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44.xml" ContentType="application/vnd.openxmlformats-officedocument.spreadsheetml.worksheet+xml"/>
  <Override PartName="/xl/worksheets/sheet53.xml" ContentType="application/vnd.openxmlformats-officedocument.spreadsheetml.worksheet+xml"/>
  <Override PartName="/xl/worksheets/sheet62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2.xml" ContentType="application/vnd.openxmlformats-officedocument.spreadsheetml.worksheet+xml"/>
  <Override PartName="/xl/worksheets/sheet51.xml" ContentType="application/vnd.openxmlformats-officedocument.spreadsheetml.worksheet+xml"/>
  <Override PartName="/xl/worksheets/sheet6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sheets/sheet5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49.xml" ContentType="application/vnd.openxmlformats-officedocument.spreadsheetml.worksheet+xml"/>
  <Override PartName="/xl/worksheets/sheet59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Override PartName="/xl/worksheets/sheet52.xml" ContentType="application/vnd.openxmlformats-officedocument.spreadsheetml.worksheet+xml"/>
  <Override PartName="/xl/worksheets/sheet63.xml" ContentType="application/vnd.openxmlformats-officedocument.spreadsheetml.worksheet+xml"/>
  <Default Extension="bin" ContentType="application/vnd.openxmlformats-officedocument.spreadsheetml.printerSettings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  <Override PartName="/xl/worksheets/sheet5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0" windowWidth="19410" windowHeight="11010" tabRatio="823" firstSheet="8" activeTab="13"/>
  </bookViews>
  <sheets>
    <sheet name="Прил.1" sheetId="110" r:id="rId1"/>
    <sheet name="Прил.2.1 Раздел I" sheetId="111" r:id="rId2"/>
    <sheet name="Прил.2.1 Раздел II" sheetId="115" r:id="rId3"/>
    <sheet name="Прил.2.2" sheetId="116" r:id="rId4"/>
    <sheet name="Прил.2.3" sheetId="139" r:id="rId5"/>
    <sheet name="Прил.2.4 Раздел I" sheetId="132" r:id="rId6"/>
    <sheet name="Прил.2.4 Раздел II" sheetId="133" r:id="rId7"/>
    <sheet name="Прил.2.4 Раздел III" sheetId="144" r:id="rId8"/>
    <sheet name="Прил.2.5 Раздел I" sheetId="168" r:id="rId9"/>
    <sheet name="Прил.2.5 Раздел II" sheetId="171" r:id="rId10"/>
    <sheet name="Прил.2.6 Раздел I" sheetId="72" r:id="rId11"/>
    <sheet name="Прил.2.6 Раздел II" sheetId="120" r:id="rId12"/>
    <sheet name="Прил.2.6 Раздел III" sheetId="173" r:id="rId13"/>
    <sheet name="Прил.2.7 Раздел I" sheetId="174" r:id="rId14"/>
    <sheet name="Прил.2.7 Раздел II" sheetId="175" r:id="rId15"/>
    <sheet name="Прил.2.8 Раздел I" sheetId="157" r:id="rId16"/>
    <sheet name="Прил.2.8 Раздел II" sheetId="158" r:id="rId17"/>
    <sheet name="Прил.2.8 Раздел III" sheetId="159" r:id="rId18"/>
    <sheet name="Прил.2.8 Раздел IV" sheetId="160" r:id="rId19"/>
    <sheet name="Прил.2.8 Раздел V" sheetId="161" r:id="rId20"/>
    <sheet name="Прил.2.8 Раздел VI" sheetId="162" r:id="rId21"/>
    <sheet name="Прил.2.8 Раздел VII" sheetId="163" r:id="rId22"/>
    <sheet name="Прил.2.8 Раздел VIII" sheetId="164" r:id="rId23"/>
    <sheet name="Прил.2.8 Раздел IX" sheetId="165" r:id="rId24"/>
    <sheet name="Прил.2.8 Раздел X" sheetId="166" r:id="rId25"/>
    <sheet name="Прил.2.8 Раздел XI" sheetId="167" r:id="rId26"/>
    <sheet name="Прил.2.8 Раздел XII" sheetId="176" r:id="rId27"/>
    <sheet name="Прил.2.8 Раздел XIII" sheetId="177" r:id="rId28"/>
    <sheet name="Прил.2.8 Раздел XIV" sheetId="178" r:id="rId29"/>
    <sheet name="Прил.2.8 Раздел XV" sheetId="186" r:id="rId30"/>
    <sheet name="Прил.2.8 Раздел XVI" sheetId="187" r:id="rId31"/>
    <sheet name="Прил.2.8 Раздел XVII" sheetId="188" r:id="rId32"/>
    <sheet name="Прил.2.8 Раздел XVIII" sheetId="189" r:id="rId33"/>
    <sheet name="Прил.2.8 Раздел XIX" sheetId="190" r:id="rId34"/>
    <sheet name="Прил.2.8 Раздел XX" sheetId="191" r:id="rId35"/>
    <sheet name="Прил.2.8 Раздел XXI" sheetId="192" r:id="rId36"/>
    <sheet name="Прил.2.9" sheetId="135" r:id="rId37"/>
    <sheet name="Прил.2.10" sheetId="136" r:id="rId38"/>
    <sheet name="Прил.2.11 Раздел I" sheetId="179" r:id="rId39"/>
    <sheet name="Прил.2.11 Раздел II" sheetId="180" r:id="rId40"/>
    <sheet name="Прил.2.11 Раздел III" sheetId="181" r:id="rId41"/>
    <sheet name="Прил.2.11 Раздел IV" sheetId="182" r:id="rId42"/>
    <sheet name="Прил.2.11 Раздел V" sheetId="184" r:id="rId43"/>
    <sheet name="Прил.2.11 Раздел VI" sheetId="185" r:id="rId44"/>
    <sheet name="Прил.2.11 Раздел VII" sheetId="193" r:id="rId45"/>
    <sheet name="Прил.2.12 Раздел I" sheetId="194" r:id="rId46"/>
    <sheet name="Прил.2.12 Раздел II" sheetId="195" r:id="rId47"/>
    <sheet name="Прил.2.12 Раздел III" sheetId="196" r:id="rId48"/>
    <sheet name="Прил.2.12 Раздел IV" sheetId="197" r:id="rId49"/>
    <sheet name="Прил.3.1" sheetId="121" r:id="rId50"/>
    <sheet name="Прил. 3.2" sheetId="140" r:id="rId51"/>
    <sheet name="Прил.3.3" sheetId="123" r:id="rId52"/>
    <sheet name="Прил.3.4" sheetId="124" r:id="rId53"/>
    <sheet name="Прил.3.5" sheetId="125" r:id="rId54"/>
    <sheet name="Прил.3.6" sheetId="126" r:id="rId55"/>
    <sheet name="Прил.3.7" sheetId="127" r:id="rId56"/>
    <sheet name="Прил.3.8" sheetId="128" r:id="rId57"/>
    <sheet name="Прил.3.9" sheetId="138" r:id="rId58"/>
    <sheet name="Прил.3.10" sheetId="130" r:id="rId59"/>
    <sheet name="Прил.3.11" sheetId="131" r:id="rId60"/>
    <sheet name="Прил.3.12" sheetId="143" r:id="rId61"/>
    <sheet name="Прил.4.1" sheetId="64" r:id="rId62"/>
    <sheet name="Прил.4.2" sheetId="169" r:id="rId63"/>
    <sheet name="Прил.4.3" sheetId="183" r:id="rId64"/>
    <sheet name="Прил.6" sheetId="119" r:id="rId65"/>
  </sheets>
  <externalReferences>
    <externalReference r:id="rId66"/>
  </externalReferences>
  <definedNames>
    <definedName name="_xlnm._FilterDatabase" localSheetId="50" hidden="1">'Прил. 3.2'!$A$10:$D$23</definedName>
    <definedName name="_xlnm._FilterDatabase" localSheetId="0" hidden="1">Прил.1!$A$10:$G$44</definedName>
    <definedName name="_xlnm._FilterDatabase" localSheetId="1" hidden="1">'Прил.2.1 Раздел I'!$A$12:$E$12</definedName>
    <definedName name="_xlnm._FilterDatabase" localSheetId="2" hidden="1">'Прил.2.1 Раздел II'!$A$12:$J$105</definedName>
    <definedName name="_xlnm._FilterDatabase" localSheetId="37" hidden="1">Прил.2.10!$A$10:$G$170</definedName>
    <definedName name="_xlnm._FilterDatabase" localSheetId="45" hidden="1">'Прил.2.12 Раздел I'!$A$13:$CP$25</definedName>
    <definedName name="_xlnm._FilterDatabase" localSheetId="46" hidden="1">'Прил.2.12 Раздел II'!$A$13:$CP$25</definedName>
    <definedName name="_xlnm._FilterDatabase" localSheetId="47" hidden="1">'Прил.2.12 Раздел III'!$A$13:$CP$26</definedName>
    <definedName name="_xlnm._FilterDatabase" localSheetId="48" hidden="1">'Прил.2.12 Раздел IV'!$A$13:$CP$25</definedName>
    <definedName name="_xlnm._FilterDatabase" localSheetId="3" hidden="1">Прил.2.2!$A$10:$O$42</definedName>
    <definedName name="_xlnm._FilterDatabase" localSheetId="4" hidden="1">Прил.2.3!$A$12:$K$12</definedName>
    <definedName name="_xlnm._FilterDatabase" localSheetId="5" hidden="1">'Прил.2.4 Раздел I'!$A$12:$J$202</definedName>
    <definedName name="_xlnm._FilterDatabase" localSheetId="6" hidden="1">'Прил.2.4 Раздел II'!$A$12:$K$95</definedName>
    <definedName name="_xlnm._FilterDatabase" localSheetId="7" hidden="1">'Прил.2.4 Раздел III'!$A$12:$J$1170</definedName>
    <definedName name="_xlnm._FilterDatabase" localSheetId="8" hidden="1">'Прил.2.5 Раздел I'!$A$12:$K$1078</definedName>
    <definedName name="_xlnm._FilterDatabase" localSheetId="9" hidden="1">'Прил.2.5 Раздел II'!$A$12:$K$14</definedName>
    <definedName name="_xlnm._FilterDatabase" localSheetId="10" hidden="1">'Прил.2.6 Раздел I'!$A$14:$GW$14</definedName>
    <definedName name="_xlnm._FilterDatabase" localSheetId="11" hidden="1">'Прил.2.6 Раздел II'!$A$12:$J$12</definedName>
    <definedName name="_xlnm._FilterDatabase" localSheetId="12" hidden="1">'Прил.2.6 Раздел III'!$A$13:$GV$13</definedName>
    <definedName name="_xlnm._FilterDatabase" localSheetId="13" hidden="1">'Прил.2.7 Раздел I'!$A$12:$ID$126</definedName>
    <definedName name="_xlnm._FilterDatabase" localSheetId="14" hidden="1">'Прил.2.7 Раздел II'!$A$12:$IH$144</definedName>
    <definedName name="_xlnm._FilterDatabase" localSheetId="49" hidden="1">Прил.3.1!$A$12:$J$12</definedName>
    <definedName name="_xlnm._FilterDatabase" localSheetId="58" hidden="1">Прил.3.10!$A$11:$F$150</definedName>
    <definedName name="_xlnm._FilterDatabase" localSheetId="59" hidden="1">Прил.3.11!$A$9:$C$61</definedName>
    <definedName name="_xlnm._FilterDatabase" localSheetId="60" hidden="1">Прил.3.12!$A$12:$H$12</definedName>
    <definedName name="_xlnm._FilterDatabase" localSheetId="51" hidden="1">Прил.3.3!$A$10:$F$10</definedName>
    <definedName name="_xlnm._FilterDatabase" localSheetId="52" hidden="1">Прил.3.4!$A$10:$F$10</definedName>
    <definedName name="_xlnm._FilterDatabase" localSheetId="53" hidden="1">Прил.3.5!$A$17:$G$17</definedName>
    <definedName name="_xlnm._FilterDatabase" localSheetId="55" hidden="1">Прил.3.7!$A$18:$I$240</definedName>
    <definedName name="_xlnm._FilterDatabase" localSheetId="56" hidden="1">Прил.3.8!$A$22:$L$484</definedName>
    <definedName name="Z_754BA2B9_92C8_4608_8D67_96BC5C16664E_.wvu.FilterData" localSheetId="45" hidden="1">'Прил.2.12 Раздел I'!$B$13:$CQ$21</definedName>
    <definedName name="Z_754BA2B9_92C8_4608_8D67_96BC5C16664E_.wvu.FilterData" localSheetId="46" hidden="1">'Прил.2.12 Раздел II'!$B$13:$CQ$21</definedName>
    <definedName name="Z_754BA2B9_92C8_4608_8D67_96BC5C16664E_.wvu.FilterData" localSheetId="47" hidden="1">'Прил.2.12 Раздел III'!$B$13:$CQ$22</definedName>
    <definedName name="Z_754BA2B9_92C8_4608_8D67_96BC5C16664E_.wvu.FilterData" localSheetId="48" hidden="1">'Прил.2.12 Раздел IV'!$B$13:$CQ$21</definedName>
    <definedName name="Z_754BA2B9_92C8_4608_8D67_96BC5C16664E_.wvu.FilterData" localSheetId="8" hidden="1">'Прил.2.5 Раздел I'!$B$12:$CR$60</definedName>
    <definedName name="Z_754BA2B9_92C8_4608_8D67_96BC5C16664E_.wvu.FilterData" localSheetId="9" hidden="1">'Прил.2.5 Раздел II'!$B$12:$CT$14</definedName>
    <definedName name="Z_754BA2B9_92C8_4608_8D67_96BC5C16664E_.wvu.FilterData" localSheetId="13" hidden="1">'Прил.2.7 Раздел I'!$A$12:$IE$54</definedName>
    <definedName name="Z_754BA2B9_92C8_4608_8D67_96BC5C16664E_.wvu.FilterData" localSheetId="14" hidden="1">'Прил.2.7 Раздел II'!#REF!</definedName>
    <definedName name="Z_754BA2B9_92C8_4608_8D67_96BC5C16664E_.wvu.FilterData" localSheetId="58" hidden="1">Прил.3.10!$A$38:$D$150</definedName>
    <definedName name="Z_754BA2B9_92C8_4608_8D67_96BC5C16664E_.wvu.FilterData" localSheetId="59" hidden="1">Прил.3.11!$A$57:$B$61</definedName>
    <definedName name="Z_754BA2B9_92C8_4608_8D67_96BC5C16664E_.wvu.FilterData" localSheetId="55" hidden="1">Прил.3.7!$A$18:$G$241</definedName>
    <definedName name="Z_754BA2B9_92C8_4608_8D67_96BC5C16664E_.wvu.FilterData" localSheetId="56" hidden="1">Прил.3.8!$A$22:$H$262</definedName>
    <definedName name="Z_754BA2B9_92C8_4608_8D67_96BC5C16664E_.wvu.FilterData" localSheetId="57" hidden="1">Прил.3.9!#REF!</definedName>
    <definedName name="Z_754BA2B9_92C8_4608_8D67_96BC5C16664E_.wvu.PrintArea" localSheetId="0" hidden="1">Прил.1!$A$1:$E$44</definedName>
    <definedName name="Z_754BA2B9_92C8_4608_8D67_96BC5C16664E_.wvu.PrintArea" localSheetId="58" hidden="1">Прил.3.10!$A$1:$D$150</definedName>
    <definedName name="Z_754BA2B9_92C8_4608_8D67_96BC5C16664E_.wvu.PrintArea" localSheetId="59" hidden="1">Прил.3.11!$A$1:$B$61</definedName>
    <definedName name="Z_754BA2B9_92C8_4608_8D67_96BC5C16664E_.wvu.PrintArea" localSheetId="53" hidden="1">Прил.3.5!$A$1:$G$87</definedName>
    <definedName name="Z_754BA2B9_92C8_4608_8D67_96BC5C16664E_.wvu.PrintArea" localSheetId="55" hidden="1">Прил.3.7!$A$1:$G$241</definedName>
    <definedName name="Z_754BA2B9_92C8_4608_8D67_96BC5C16664E_.wvu.PrintArea" localSheetId="56" hidden="1">Прил.3.8!$A$1:$H$400</definedName>
    <definedName name="Z_754BA2B9_92C8_4608_8D67_96BC5C16664E_.wvu.PrintArea" localSheetId="57" hidden="1">Прил.3.9!#REF!</definedName>
    <definedName name="Z_754BA2B9_92C8_4608_8D67_96BC5C16664E_.wvu.PrintTitles" localSheetId="50" hidden="1">'Прил. 3.2'!#REF!</definedName>
    <definedName name="Z_754BA2B9_92C8_4608_8D67_96BC5C16664E_.wvu.PrintTitles" localSheetId="0" hidden="1">Прил.1!$4:$10</definedName>
    <definedName name="Z_754BA2B9_92C8_4608_8D67_96BC5C16664E_.wvu.PrintTitles" localSheetId="1" hidden="1">'Прил.2.1 Раздел I'!$4:$12</definedName>
    <definedName name="Z_754BA2B9_92C8_4608_8D67_96BC5C16664E_.wvu.PrintTitles" localSheetId="45" hidden="1">'Прил.2.12 Раздел I'!$4:$13</definedName>
    <definedName name="Z_754BA2B9_92C8_4608_8D67_96BC5C16664E_.wvu.PrintTitles" localSheetId="46" hidden="1">'Прил.2.12 Раздел II'!$4:$13</definedName>
    <definedName name="Z_754BA2B9_92C8_4608_8D67_96BC5C16664E_.wvu.PrintTitles" localSheetId="47" hidden="1">'Прил.2.12 Раздел III'!$4:$13</definedName>
    <definedName name="Z_754BA2B9_92C8_4608_8D67_96BC5C16664E_.wvu.PrintTitles" localSheetId="48" hidden="1">'Прил.2.12 Раздел IV'!$4:$13</definedName>
    <definedName name="Z_754BA2B9_92C8_4608_8D67_96BC5C16664E_.wvu.PrintTitles" localSheetId="8" hidden="1">'Прил.2.5 Раздел I'!$4:$12</definedName>
    <definedName name="Z_754BA2B9_92C8_4608_8D67_96BC5C16664E_.wvu.PrintTitles" localSheetId="9" hidden="1">'Прил.2.5 Раздел II'!$4:$12</definedName>
    <definedName name="Z_754BA2B9_92C8_4608_8D67_96BC5C16664E_.wvu.PrintTitles" localSheetId="13" hidden="1">'Прил.2.7 Раздел I'!#REF!</definedName>
    <definedName name="Z_754BA2B9_92C8_4608_8D67_96BC5C16664E_.wvu.PrintTitles" localSheetId="14" hidden="1">'Прил.2.7 Раздел II'!#REF!</definedName>
    <definedName name="Z_754BA2B9_92C8_4608_8D67_96BC5C16664E_.wvu.PrintTitles" localSheetId="49" hidden="1">Прил.3.1!$4:$12</definedName>
    <definedName name="Z_754BA2B9_92C8_4608_8D67_96BC5C16664E_.wvu.PrintTitles" localSheetId="58" hidden="1">Прил.3.10!$4:$38</definedName>
    <definedName name="Z_754BA2B9_92C8_4608_8D67_96BC5C16664E_.wvu.PrintTitles" localSheetId="59" hidden="1">Прил.3.11!$4:$61</definedName>
    <definedName name="Z_754BA2B9_92C8_4608_8D67_96BC5C16664E_.wvu.PrintTitles" localSheetId="51" hidden="1">Прил.3.3!$4:$10</definedName>
    <definedName name="Z_754BA2B9_92C8_4608_8D67_96BC5C16664E_.wvu.PrintTitles" localSheetId="52" hidden="1">Прил.3.4!$1:$4</definedName>
    <definedName name="Z_754BA2B9_92C8_4608_8D67_96BC5C16664E_.wvu.PrintTitles" localSheetId="53" hidden="1">Прил.3.5!$4:$14</definedName>
    <definedName name="Z_754BA2B9_92C8_4608_8D67_96BC5C16664E_.wvu.PrintTitles" localSheetId="55" hidden="1">Прил.3.7!$4:$18</definedName>
    <definedName name="Z_754BA2B9_92C8_4608_8D67_96BC5C16664E_.wvu.PrintTitles" localSheetId="56" hidden="1">Прил.3.8!$4:$22</definedName>
    <definedName name="Z_754BA2B9_92C8_4608_8D67_96BC5C16664E_.wvu.PrintTitles" localSheetId="57" hidden="1">Прил.3.9!#REF!</definedName>
    <definedName name="Z_754BA2B9_92C8_4608_8D67_96BC5C16664E_.wvu.Rows" localSheetId="58" hidden="1">Прил.3.10!$140:$140</definedName>
    <definedName name="Z_754BA2B9_92C8_4608_8D67_96BC5C16664E_.wvu.Rows" localSheetId="59" hidden="1">Прил.3.11!#REF!</definedName>
    <definedName name="Z_754BA2B9_92C8_4608_8D67_96BC5C16664E_.wvu.Rows" localSheetId="55" hidden="1">Прил.3.7!$22:$23,Прил.3.7!$48:$50,Прил.3.7!$57:$57,Прил.3.7!$65:$65,Прил.3.7!$69:$77,Прил.3.7!$106:$212,Прил.3.7!#REF!,Прил.3.7!#REF!,Прил.3.7!$108:$111,Прил.3.7!$119:$120,Прил.3.7!$127:$131,Прил.3.7!$133:$139,Прил.3.7!$142:$143,Прил.3.7!$145:$149,Прил.3.7!$205:$208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</definedName>
    <definedName name="Z_754BA2B9_92C8_4608_8D67_96BC5C16664E_.wvu.Rows" localSheetId="56" hidden="1">Прил.3.8!$138:$139</definedName>
    <definedName name="Z_754BA2B9_92C8_4608_8D67_96BC5C16664E_.wvu.Rows" localSheetId="57" hidden="1">Прил.3.9!#REF!</definedName>
    <definedName name="Z_9067D43C_8CF0_48E5_8C1B_7DFA94892381_.wvu.FilterData" localSheetId="45" hidden="1">'Прил.2.12 Раздел I'!$B$13:$CP$21</definedName>
    <definedName name="Z_9067D43C_8CF0_48E5_8C1B_7DFA94892381_.wvu.FilterData" localSheetId="46" hidden="1">'Прил.2.12 Раздел II'!$B$13:$CP$21</definedName>
    <definedName name="Z_9067D43C_8CF0_48E5_8C1B_7DFA94892381_.wvu.FilterData" localSheetId="47" hidden="1">'Прил.2.12 Раздел III'!$B$13:$CP$22</definedName>
    <definedName name="Z_9067D43C_8CF0_48E5_8C1B_7DFA94892381_.wvu.FilterData" localSheetId="48" hidden="1">'Прил.2.12 Раздел IV'!$B$13:$CP$21</definedName>
    <definedName name="Z_9067D43C_8CF0_48E5_8C1B_7DFA94892381_.wvu.FilterData" localSheetId="8" hidden="1">'Прил.2.5 Раздел I'!$B$12:$CQ$60</definedName>
    <definedName name="Z_9067D43C_8CF0_48E5_8C1B_7DFA94892381_.wvu.FilterData" localSheetId="9" hidden="1">'Прил.2.5 Раздел II'!$B$12:$CS$14</definedName>
    <definedName name="Z_9067D43C_8CF0_48E5_8C1B_7DFA94892381_.wvu.FilterData" localSheetId="13" hidden="1">'Прил.2.7 Раздел I'!$A$12:$IE$54</definedName>
    <definedName name="Z_9067D43C_8CF0_48E5_8C1B_7DFA94892381_.wvu.FilterData" localSheetId="14" hidden="1">'Прил.2.7 Раздел II'!#REF!</definedName>
    <definedName name="Z_9067D43C_8CF0_48E5_8C1B_7DFA94892381_.wvu.FilterData" localSheetId="58" hidden="1">Прил.3.10!$A$38:$D$150</definedName>
    <definedName name="Z_9067D43C_8CF0_48E5_8C1B_7DFA94892381_.wvu.FilterData" localSheetId="59" hidden="1">Прил.3.11!$A$57:$B$61</definedName>
    <definedName name="Z_9067D43C_8CF0_48E5_8C1B_7DFA94892381_.wvu.FilterData" localSheetId="55" hidden="1">Прил.3.7!$A$18:$G$241</definedName>
    <definedName name="Z_9067D43C_8CF0_48E5_8C1B_7DFA94892381_.wvu.FilterData" localSheetId="56" hidden="1">Прил.3.8!$A$22:$H$262</definedName>
    <definedName name="Z_9067D43C_8CF0_48E5_8C1B_7DFA94892381_.wvu.FilterData" localSheetId="57" hidden="1">Прил.3.9!#REF!</definedName>
    <definedName name="Z_9067D43C_8CF0_48E5_8C1B_7DFA94892381_.wvu.PrintArea" localSheetId="0" hidden="1">Прил.1!$A$1:$E$44</definedName>
    <definedName name="Z_9067D43C_8CF0_48E5_8C1B_7DFA94892381_.wvu.PrintArea" localSheetId="58" hidden="1">Прил.3.10!$A$1:$D$150</definedName>
    <definedName name="Z_9067D43C_8CF0_48E5_8C1B_7DFA94892381_.wvu.PrintArea" localSheetId="59" hidden="1">Прил.3.11!$A$1:$B$61</definedName>
    <definedName name="Z_9067D43C_8CF0_48E5_8C1B_7DFA94892381_.wvu.PrintArea" localSheetId="53" hidden="1">Прил.3.5!$A$1:$G$87</definedName>
    <definedName name="Z_9067D43C_8CF0_48E5_8C1B_7DFA94892381_.wvu.PrintArea" localSheetId="55" hidden="1">Прил.3.7!$A$1:$G$241</definedName>
    <definedName name="Z_9067D43C_8CF0_48E5_8C1B_7DFA94892381_.wvu.PrintArea" localSheetId="56" hidden="1">Прил.3.8!$A$1:$H$400</definedName>
    <definedName name="Z_9067D43C_8CF0_48E5_8C1B_7DFA94892381_.wvu.PrintArea" localSheetId="57" hidden="1">Прил.3.9!#REF!</definedName>
    <definedName name="Z_9067D43C_8CF0_48E5_8C1B_7DFA94892381_.wvu.PrintTitles" localSheetId="50" hidden="1">'Прил. 3.2'!#REF!</definedName>
    <definedName name="Z_9067D43C_8CF0_48E5_8C1B_7DFA94892381_.wvu.PrintTitles" localSheetId="0" hidden="1">Прил.1!$4:$10</definedName>
    <definedName name="Z_9067D43C_8CF0_48E5_8C1B_7DFA94892381_.wvu.PrintTitles" localSheetId="1" hidden="1">'Прил.2.1 Раздел I'!$4:$12</definedName>
    <definedName name="Z_9067D43C_8CF0_48E5_8C1B_7DFA94892381_.wvu.PrintTitles" localSheetId="45" hidden="1">'Прил.2.12 Раздел I'!$4:$13</definedName>
    <definedName name="Z_9067D43C_8CF0_48E5_8C1B_7DFA94892381_.wvu.PrintTitles" localSheetId="46" hidden="1">'Прил.2.12 Раздел II'!$4:$13</definedName>
    <definedName name="Z_9067D43C_8CF0_48E5_8C1B_7DFA94892381_.wvu.PrintTitles" localSheetId="47" hidden="1">'Прил.2.12 Раздел III'!$4:$13</definedName>
    <definedName name="Z_9067D43C_8CF0_48E5_8C1B_7DFA94892381_.wvu.PrintTitles" localSheetId="48" hidden="1">'Прил.2.12 Раздел IV'!$4:$13</definedName>
    <definedName name="Z_9067D43C_8CF0_48E5_8C1B_7DFA94892381_.wvu.PrintTitles" localSheetId="8" hidden="1">'Прил.2.5 Раздел I'!$4:$12</definedName>
    <definedName name="Z_9067D43C_8CF0_48E5_8C1B_7DFA94892381_.wvu.PrintTitles" localSheetId="9" hidden="1">'Прил.2.5 Раздел II'!$4:$12</definedName>
    <definedName name="Z_9067D43C_8CF0_48E5_8C1B_7DFA94892381_.wvu.PrintTitles" localSheetId="13" hidden="1">'Прил.2.7 Раздел I'!#REF!</definedName>
    <definedName name="Z_9067D43C_8CF0_48E5_8C1B_7DFA94892381_.wvu.PrintTitles" localSheetId="14" hidden="1">'Прил.2.7 Раздел II'!#REF!</definedName>
    <definedName name="Z_9067D43C_8CF0_48E5_8C1B_7DFA94892381_.wvu.PrintTitles" localSheetId="49" hidden="1">Прил.3.1!$4:$12</definedName>
    <definedName name="Z_9067D43C_8CF0_48E5_8C1B_7DFA94892381_.wvu.PrintTitles" localSheetId="58" hidden="1">Прил.3.10!$4:$38</definedName>
    <definedName name="Z_9067D43C_8CF0_48E5_8C1B_7DFA94892381_.wvu.PrintTitles" localSheetId="59" hidden="1">Прил.3.11!$4:$61</definedName>
    <definedName name="Z_9067D43C_8CF0_48E5_8C1B_7DFA94892381_.wvu.PrintTitles" localSheetId="51" hidden="1">Прил.3.3!$4:$10</definedName>
    <definedName name="Z_9067D43C_8CF0_48E5_8C1B_7DFA94892381_.wvu.PrintTitles" localSheetId="52" hidden="1">Прил.3.4!$1:$4</definedName>
    <definedName name="Z_9067D43C_8CF0_48E5_8C1B_7DFA94892381_.wvu.PrintTitles" localSheetId="53" hidden="1">Прил.3.5!$4:$14</definedName>
    <definedName name="Z_9067D43C_8CF0_48E5_8C1B_7DFA94892381_.wvu.PrintTitles" localSheetId="55" hidden="1">Прил.3.7!$4:$18</definedName>
    <definedName name="Z_9067D43C_8CF0_48E5_8C1B_7DFA94892381_.wvu.PrintTitles" localSheetId="56" hidden="1">Прил.3.8!$4:$22</definedName>
    <definedName name="Z_9067D43C_8CF0_48E5_8C1B_7DFA94892381_.wvu.PrintTitles" localSheetId="57" hidden="1">Прил.3.9!#REF!</definedName>
    <definedName name="Z_9067D43C_8CF0_48E5_8C1B_7DFA94892381_.wvu.Rows" localSheetId="58" hidden="1">Прил.3.10!$140:$140</definedName>
    <definedName name="Z_9067D43C_8CF0_48E5_8C1B_7DFA94892381_.wvu.Rows" localSheetId="59" hidden="1">Прил.3.11!#REF!</definedName>
    <definedName name="Z_9067D43C_8CF0_48E5_8C1B_7DFA94892381_.wvu.Rows" localSheetId="55" hidden="1">Прил.3.7!$22:$23,Прил.3.7!$48:$50,Прил.3.7!$57:$57,Прил.3.7!$65:$65,Прил.3.7!$69:$77,Прил.3.7!$106:$212,Прил.3.7!#REF!,Прил.3.7!#REF!,Прил.3.7!$108:$111,Прил.3.7!$119:$120,Прил.3.7!$127:$131,Прил.3.7!$133:$139,Прил.3.7!$142:$143,Прил.3.7!$145:$149,Прил.3.7!$205:$208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</definedName>
    <definedName name="Z_9067D43C_8CF0_48E5_8C1B_7DFA94892381_.wvu.Rows" localSheetId="56" hidden="1">Прил.3.8!$138:$139</definedName>
    <definedName name="Z_9067D43C_8CF0_48E5_8C1B_7DFA94892381_.wvu.Rows" localSheetId="57" hidden="1">Прил.3.9!#REF!</definedName>
    <definedName name="Z_D412A697_6196_4CD3_B8DF_C1AA2A0F2DD2_.wvu.FilterData" localSheetId="45" hidden="1">'Прил.2.12 Раздел I'!$B$13:$CP$21</definedName>
    <definedName name="Z_D412A697_6196_4CD3_B8DF_C1AA2A0F2DD2_.wvu.FilterData" localSheetId="46" hidden="1">'Прил.2.12 Раздел II'!$B$13:$CP$21</definedName>
    <definedName name="Z_D412A697_6196_4CD3_B8DF_C1AA2A0F2DD2_.wvu.FilterData" localSheetId="47" hidden="1">'Прил.2.12 Раздел III'!$B$13:$CP$22</definedName>
    <definedName name="Z_D412A697_6196_4CD3_B8DF_C1AA2A0F2DD2_.wvu.FilterData" localSheetId="48" hidden="1">'Прил.2.12 Раздел IV'!$B$13:$CP$21</definedName>
    <definedName name="Z_D412A697_6196_4CD3_B8DF_C1AA2A0F2DD2_.wvu.FilterData" localSheetId="8" hidden="1">'Прил.2.5 Раздел I'!$B$12:$CQ$60</definedName>
    <definedName name="Z_D412A697_6196_4CD3_B8DF_C1AA2A0F2DD2_.wvu.FilterData" localSheetId="9" hidden="1">'Прил.2.5 Раздел II'!$B$12:$CS$14</definedName>
    <definedName name="Z_DE2761FC_B87B_442B_8CE1_F507E8AF476B_.wvu.FilterData" localSheetId="45" hidden="1">'Прил.2.12 Раздел I'!$B$13:$CQ$21</definedName>
    <definedName name="Z_DE2761FC_B87B_442B_8CE1_F507E8AF476B_.wvu.FilterData" localSheetId="46" hidden="1">'Прил.2.12 Раздел II'!$B$13:$CQ$21</definedName>
    <definedName name="Z_DE2761FC_B87B_442B_8CE1_F507E8AF476B_.wvu.FilterData" localSheetId="47" hidden="1">'Прил.2.12 Раздел III'!$B$13:$CQ$22</definedName>
    <definedName name="Z_DE2761FC_B87B_442B_8CE1_F507E8AF476B_.wvu.FilterData" localSheetId="48" hidden="1">'Прил.2.12 Раздел IV'!$B$13:$CQ$21</definedName>
    <definedName name="Z_DE2761FC_B87B_442B_8CE1_F507E8AF476B_.wvu.FilterData" localSheetId="8" hidden="1">'Прил.2.5 Раздел I'!$B$12:$CR$60</definedName>
    <definedName name="Z_DE2761FC_B87B_442B_8CE1_F507E8AF476B_.wvu.FilterData" localSheetId="9" hidden="1">'Прил.2.5 Раздел II'!$B$12:$CT$14</definedName>
    <definedName name="Z_DEEA3186_5E7C_4B49_A323_6511047D2DAC_.wvu.FilterData" localSheetId="45" hidden="1">'Прил.2.12 Раздел I'!$B$13:$CP$21</definedName>
    <definedName name="Z_DEEA3186_5E7C_4B49_A323_6511047D2DAC_.wvu.FilterData" localSheetId="46" hidden="1">'Прил.2.12 Раздел II'!$B$13:$CP$21</definedName>
    <definedName name="Z_DEEA3186_5E7C_4B49_A323_6511047D2DAC_.wvu.FilterData" localSheetId="47" hidden="1">'Прил.2.12 Раздел III'!$B$13:$CP$22</definedName>
    <definedName name="Z_DEEA3186_5E7C_4B49_A323_6511047D2DAC_.wvu.FilterData" localSheetId="48" hidden="1">'Прил.2.12 Раздел IV'!$B$13:$CP$21</definedName>
    <definedName name="Z_DEEA3186_5E7C_4B49_A323_6511047D2DAC_.wvu.FilterData" localSheetId="8" hidden="1">'Прил.2.5 Раздел I'!$B$12:$CQ$60</definedName>
    <definedName name="Z_DEEA3186_5E7C_4B49_A323_6511047D2DAC_.wvu.FilterData" localSheetId="9" hidden="1">'Прил.2.5 Раздел II'!$B$12:$CS$14</definedName>
    <definedName name="Z_DEEA3186_5E7C_4B49_A323_6511047D2DAC_.wvu.FilterData" localSheetId="13" hidden="1">'Прил.2.7 Раздел I'!$A$12:$IE$54</definedName>
    <definedName name="Z_DEEA3186_5E7C_4B49_A323_6511047D2DAC_.wvu.FilterData" localSheetId="14" hidden="1">'Прил.2.7 Раздел II'!#REF!</definedName>
    <definedName name="Z_DEEA3186_5E7C_4B49_A323_6511047D2DAC_.wvu.FilterData" localSheetId="58" hidden="1">Прил.3.10!$A$38:$D$150</definedName>
    <definedName name="Z_DEEA3186_5E7C_4B49_A323_6511047D2DAC_.wvu.FilterData" localSheetId="59" hidden="1">Прил.3.11!$A$57:$B$61</definedName>
    <definedName name="Z_DEEA3186_5E7C_4B49_A323_6511047D2DAC_.wvu.FilterData" localSheetId="55" hidden="1">Прил.3.7!$A$18:$G$241</definedName>
    <definedName name="Z_DEEA3186_5E7C_4B49_A323_6511047D2DAC_.wvu.FilterData" localSheetId="56" hidden="1">Прил.3.8!$A$22:$H$400</definedName>
    <definedName name="Z_DEEA3186_5E7C_4B49_A323_6511047D2DAC_.wvu.FilterData" localSheetId="57" hidden="1">Прил.3.9!#REF!</definedName>
    <definedName name="Z_DEEA3186_5E7C_4B49_A323_6511047D2DAC_.wvu.PrintArea" localSheetId="0" hidden="1">Прил.1!$A$1:$E$44</definedName>
    <definedName name="Z_DEEA3186_5E7C_4B49_A323_6511047D2DAC_.wvu.PrintArea" localSheetId="58" hidden="1">Прил.3.10!$A$1:$D$150</definedName>
    <definedName name="Z_DEEA3186_5E7C_4B49_A323_6511047D2DAC_.wvu.PrintArea" localSheetId="59" hidden="1">Прил.3.11!$A$1:$B$61</definedName>
    <definedName name="Z_DEEA3186_5E7C_4B49_A323_6511047D2DAC_.wvu.PrintArea" localSheetId="53" hidden="1">Прил.3.5!$A$1:$G$87</definedName>
    <definedName name="Z_DEEA3186_5E7C_4B49_A323_6511047D2DAC_.wvu.PrintArea" localSheetId="55" hidden="1">Прил.3.7!$A$1:$G$241</definedName>
    <definedName name="Z_DEEA3186_5E7C_4B49_A323_6511047D2DAC_.wvu.PrintArea" localSheetId="56" hidden="1">Прил.3.8!$A$1:$H$400</definedName>
    <definedName name="Z_DEEA3186_5E7C_4B49_A323_6511047D2DAC_.wvu.PrintArea" localSheetId="57" hidden="1">Прил.3.9!#REF!</definedName>
    <definedName name="Z_DEEA3186_5E7C_4B49_A323_6511047D2DAC_.wvu.PrintTitles" localSheetId="50" hidden="1">'Прил. 3.2'!#REF!</definedName>
    <definedName name="Z_DEEA3186_5E7C_4B49_A323_6511047D2DAC_.wvu.PrintTitles" localSheetId="0" hidden="1">Прил.1!$4:$10</definedName>
    <definedName name="Z_DEEA3186_5E7C_4B49_A323_6511047D2DAC_.wvu.PrintTitles" localSheetId="1" hidden="1">'Прил.2.1 Раздел I'!$4:$12</definedName>
    <definedName name="Z_DEEA3186_5E7C_4B49_A323_6511047D2DAC_.wvu.PrintTitles" localSheetId="45" hidden="1">'Прил.2.12 Раздел I'!$4:$13</definedName>
    <definedName name="Z_DEEA3186_5E7C_4B49_A323_6511047D2DAC_.wvu.PrintTitles" localSheetId="46" hidden="1">'Прил.2.12 Раздел II'!$4:$13</definedName>
    <definedName name="Z_DEEA3186_5E7C_4B49_A323_6511047D2DAC_.wvu.PrintTitles" localSheetId="47" hidden="1">'Прил.2.12 Раздел III'!$4:$13</definedName>
    <definedName name="Z_DEEA3186_5E7C_4B49_A323_6511047D2DAC_.wvu.PrintTitles" localSheetId="48" hidden="1">'Прил.2.12 Раздел IV'!$4:$13</definedName>
    <definedName name="Z_DEEA3186_5E7C_4B49_A323_6511047D2DAC_.wvu.PrintTitles" localSheetId="8" hidden="1">'Прил.2.5 Раздел I'!$4:$12</definedName>
    <definedName name="Z_DEEA3186_5E7C_4B49_A323_6511047D2DAC_.wvu.PrintTitles" localSheetId="9" hidden="1">'Прил.2.5 Раздел II'!$4:$12</definedName>
    <definedName name="Z_DEEA3186_5E7C_4B49_A323_6511047D2DAC_.wvu.PrintTitles" localSheetId="13" hidden="1">'Прил.2.7 Раздел I'!#REF!</definedName>
    <definedName name="Z_DEEA3186_5E7C_4B49_A323_6511047D2DAC_.wvu.PrintTitles" localSheetId="14" hidden="1">'Прил.2.7 Раздел II'!#REF!</definedName>
    <definedName name="Z_DEEA3186_5E7C_4B49_A323_6511047D2DAC_.wvu.PrintTitles" localSheetId="49" hidden="1">Прил.3.1!$4:$12</definedName>
    <definedName name="Z_DEEA3186_5E7C_4B49_A323_6511047D2DAC_.wvu.PrintTitles" localSheetId="58" hidden="1">Прил.3.10!$4:$38</definedName>
    <definedName name="Z_DEEA3186_5E7C_4B49_A323_6511047D2DAC_.wvu.PrintTitles" localSheetId="59" hidden="1">Прил.3.11!$4:$61</definedName>
    <definedName name="Z_DEEA3186_5E7C_4B49_A323_6511047D2DAC_.wvu.PrintTitles" localSheetId="51" hidden="1">Прил.3.3!$4:$10</definedName>
    <definedName name="Z_DEEA3186_5E7C_4B49_A323_6511047D2DAC_.wvu.PrintTitles" localSheetId="52" hidden="1">Прил.3.4!$1:$4</definedName>
    <definedName name="Z_DEEA3186_5E7C_4B49_A323_6511047D2DAC_.wvu.PrintTitles" localSheetId="53" hidden="1">Прил.3.5!$4:$14</definedName>
    <definedName name="Z_DEEA3186_5E7C_4B49_A323_6511047D2DAC_.wvu.PrintTitles" localSheetId="55" hidden="1">Прил.3.7!$4:$18</definedName>
    <definedName name="Z_DEEA3186_5E7C_4B49_A323_6511047D2DAC_.wvu.PrintTitles" localSheetId="56" hidden="1">Прил.3.8!$4:$22</definedName>
    <definedName name="Z_DEEA3186_5E7C_4B49_A323_6511047D2DAC_.wvu.PrintTitles" localSheetId="57" hidden="1">Прил.3.9!#REF!</definedName>
    <definedName name="Z_E6862595_AEA9_4563_8AED_64A09353D7BA_.wvu.FilterData" localSheetId="45" hidden="1">'Прил.2.12 Раздел I'!$B$13:$CP$21</definedName>
    <definedName name="Z_E6862595_AEA9_4563_8AED_64A09353D7BA_.wvu.FilterData" localSheetId="46" hidden="1">'Прил.2.12 Раздел II'!$B$13:$CP$21</definedName>
    <definedName name="Z_E6862595_AEA9_4563_8AED_64A09353D7BA_.wvu.FilterData" localSheetId="47" hidden="1">'Прил.2.12 Раздел III'!$B$13:$CP$22</definedName>
    <definedName name="Z_E6862595_AEA9_4563_8AED_64A09353D7BA_.wvu.FilterData" localSheetId="48" hidden="1">'Прил.2.12 Раздел IV'!$B$13:$CP$21</definedName>
    <definedName name="Z_E6862595_AEA9_4563_8AED_64A09353D7BA_.wvu.FilterData" localSheetId="8" hidden="1">'Прил.2.5 Раздел I'!$B$12:$CQ$60</definedName>
    <definedName name="Z_E6862595_AEA9_4563_8AED_64A09353D7BA_.wvu.FilterData" localSheetId="9" hidden="1">'Прил.2.5 Раздел II'!$B$12:$CS$14</definedName>
    <definedName name="Z_E6862595_AEA9_4563_8AED_64A09353D7BA_.wvu.FilterData" localSheetId="13" hidden="1">'Прил.2.7 Раздел I'!$A$12:$IE$54</definedName>
    <definedName name="Z_E6862595_AEA9_4563_8AED_64A09353D7BA_.wvu.FilterData" localSheetId="14" hidden="1">'Прил.2.7 Раздел II'!#REF!</definedName>
    <definedName name="Z_E6862595_AEA9_4563_8AED_64A09353D7BA_.wvu.FilterData" localSheetId="58" hidden="1">Прил.3.10!$A$38:$D$150</definedName>
    <definedName name="Z_E6862595_AEA9_4563_8AED_64A09353D7BA_.wvu.FilterData" localSheetId="59" hidden="1">Прил.3.11!$A$57:$B$61</definedName>
    <definedName name="Z_E6862595_AEA9_4563_8AED_64A09353D7BA_.wvu.FilterData" localSheetId="55" hidden="1">Прил.3.7!$A$18:$G$241</definedName>
    <definedName name="Z_E6862595_AEA9_4563_8AED_64A09353D7BA_.wvu.FilterData" localSheetId="56" hidden="1">Прил.3.8!$A$22:$H$262</definedName>
    <definedName name="Z_E6862595_AEA9_4563_8AED_64A09353D7BA_.wvu.FilterData" localSheetId="57" hidden="1">Прил.3.9!#REF!</definedName>
    <definedName name="Z_E6862595_AEA9_4563_8AED_64A09353D7BA_.wvu.PrintArea" localSheetId="0" hidden="1">Прил.1!$A$1:$E$44</definedName>
    <definedName name="Z_E6862595_AEA9_4563_8AED_64A09353D7BA_.wvu.PrintArea" localSheetId="58" hidden="1">Прил.3.10!$A$1:$D$150</definedName>
    <definedName name="Z_E6862595_AEA9_4563_8AED_64A09353D7BA_.wvu.PrintArea" localSheetId="59" hidden="1">Прил.3.11!$A$1:$B$61</definedName>
    <definedName name="Z_E6862595_AEA9_4563_8AED_64A09353D7BA_.wvu.PrintArea" localSheetId="53" hidden="1">Прил.3.5!$A$1:$G$87</definedName>
    <definedName name="Z_E6862595_AEA9_4563_8AED_64A09353D7BA_.wvu.PrintArea" localSheetId="55" hidden="1">Прил.3.7!$A$1:$G$241</definedName>
    <definedName name="Z_E6862595_AEA9_4563_8AED_64A09353D7BA_.wvu.PrintArea" localSheetId="56" hidden="1">Прил.3.8!$A$1:$H$400</definedName>
    <definedName name="Z_E6862595_AEA9_4563_8AED_64A09353D7BA_.wvu.PrintArea" localSheetId="57" hidden="1">Прил.3.9!#REF!</definedName>
    <definedName name="Z_E6862595_AEA9_4563_8AED_64A09353D7BA_.wvu.PrintTitles" localSheetId="50" hidden="1">'Прил. 3.2'!#REF!</definedName>
    <definedName name="Z_E6862595_AEA9_4563_8AED_64A09353D7BA_.wvu.PrintTitles" localSheetId="0" hidden="1">Прил.1!$4:$10</definedName>
    <definedName name="Z_E6862595_AEA9_4563_8AED_64A09353D7BA_.wvu.PrintTitles" localSheetId="1" hidden="1">'Прил.2.1 Раздел I'!$4:$12</definedName>
    <definedName name="Z_E6862595_AEA9_4563_8AED_64A09353D7BA_.wvu.PrintTitles" localSheetId="45" hidden="1">'Прил.2.12 Раздел I'!$4:$13</definedName>
    <definedName name="Z_E6862595_AEA9_4563_8AED_64A09353D7BA_.wvu.PrintTitles" localSheetId="46" hidden="1">'Прил.2.12 Раздел II'!$4:$13</definedName>
    <definedName name="Z_E6862595_AEA9_4563_8AED_64A09353D7BA_.wvu.PrintTitles" localSheetId="47" hidden="1">'Прил.2.12 Раздел III'!$4:$13</definedName>
    <definedName name="Z_E6862595_AEA9_4563_8AED_64A09353D7BA_.wvu.PrintTitles" localSheetId="48" hidden="1">'Прил.2.12 Раздел IV'!$4:$13</definedName>
    <definedName name="Z_E6862595_AEA9_4563_8AED_64A09353D7BA_.wvu.PrintTitles" localSheetId="8" hidden="1">'Прил.2.5 Раздел I'!$4:$12</definedName>
    <definedName name="Z_E6862595_AEA9_4563_8AED_64A09353D7BA_.wvu.PrintTitles" localSheetId="9" hidden="1">'Прил.2.5 Раздел II'!$4:$12</definedName>
    <definedName name="Z_E6862595_AEA9_4563_8AED_64A09353D7BA_.wvu.PrintTitles" localSheetId="13" hidden="1">'Прил.2.7 Раздел I'!#REF!</definedName>
    <definedName name="Z_E6862595_AEA9_4563_8AED_64A09353D7BA_.wvu.PrintTitles" localSheetId="14" hidden="1">'Прил.2.7 Раздел II'!#REF!</definedName>
    <definedName name="Z_E6862595_AEA9_4563_8AED_64A09353D7BA_.wvu.PrintTitles" localSheetId="49" hidden="1">Прил.3.1!$4:$12</definedName>
    <definedName name="Z_E6862595_AEA9_4563_8AED_64A09353D7BA_.wvu.PrintTitles" localSheetId="58" hidden="1">Прил.3.10!$4:$38</definedName>
    <definedName name="Z_E6862595_AEA9_4563_8AED_64A09353D7BA_.wvu.PrintTitles" localSheetId="59" hidden="1">Прил.3.11!$4:$61</definedName>
    <definedName name="Z_E6862595_AEA9_4563_8AED_64A09353D7BA_.wvu.PrintTitles" localSheetId="51" hidden="1">Прил.3.3!$4:$10</definedName>
    <definedName name="Z_E6862595_AEA9_4563_8AED_64A09353D7BA_.wvu.PrintTitles" localSheetId="52" hidden="1">Прил.3.4!$1:$4</definedName>
    <definedName name="Z_E6862595_AEA9_4563_8AED_64A09353D7BA_.wvu.PrintTitles" localSheetId="53" hidden="1">Прил.3.5!$4:$14</definedName>
    <definedName name="Z_E6862595_AEA9_4563_8AED_64A09353D7BA_.wvu.PrintTitles" localSheetId="55" hidden="1">Прил.3.7!$4:$18</definedName>
    <definedName name="Z_E6862595_AEA9_4563_8AED_64A09353D7BA_.wvu.PrintTitles" localSheetId="56" hidden="1">Прил.3.8!$4:$22</definedName>
    <definedName name="Z_E6862595_AEA9_4563_8AED_64A09353D7BA_.wvu.PrintTitles" localSheetId="57" hidden="1">Прил.3.9!#REF!</definedName>
    <definedName name="Z_E6862595_AEA9_4563_8AED_64A09353D7BA_.wvu.Rows" localSheetId="58" hidden="1">Прил.3.10!$140:$140</definedName>
    <definedName name="Z_E6862595_AEA9_4563_8AED_64A09353D7BA_.wvu.Rows" localSheetId="59" hidden="1">Прил.3.11!#REF!</definedName>
    <definedName name="Z_E6862595_AEA9_4563_8AED_64A09353D7BA_.wvu.Rows" localSheetId="55" hidden="1">Прил.3.7!$22:$23,Прил.3.7!$48:$50,Прил.3.7!$57:$57,Прил.3.7!$65:$65,Прил.3.7!$69:$77,Прил.3.7!$106:$212,Прил.3.7!#REF!,Прил.3.7!#REF!,Прил.3.7!$108:$111,Прил.3.7!$119:$120,Прил.3.7!$127:$131,Прил.3.7!$133:$139,Прил.3.7!$142:$143,Прил.3.7!$145:$149,Прил.3.7!$205:$208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</definedName>
    <definedName name="Z_E6862595_AEA9_4563_8AED_64A09353D7BA_.wvu.Rows" localSheetId="56" hidden="1">Прил.3.8!$138:$139</definedName>
    <definedName name="Z_E6862595_AEA9_4563_8AED_64A09353D7BA_.wvu.Rows" localSheetId="57" hidden="1">Прил.3.9!#REF!</definedName>
  </definedNames>
  <calcPr calcId="125725" fullPrecision="0"/>
  <customWorkbookViews>
    <customWorkbookView name="kasatova.eg - Личное представление" guid="{9067D43C-8CF0-48E5-8C1B-7DFA94892381}" mergeInterval="0" personalView="1" maximized="1" xWindow="1" yWindow="1" windowWidth="1916" windowHeight="837" tabRatio="837" activeSheetId="10"/>
    <customWorkbookView name="Pismennaya.IA - Личное представление" guid="{754BA2B9-92C8-4608-8D67-96BC5C16664E}" mergeInterval="0" personalView="1" maximized="1" xWindow="1" yWindow="1" windowWidth="1596" windowHeight="670" tabRatio="837" activeSheetId="2"/>
    <customWorkbookView name="Kiseleva.LA - Личное представление" guid="{DEEA3186-5E7C-4B49-A323-6511047D2DAC}" mergeInterval="0" personalView="1" maximized="1" xWindow="1" yWindow="1" windowWidth="1916" windowHeight="807" tabRatio="837" activeSheetId="11"/>
    <customWorkbookView name="Zhukova.NG - Личное представление" guid="{E6862595-AEA9-4563-8AED-64A09353D7BA}" mergeInterval="0" personalView="1" maximized="1" xWindow="1" yWindow="1" windowWidth="1916" windowHeight="687" tabRatio="837" activeSheetId="12"/>
  </customWorkbookViews>
</workbook>
</file>

<file path=xl/calcChain.xml><?xml version="1.0" encoding="utf-8"?>
<calcChain xmlns="http://schemas.openxmlformats.org/spreadsheetml/2006/main">
  <c r="J21" i="174"/>
  <c r="J20"/>
  <c r="J121" l="1"/>
  <c r="J101"/>
  <c r="B60" i="157" l="1"/>
  <c r="B63" s="1"/>
  <c r="B57"/>
  <c r="B12" i="181" l="1"/>
  <c r="D12" s="1"/>
  <c r="E12" s="1"/>
  <c r="C12" s="1"/>
  <c r="F12" s="1"/>
  <c r="G12" s="1"/>
  <c r="I55" i="120"/>
  <c r="I54"/>
  <c r="I53"/>
  <c r="I51"/>
  <c r="G51"/>
  <c r="I50"/>
  <c r="I48"/>
  <c r="I47"/>
  <c r="I46"/>
  <c r="G44"/>
  <c r="I44" s="1"/>
  <c r="I42"/>
  <c r="H42"/>
  <c r="J42" s="1"/>
  <c r="G42"/>
  <c r="J41"/>
  <c r="I41"/>
  <c r="H41"/>
  <c r="G41"/>
  <c r="I40"/>
  <c r="G40"/>
  <c r="H40" s="1"/>
  <c r="J40" s="1"/>
  <c r="I39"/>
  <c r="H39"/>
  <c r="J39" s="1"/>
  <c r="I38"/>
  <c r="H38"/>
  <c r="I36"/>
  <c r="J35"/>
  <c r="H35"/>
  <c r="G35"/>
  <c r="I35" s="1"/>
  <c r="J34"/>
  <c r="I34"/>
  <c r="H34"/>
  <c r="J33"/>
  <c r="I33"/>
  <c r="H33"/>
  <c r="G33"/>
  <c r="I32"/>
  <c r="G32"/>
  <c r="H32" s="1"/>
  <c r="J32" s="1"/>
  <c r="I31"/>
  <c r="H31"/>
  <c r="J31" s="1"/>
  <c r="I30"/>
  <c r="H30"/>
  <c r="I28"/>
  <c r="J27"/>
  <c r="I27"/>
  <c r="H27"/>
  <c r="I26"/>
  <c r="H26"/>
  <c r="J26" s="1"/>
  <c r="G26"/>
  <c r="J25"/>
  <c r="I25"/>
  <c r="H25"/>
  <c r="G25"/>
  <c r="J24"/>
  <c r="I24"/>
  <c r="H24"/>
  <c r="I23"/>
  <c r="H23"/>
  <c r="J23" s="1"/>
  <c r="J21" s="1"/>
  <c r="I21"/>
  <c r="H21"/>
  <c r="J20"/>
  <c r="I20"/>
  <c r="H20"/>
  <c r="G20"/>
  <c r="J19"/>
  <c r="I19"/>
  <c r="H19"/>
  <c r="G19"/>
  <c r="J18"/>
  <c r="I18"/>
  <c r="H18"/>
  <c r="J17"/>
  <c r="I17"/>
  <c r="H17"/>
  <c r="H15" s="1"/>
  <c r="J15" s="1"/>
  <c r="I15"/>
  <c r="I41" i="197"/>
  <c r="I40"/>
  <c r="I39"/>
  <c r="I38"/>
  <c r="J37"/>
  <c r="I36"/>
  <c r="I37" s="1"/>
  <c r="J35"/>
  <c r="I34"/>
  <c r="I35" s="1"/>
  <c r="J33"/>
  <c r="I32"/>
  <c r="I33" s="1"/>
  <c r="J31"/>
  <c r="I31"/>
  <c r="I30"/>
  <c r="I29"/>
  <c r="J28"/>
  <c r="J26"/>
  <c r="J27" s="1"/>
  <c r="I26"/>
  <c r="I27" s="1"/>
  <c r="J24"/>
  <c r="J25" s="1"/>
  <c r="I24"/>
  <c r="I25" s="1"/>
  <c r="J23"/>
  <c r="I23"/>
  <c r="I22"/>
  <c r="I21"/>
  <c r="J20"/>
  <c r="I20"/>
  <c r="J19"/>
  <c r="I19"/>
  <c r="J18"/>
  <c r="I18"/>
  <c r="J17"/>
  <c r="J16"/>
  <c r="J15"/>
  <c r="I15"/>
  <c r="J14"/>
  <c r="I14"/>
  <c r="J16" i="196"/>
  <c r="J15"/>
  <c r="I14"/>
  <c r="I15" s="1"/>
  <c r="J23" i="195"/>
  <c r="J22"/>
  <c r="I21"/>
  <c r="I20"/>
  <c r="I19"/>
  <c r="I18"/>
  <c r="I17"/>
  <c r="I16"/>
  <c r="I15"/>
  <c r="I14"/>
  <c r="J24" i="194"/>
  <c r="J23"/>
  <c r="I22"/>
  <c r="I21"/>
  <c r="I20"/>
  <c r="I19"/>
  <c r="I18"/>
  <c r="I17"/>
  <c r="I16"/>
  <c r="J15"/>
  <c r="I14"/>
  <c r="I15" s="1"/>
  <c r="H28" i="120" l="1"/>
  <c r="H36"/>
  <c r="J36" s="1"/>
  <c r="J30"/>
  <c r="J28" s="1"/>
  <c r="J38"/>
  <c r="N29" i="193"/>
  <c r="N31" s="1"/>
  <c r="M29"/>
  <c r="B22"/>
  <c r="C22" s="1"/>
  <c r="H22" s="1"/>
  <c r="I22" s="1"/>
  <c r="K22" s="1"/>
  <c r="L22" s="1"/>
  <c r="M22" s="1"/>
  <c r="N22" s="1"/>
  <c r="N17"/>
  <c r="M17"/>
  <c r="B13"/>
  <c r="E13" s="1"/>
  <c r="F13" s="1"/>
  <c r="H13" s="1"/>
  <c r="I13" s="1"/>
  <c r="K13" s="1"/>
  <c r="L13" s="1"/>
  <c r="M13" s="1"/>
  <c r="N13" s="1"/>
  <c r="N32" i="185"/>
  <c r="N34" s="1"/>
  <c r="M32"/>
  <c r="B23"/>
  <c r="C23" s="1"/>
  <c r="H23" s="1"/>
  <c r="I23" s="1"/>
  <c r="K23" s="1"/>
  <c r="L23" s="1"/>
  <c r="M23" s="1"/>
  <c r="N23" s="1"/>
  <c r="N18"/>
  <c r="M18"/>
  <c r="B13"/>
  <c r="E13" s="1"/>
  <c r="F13" s="1"/>
  <c r="H13" s="1"/>
  <c r="I13" s="1"/>
  <c r="K13" s="1"/>
  <c r="L13" s="1"/>
  <c r="M13" s="1"/>
  <c r="N13" s="1"/>
  <c r="N33" i="184"/>
  <c r="N35" s="1"/>
  <c r="M33"/>
  <c r="B24"/>
  <c r="C24" s="1"/>
  <c r="H24" s="1"/>
  <c r="I24" s="1"/>
  <c r="K24" s="1"/>
  <c r="L24" s="1"/>
  <c r="M24" s="1"/>
  <c r="N24" s="1"/>
  <c r="N19"/>
  <c r="M19"/>
  <c r="B13"/>
  <c r="E13" s="1"/>
  <c r="F13" s="1"/>
  <c r="H13" s="1"/>
  <c r="I13" s="1"/>
  <c r="K13" s="1"/>
  <c r="L13" s="1"/>
  <c r="M13" s="1"/>
  <c r="N13" s="1"/>
  <c r="N17" i="182"/>
  <c r="M17"/>
  <c r="B13"/>
  <c r="E13" s="1"/>
  <c r="F13" s="1"/>
  <c r="H13" s="1"/>
  <c r="I13" s="1"/>
  <c r="K13" s="1"/>
  <c r="L13" s="1"/>
  <c r="M13" s="1"/>
  <c r="N13" s="1"/>
  <c r="H19" i="180"/>
  <c r="H20" s="1"/>
  <c r="H21" s="1"/>
  <c r="H22" s="1"/>
  <c r="H23" s="1"/>
  <c r="H24" s="1"/>
  <c r="N37" i="179"/>
  <c r="M37"/>
  <c r="B28"/>
  <c r="C28" s="1"/>
  <c r="H28" s="1"/>
  <c r="I28" s="1"/>
  <c r="K28" s="1"/>
  <c r="L28" s="1"/>
  <c r="M28" s="1"/>
  <c r="N28" s="1"/>
  <c r="N23"/>
  <c r="M23"/>
  <c r="B13"/>
  <c r="E13" s="1"/>
  <c r="F13" s="1"/>
  <c r="H13" s="1"/>
  <c r="I13" s="1"/>
  <c r="K13" s="1"/>
  <c r="L13" s="1"/>
  <c r="M13" s="1"/>
  <c r="N13" s="1"/>
  <c r="J102" i="175"/>
  <c r="J101"/>
  <c r="J100"/>
  <c r="J99"/>
  <c r="J98"/>
  <c r="J97"/>
  <c r="J96"/>
  <c r="J95"/>
  <c r="J94"/>
  <c r="J93"/>
  <c r="J92"/>
  <c r="J90"/>
  <c r="J89"/>
  <c r="J88"/>
  <c r="J87"/>
  <c r="J86"/>
  <c r="J85"/>
  <c r="J84"/>
  <c r="J83"/>
  <c r="J82"/>
  <c r="J81"/>
  <c r="J80"/>
  <c r="J79"/>
  <c r="J78"/>
  <c r="J77"/>
  <c r="J76"/>
  <c r="J75"/>
  <c r="J73"/>
  <c r="J72"/>
  <c r="J71"/>
  <c r="J70"/>
  <c r="J69"/>
  <c r="J68"/>
  <c r="J67"/>
  <c r="J66"/>
  <c r="J64"/>
  <c r="J63"/>
  <c r="J62"/>
  <c r="J61"/>
  <c r="J60"/>
  <c r="J59"/>
  <c r="J58"/>
  <c r="J57"/>
  <c r="J56"/>
  <c r="J55"/>
  <c r="J54"/>
  <c r="J53"/>
  <c r="J52"/>
  <c r="J51"/>
  <c r="J50"/>
  <c r="J49"/>
  <c r="J48"/>
  <c r="J46"/>
  <c r="J45"/>
  <c r="J44"/>
  <c r="J43"/>
  <c r="J42"/>
  <c r="J40"/>
  <c r="J39"/>
  <c r="J38"/>
  <c r="J37"/>
  <c r="J36"/>
  <c r="J35"/>
  <c r="J34"/>
  <c r="J33"/>
  <c r="J32"/>
  <c r="J31"/>
  <c r="J29"/>
  <c r="J28"/>
  <c r="J27"/>
  <c r="J26"/>
  <c r="J25"/>
  <c r="J24"/>
  <c r="J23"/>
  <c r="J22"/>
  <c r="J21"/>
  <c r="J20"/>
  <c r="J19"/>
  <c r="J18"/>
  <c r="J17"/>
  <c r="J16"/>
  <c r="J15"/>
  <c r="J125" i="174"/>
  <c r="J124"/>
  <c r="J123"/>
  <c r="J122"/>
  <c r="J120"/>
  <c r="J119"/>
  <c r="J118"/>
  <c r="J117"/>
  <c r="J116"/>
  <c r="J115"/>
  <c r="J114"/>
  <c r="J113"/>
  <c r="J112"/>
  <c r="J111"/>
  <c r="J110"/>
  <c r="J109"/>
  <c r="J108"/>
  <c r="J105"/>
  <c r="J104"/>
  <c r="J103"/>
  <c r="J102"/>
  <c r="J100"/>
  <c r="J99"/>
  <c r="J98"/>
  <c r="J97"/>
  <c r="J96"/>
  <c r="J95"/>
  <c r="J94"/>
  <c r="J93"/>
  <c r="J92"/>
  <c r="J91"/>
  <c r="J90"/>
  <c r="J89"/>
  <c r="J88"/>
  <c r="J86"/>
  <c r="J85"/>
  <c r="J84"/>
  <c r="J83"/>
  <c r="J82"/>
  <c r="J81"/>
  <c r="J80"/>
  <c r="J79"/>
  <c r="J78"/>
  <c r="J77"/>
  <c r="J76"/>
  <c r="J75"/>
  <c r="J74"/>
  <c r="J72"/>
  <c r="J71"/>
  <c r="J70"/>
  <c r="J69"/>
  <c r="J68"/>
  <c r="J67"/>
  <c r="J66"/>
  <c r="J65"/>
  <c r="J63"/>
  <c r="J62"/>
  <c r="J61"/>
  <c r="J60"/>
  <c r="J59"/>
  <c r="J58"/>
  <c r="J57"/>
  <c r="J56"/>
  <c r="J55"/>
  <c r="J54"/>
  <c r="J52"/>
  <c r="J51"/>
  <c r="J50"/>
  <c r="J49"/>
  <c r="J48"/>
  <c r="J47"/>
  <c r="J46"/>
  <c r="J45"/>
  <c r="J44"/>
  <c r="J43"/>
  <c r="J42"/>
  <c r="J41"/>
  <c r="J40"/>
  <c r="J39"/>
  <c r="J38"/>
  <c r="J37"/>
  <c r="J36"/>
  <c r="J35"/>
  <c r="J34"/>
  <c r="J33"/>
  <c r="J32"/>
  <c r="J31"/>
  <c r="J30"/>
  <c r="J29"/>
  <c r="J28"/>
  <c r="J27"/>
  <c r="J26"/>
  <c r="J25"/>
  <c r="J24"/>
  <c r="J23"/>
  <c r="J19"/>
  <c r="J18"/>
  <c r="J17"/>
  <c r="J16"/>
  <c r="J15"/>
  <c r="J14"/>
  <c r="N39" i="179" l="1"/>
  <c r="H26" i="180"/>
  <c r="H33" l="1"/>
  <c r="H27"/>
  <c r="H28" s="1"/>
  <c r="H29" s="1"/>
  <c r="H30" s="1"/>
  <c r="H31" s="1"/>
  <c r="H34" l="1"/>
  <c r="H35" s="1"/>
  <c r="H36" s="1"/>
  <c r="H37" s="1"/>
  <c r="H38" s="1"/>
  <c r="H40"/>
  <c r="H47" l="1"/>
  <c r="H41"/>
  <c r="H42" s="1"/>
  <c r="H43" s="1"/>
  <c r="H44" s="1"/>
  <c r="H45" s="1"/>
  <c r="H48" l="1"/>
  <c r="H49" s="1"/>
  <c r="H50" s="1"/>
  <c r="H51" s="1"/>
  <c r="H52" s="1"/>
  <c r="H54"/>
  <c r="H55" s="1"/>
  <c r="H56" s="1"/>
  <c r="H57" s="1"/>
  <c r="H58" s="1"/>
  <c r="H59" s="1"/>
  <c r="C33" i="192" l="1"/>
  <c r="H33" s="1"/>
  <c r="I33" s="1"/>
  <c r="K33" s="1"/>
  <c r="L33" s="1"/>
  <c r="M33" s="1"/>
  <c r="B33"/>
  <c r="B20"/>
  <c r="E20" s="1"/>
  <c r="F20" s="1"/>
  <c r="H20" s="1"/>
  <c r="I20" s="1"/>
  <c r="K20" s="1"/>
  <c r="L20" s="1"/>
  <c r="M20" s="1"/>
  <c r="H14"/>
  <c r="I14" s="1"/>
  <c r="K14" s="1"/>
  <c r="L14" s="1"/>
  <c r="F14"/>
  <c r="E14"/>
  <c r="B14"/>
  <c r="B37" i="191"/>
  <c r="C37" s="1"/>
  <c r="H37" s="1"/>
  <c r="I37" s="1"/>
  <c r="K37" s="1"/>
  <c r="L37" s="1"/>
  <c r="M37" s="1"/>
  <c r="B24"/>
  <c r="E24" s="1"/>
  <c r="F24" s="1"/>
  <c r="H24" s="1"/>
  <c r="I24" s="1"/>
  <c r="K24" s="1"/>
  <c r="L24" s="1"/>
  <c r="M24" s="1"/>
  <c r="B18"/>
  <c r="E18" s="1"/>
  <c r="F18" s="1"/>
  <c r="H18" s="1"/>
  <c r="I18" s="1"/>
  <c r="K18" s="1"/>
  <c r="L18" s="1"/>
  <c r="H44" i="190"/>
  <c r="I44" s="1"/>
  <c r="K44" s="1"/>
  <c r="L44" s="1"/>
  <c r="M44" s="1"/>
  <c r="C44"/>
  <c r="B44"/>
  <c r="E25"/>
  <c r="F25" s="1"/>
  <c r="H25" s="1"/>
  <c r="I25" s="1"/>
  <c r="K25" s="1"/>
  <c r="L25" s="1"/>
  <c r="M25" s="1"/>
  <c r="B25"/>
  <c r="B19"/>
  <c r="E19" s="1"/>
  <c r="F19" s="1"/>
  <c r="H19" s="1"/>
  <c r="I19" s="1"/>
  <c r="K19" s="1"/>
  <c r="L19" s="1"/>
  <c r="B42" i="189"/>
  <c r="C42" s="1"/>
  <c r="H42" s="1"/>
  <c r="I42" s="1"/>
  <c r="K42" s="1"/>
  <c r="L42" s="1"/>
  <c r="M42" s="1"/>
  <c r="E23"/>
  <c r="F23" s="1"/>
  <c r="H23" s="1"/>
  <c r="I23" s="1"/>
  <c r="K23" s="1"/>
  <c r="L23" s="1"/>
  <c r="M23" s="1"/>
  <c r="B23"/>
  <c r="B17"/>
  <c r="E17" s="1"/>
  <c r="F17" s="1"/>
  <c r="H17" s="1"/>
  <c r="I17" s="1"/>
  <c r="K17" s="1"/>
  <c r="L17" s="1"/>
  <c r="B37" i="188" l="1"/>
  <c r="C37" s="1"/>
  <c r="H37" s="1"/>
  <c r="I37" s="1"/>
  <c r="K37" s="1"/>
  <c r="L37" s="1"/>
  <c r="M37" s="1"/>
  <c r="E20"/>
  <c r="F20" s="1"/>
  <c r="H20" s="1"/>
  <c r="I20" s="1"/>
  <c r="K20" s="1"/>
  <c r="L20" s="1"/>
  <c r="M20" s="1"/>
  <c r="B20"/>
  <c r="E14"/>
  <c r="F14" s="1"/>
  <c r="H14" s="1"/>
  <c r="I14" s="1"/>
  <c r="K14" s="1"/>
  <c r="L14" s="1"/>
  <c r="B14"/>
  <c r="B40" i="187"/>
  <c r="C40" s="1"/>
  <c r="H40" s="1"/>
  <c r="I40" s="1"/>
  <c r="K40" s="1"/>
  <c r="L40" s="1"/>
  <c r="M40" s="1"/>
  <c r="B21"/>
  <c r="E21" s="1"/>
  <c r="F21" s="1"/>
  <c r="H21" s="1"/>
  <c r="I21" s="1"/>
  <c r="K21" s="1"/>
  <c r="L21" s="1"/>
  <c r="M21" s="1"/>
  <c r="B15"/>
  <c r="E15" s="1"/>
  <c r="F15" s="1"/>
  <c r="H15" s="1"/>
  <c r="I15" s="1"/>
  <c r="K15" s="1"/>
  <c r="L15" s="1"/>
  <c r="C35" i="186"/>
  <c r="H35" s="1"/>
  <c r="I35" s="1"/>
  <c r="K35" s="1"/>
  <c r="L35" s="1"/>
  <c r="M35" s="1"/>
  <c r="B35"/>
  <c r="E22"/>
  <c r="F22" s="1"/>
  <c r="H22" s="1"/>
  <c r="I22" s="1"/>
  <c r="K22" s="1"/>
  <c r="L22" s="1"/>
  <c r="M22" s="1"/>
  <c r="B22"/>
  <c r="B16"/>
  <c r="E16" s="1"/>
  <c r="F16" s="1"/>
  <c r="H16" s="1"/>
  <c r="I16" s="1"/>
  <c r="K16" s="1"/>
  <c r="L16" s="1"/>
  <c r="B14" i="72" l="1"/>
  <c r="C14" s="1"/>
  <c r="D14" s="1"/>
  <c r="E14" s="1"/>
  <c r="F14" s="1"/>
  <c r="G14" s="1"/>
  <c r="H14" s="1"/>
  <c r="I14" s="1"/>
  <c r="J14" s="1"/>
  <c r="K14" s="1"/>
  <c r="L14" s="1"/>
  <c r="M14" s="1"/>
  <c r="N14" s="1"/>
  <c r="O14" s="1"/>
  <c r="P14" s="1"/>
  <c r="Q14" s="1"/>
  <c r="R14" s="1"/>
  <c r="S14" s="1"/>
  <c r="T14" s="1"/>
  <c r="B35" i="157"/>
  <c r="C35" s="1"/>
  <c r="H35" s="1"/>
  <c r="I35" s="1"/>
  <c r="K35" s="1"/>
  <c r="L35" s="1"/>
  <c r="M35" s="1"/>
  <c r="B22"/>
  <c r="E22" s="1"/>
  <c r="F22" s="1"/>
  <c r="H22" s="1"/>
  <c r="I22" s="1"/>
  <c r="K22" s="1"/>
  <c r="L22" s="1"/>
  <c r="M22" s="1"/>
  <c r="B16"/>
  <c r="E16" s="1"/>
  <c r="F16" s="1"/>
  <c r="H16" s="1"/>
  <c r="I16" s="1"/>
  <c r="K16" s="1"/>
  <c r="L16" s="1"/>
  <c r="B37" i="158"/>
  <c r="C37" s="1"/>
  <c r="H37" s="1"/>
  <c r="I37" s="1"/>
  <c r="K37" s="1"/>
  <c r="L37" s="1"/>
  <c r="M37" s="1"/>
  <c r="B20"/>
  <c r="E20" s="1"/>
  <c r="F20" s="1"/>
  <c r="H20" s="1"/>
  <c r="I20" s="1"/>
  <c r="K20" s="1"/>
  <c r="L20" s="1"/>
  <c r="M20" s="1"/>
  <c r="B14"/>
  <c r="E14" s="1"/>
  <c r="F14" s="1"/>
  <c r="H14" s="1"/>
  <c r="I14" s="1"/>
  <c r="K14" s="1"/>
  <c r="L14" s="1"/>
  <c r="B40" i="159"/>
  <c r="C40" s="1"/>
  <c r="H40" s="1"/>
  <c r="I40" s="1"/>
  <c r="K40" s="1"/>
  <c r="L40" s="1"/>
  <c r="M40" s="1"/>
  <c r="B21"/>
  <c r="E21" s="1"/>
  <c r="F21" s="1"/>
  <c r="H21" s="1"/>
  <c r="I21" s="1"/>
  <c r="K21" s="1"/>
  <c r="L21" s="1"/>
  <c r="M21" s="1"/>
  <c r="B15"/>
  <c r="E15" s="1"/>
  <c r="F15" s="1"/>
  <c r="H15" s="1"/>
  <c r="I15" s="1"/>
  <c r="K15" s="1"/>
  <c r="L15" s="1"/>
  <c r="B37" i="160"/>
  <c r="C37" s="1"/>
  <c r="H37" s="1"/>
  <c r="I37" s="1"/>
  <c r="K37" s="1"/>
  <c r="L37" s="1"/>
  <c r="M37" s="1"/>
  <c r="B20"/>
  <c r="E20" s="1"/>
  <c r="F20" s="1"/>
  <c r="H20" s="1"/>
  <c r="I20" s="1"/>
  <c r="K20" s="1"/>
  <c r="L20" s="1"/>
  <c r="M20" s="1"/>
  <c r="B14"/>
  <c r="E14" s="1"/>
  <c r="F14" s="1"/>
  <c r="H14" s="1"/>
  <c r="I14" s="1"/>
  <c r="K14" s="1"/>
  <c r="L14" s="1"/>
  <c r="B42" i="161"/>
  <c r="C42" s="1"/>
  <c r="H42" s="1"/>
  <c r="I42" s="1"/>
  <c r="K42" s="1"/>
  <c r="L42" s="1"/>
  <c r="M42" s="1"/>
  <c r="B23"/>
  <c r="E23" s="1"/>
  <c r="F23" s="1"/>
  <c r="H23" s="1"/>
  <c r="I23" s="1"/>
  <c r="K23" s="1"/>
  <c r="L23" s="1"/>
  <c r="M23" s="1"/>
  <c r="B17"/>
  <c r="E17" s="1"/>
  <c r="F17" s="1"/>
  <c r="H17" s="1"/>
  <c r="I17" s="1"/>
  <c r="K17" s="1"/>
  <c r="L17" s="1"/>
  <c r="B44" i="162"/>
  <c r="C44" s="1"/>
  <c r="H44" s="1"/>
  <c r="I44" s="1"/>
  <c r="K44" s="1"/>
  <c r="L44" s="1"/>
  <c r="M44" s="1"/>
  <c r="B25"/>
  <c r="E25" s="1"/>
  <c r="F25" s="1"/>
  <c r="H25" s="1"/>
  <c r="I25" s="1"/>
  <c r="K25" s="1"/>
  <c r="L25" s="1"/>
  <c r="M25" s="1"/>
  <c r="B19"/>
  <c r="E19" s="1"/>
  <c r="F19" s="1"/>
  <c r="H19" s="1"/>
  <c r="I19" s="1"/>
  <c r="K19" s="1"/>
  <c r="L19" s="1"/>
  <c r="B37" i="163"/>
  <c r="C37" s="1"/>
  <c r="H37" s="1"/>
  <c r="I37" s="1"/>
  <c r="K37" s="1"/>
  <c r="L37" s="1"/>
  <c r="M37" s="1"/>
  <c r="B24"/>
  <c r="E24" s="1"/>
  <c r="F24" s="1"/>
  <c r="H24" s="1"/>
  <c r="I24" s="1"/>
  <c r="K24" s="1"/>
  <c r="L24" s="1"/>
  <c r="M24" s="1"/>
  <c r="B18"/>
  <c r="E18" s="1"/>
  <c r="F18" s="1"/>
  <c r="H18" s="1"/>
  <c r="I18" s="1"/>
  <c r="K18" s="1"/>
  <c r="L18" s="1"/>
  <c r="B33" i="164"/>
  <c r="C33"/>
  <c r="H33" s="1"/>
  <c r="I33" s="1"/>
  <c r="K33" s="1"/>
  <c r="L33" s="1"/>
  <c r="M33" s="1"/>
  <c r="B20"/>
  <c r="E20" s="1"/>
  <c r="F20" s="1"/>
  <c r="H20" s="1"/>
  <c r="I20" s="1"/>
  <c r="K20" s="1"/>
  <c r="L20" s="1"/>
  <c r="M20" s="1"/>
  <c r="B14"/>
  <c r="E14" s="1"/>
  <c r="F14" s="1"/>
  <c r="H14" s="1"/>
  <c r="I14" s="1"/>
  <c r="K14" s="1"/>
  <c r="L14" s="1"/>
  <c r="B37" i="165"/>
  <c r="C37" s="1"/>
  <c r="H37" s="1"/>
  <c r="I37" s="1"/>
  <c r="K37" s="1"/>
  <c r="L37" s="1"/>
  <c r="M37" s="1"/>
  <c r="E22"/>
  <c r="F22" s="1"/>
  <c r="H22" s="1"/>
  <c r="I22" s="1"/>
  <c r="K22" s="1"/>
  <c r="L22" s="1"/>
  <c r="M22" s="1"/>
  <c r="B22"/>
  <c r="B16"/>
  <c r="E16" s="1"/>
  <c r="F16" s="1"/>
  <c r="H16" s="1"/>
  <c r="I16" s="1"/>
  <c r="K16" s="1"/>
  <c r="L16" s="1"/>
  <c r="B35" i="166"/>
  <c r="C35" s="1"/>
  <c r="H35" s="1"/>
  <c r="I35" s="1"/>
  <c r="K35" s="1"/>
  <c r="L35" s="1"/>
  <c r="M35" s="1"/>
  <c r="B24"/>
  <c r="E24" s="1"/>
  <c r="F24" s="1"/>
  <c r="H24" s="1"/>
  <c r="I24" s="1"/>
  <c r="K24" s="1"/>
  <c r="L24" s="1"/>
  <c r="M24" s="1"/>
  <c r="B18"/>
  <c r="E18" s="1"/>
  <c r="F18" s="1"/>
  <c r="H18" s="1"/>
  <c r="I18" s="1"/>
  <c r="K18" s="1"/>
  <c r="L18" s="1"/>
  <c r="B35" i="167"/>
  <c r="C35" s="1"/>
  <c r="H35" s="1"/>
  <c r="I35" s="1"/>
  <c r="K35" s="1"/>
  <c r="L35" s="1"/>
  <c r="M35" s="1"/>
  <c r="B24"/>
  <c r="E24" s="1"/>
  <c r="F24" s="1"/>
  <c r="H24" s="1"/>
  <c r="I24" s="1"/>
  <c r="K24" s="1"/>
  <c r="L24" s="1"/>
  <c r="M24" s="1"/>
  <c r="B18"/>
  <c r="E18" s="1"/>
  <c r="F18" s="1"/>
  <c r="H18" s="1"/>
  <c r="I18" s="1"/>
  <c r="K18" s="1"/>
  <c r="L18" s="1"/>
  <c r="A14" i="121"/>
  <c r="A15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M39" i="178"/>
  <c r="B35"/>
  <c r="C35" s="1"/>
  <c r="H35" s="1"/>
  <c r="I35" s="1"/>
  <c r="K35" s="1"/>
  <c r="L35" s="1"/>
  <c r="M35" s="1"/>
  <c r="M30"/>
  <c r="B21"/>
  <c r="E21"/>
  <c r="F21" s="1"/>
  <c r="H21" s="1"/>
  <c r="I21" s="1"/>
  <c r="K21" s="1"/>
  <c r="L21" s="1"/>
  <c r="M21" s="1"/>
  <c r="B15"/>
  <c r="E15"/>
  <c r="F15" s="1"/>
  <c r="H15" s="1"/>
  <c r="I15" s="1"/>
  <c r="K15" s="1"/>
  <c r="L15" s="1"/>
  <c r="M45" i="177"/>
  <c r="B40"/>
  <c r="C40" s="1"/>
  <c r="H40" s="1"/>
  <c r="I40" s="1"/>
  <c r="K40" s="1"/>
  <c r="L40" s="1"/>
  <c r="M40" s="1"/>
  <c r="M35"/>
  <c r="B24"/>
  <c r="E24" s="1"/>
  <c r="F24" s="1"/>
  <c r="H24" s="1"/>
  <c r="I24" s="1"/>
  <c r="K24" s="1"/>
  <c r="L24" s="1"/>
  <c r="M24" s="1"/>
  <c r="B18"/>
  <c r="E18" s="1"/>
  <c r="F18" s="1"/>
  <c r="H18" s="1"/>
  <c r="I18" s="1"/>
  <c r="K18" s="1"/>
  <c r="L18" s="1"/>
  <c r="M43" i="176"/>
  <c r="B38"/>
  <c r="C38" s="1"/>
  <c r="H38" s="1"/>
  <c r="I38" s="1"/>
  <c r="K38" s="1"/>
  <c r="L38" s="1"/>
  <c r="M38" s="1"/>
  <c r="M33"/>
  <c r="B24"/>
  <c r="E24" s="1"/>
  <c r="F24" s="1"/>
  <c r="H24" s="1"/>
  <c r="I24" s="1"/>
  <c r="K24" s="1"/>
  <c r="L24" s="1"/>
  <c r="M24" s="1"/>
  <c r="B18"/>
  <c r="E18"/>
  <c r="F18" s="1"/>
  <c r="H18" s="1"/>
  <c r="I18" s="1"/>
  <c r="K18" s="1"/>
  <c r="L18" s="1"/>
  <c r="E17" i="125"/>
  <c r="F17" s="1"/>
  <c r="G17" s="1"/>
  <c r="B12" i="143"/>
  <c r="C12" s="1"/>
  <c r="D12" s="1"/>
  <c r="E12" s="1"/>
  <c r="F12" s="1"/>
  <c r="G12" s="1"/>
  <c r="H12" s="1"/>
</calcChain>
</file>

<file path=xl/sharedStrings.xml><?xml version="1.0" encoding="utf-8"?>
<sst xmlns="http://schemas.openxmlformats.org/spreadsheetml/2006/main" count="32051" uniqueCount="6650">
  <si>
    <t>Медицинская организация</t>
  </si>
  <si>
    <t>Коэффициенты дифференциации (КД)</t>
  </si>
  <si>
    <t>№ п/п</t>
  </si>
  <si>
    <t>Наименование медицинской организации</t>
  </si>
  <si>
    <t>ГОБУЗ "МООД"</t>
  </si>
  <si>
    <t>ГОАУЗ "МОСП"</t>
  </si>
  <si>
    <t>Государственные областные учреждения здравоохранения:</t>
  </si>
  <si>
    <t>ФБУН "Центр гигиены"</t>
  </si>
  <si>
    <t>ООО "Санаторий Ковдорский"</t>
  </si>
  <si>
    <t>ООО "Фрезениус Нефрокеа"</t>
  </si>
  <si>
    <t>Принятое сокращение</t>
  </si>
  <si>
    <t>Перечень принятых сокращений наименований медицинских организаций, 
участвующих в реализации ТПОМС</t>
  </si>
  <si>
    <t>-</t>
  </si>
  <si>
    <t>ВСЕГО</t>
  </si>
  <si>
    <t>1</t>
  </si>
  <si>
    <t>070</t>
  </si>
  <si>
    <t>3</t>
  </si>
  <si>
    <t>4</t>
  </si>
  <si>
    <t>5</t>
  </si>
  <si>
    <t>ООО СГК "Изовела"</t>
  </si>
  <si>
    <t>Федеральные учреждения:</t>
  </si>
  <si>
    <t>ООО "ЛДЦ МИБС"</t>
  </si>
  <si>
    <t>ООО "Добрый доктор"</t>
  </si>
  <si>
    <t>ООО "Александрия"</t>
  </si>
  <si>
    <t>030</t>
  </si>
  <si>
    <t>050</t>
  </si>
  <si>
    <t>Приложение № 1</t>
  </si>
  <si>
    <t>091</t>
  </si>
  <si>
    <t>038</t>
  </si>
  <si>
    <t>Приложение № 3.1</t>
  </si>
  <si>
    <t>Приложение № 3.2</t>
  </si>
  <si>
    <t>Приложение № 4.1</t>
  </si>
  <si>
    <t>Приложение № 4.2</t>
  </si>
  <si>
    <t>ООО "Колабыт"</t>
  </si>
  <si>
    <t>Обслуживаемая территория</t>
  </si>
  <si>
    <t>Ловозерский район</t>
  </si>
  <si>
    <t>Справочно:</t>
  </si>
  <si>
    <t>ПЕРЕЧЕНЬ
медицинских организаций,
оказывающих скорую медицинскую помощь вне медицинской организации</t>
  </si>
  <si>
    <r>
      <t>Базовый тариф
(БазТ</t>
    </r>
    <r>
      <rPr>
        <vertAlign val="subscript"/>
        <sz val="12"/>
        <color indexed="8"/>
        <rFont val="Cambria"/>
        <family val="1"/>
        <charset val="204"/>
        <scheme val="major"/>
      </rPr>
      <t>СМП)</t>
    </r>
  </si>
  <si>
    <t>Приложение № 3.3</t>
  </si>
  <si>
    <r>
      <t>Тариф 
на 1 вызов СМП
(Т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  <r>
      <rPr>
        <sz val="12"/>
        <color indexed="8"/>
        <rFont val="Cambria"/>
        <family val="1"/>
        <charset val="204"/>
        <scheme val="major"/>
      </rPr>
      <t>)</t>
    </r>
  </si>
  <si>
    <t>Код МО</t>
  </si>
  <si>
    <t>√</t>
  </si>
  <si>
    <t>Центр охраны зрения</t>
  </si>
  <si>
    <t>ГОБУЗ "МОКБ"</t>
  </si>
  <si>
    <t>037</t>
  </si>
  <si>
    <t>168</t>
  </si>
  <si>
    <t>182</t>
  </si>
  <si>
    <t>043</t>
  </si>
  <si>
    <t>041</t>
  </si>
  <si>
    <t>035</t>
  </si>
  <si>
    <t>062</t>
  </si>
  <si>
    <t>121</t>
  </si>
  <si>
    <t>029</t>
  </si>
  <si>
    <t>033</t>
  </si>
  <si>
    <t>101</t>
  </si>
  <si>
    <t>051</t>
  </si>
  <si>
    <t>073</t>
  </si>
  <si>
    <t>069</t>
  </si>
  <si>
    <t>089</t>
  </si>
  <si>
    <t>093</t>
  </si>
  <si>
    <t>405</t>
  </si>
  <si>
    <t>2</t>
  </si>
  <si>
    <t>ООО "МРТ-Эксперт"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</si>
  <si>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</si>
  <si>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</si>
  <si>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</si>
  <si>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</si>
  <si>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</si>
  <si>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</si>
  <si>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</si>
  <si>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</si>
  <si>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</si>
  <si>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</si>
  <si>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</si>
  <si>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410</t>
  </si>
  <si>
    <t>097</t>
  </si>
  <si>
    <t>*</t>
  </si>
  <si>
    <t>Женская консультация</t>
  </si>
  <si>
    <t>**</t>
  </si>
  <si>
    <t>***</t>
  </si>
  <si>
    <t>Здравпункт</t>
  </si>
  <si>
    <r>
      <t>БПНФ</t>
    </r>
    <r>
      <rPr>
        <vertAlign val="subscript"/>
        <sz val="12"/>
        <color indexed="8"/>
        <rFont val="Cambria"/>
        <family val="1"/>
        <charset val="204"/>
        <scheme val="major"/>
      </rPr>
      <t>АПП</t>
    </r>
  </si>
  <si>
    <t>в том числе</t>
  </si>
  <si>
    <t>Приложение № 4.3</t>
  </si>
  <si>
    <t>Тариф 
на единицу объёма</t>
  </si>
  <si>
    <t>Примечание</t>
  </si>
  <si>
    <t>0501000</t>
  </si>
  <si>
    <t>0502000</t>
  </si>
  <si>
    <t>0503010</t>
  </si>
  <si>
    <t>0503060</t>
  </si>
  <si>
    <t>0506010</t>
  </si>
  <si>
    <t>0506030</t>
  </si>
  <si>
    <t>0509000</t>
  </si>
  <si>
    <t>0512000</t>
  </si>
  <si>
    <t>0401000</t>
  </si>
  <si>
    <t>0402000</t>
  </si>
  <si>
    <t>0405010</t>
  </si>
  <si>
    <t>0405020</t>
  </si>
  <si>
    <t>0407010</t>
  </si>
  <si>
    <t>0407020</t>
  </si>
  <si>
    <t>0602000</t>
  </si>
  <si>
    <t>0603000</t>
  </si>
  <si>
    <t>0604000</t>
  </si>
  <si>
    <t>Код структурного подразделения, 
которое может оказывать услугу</t>
  </si>
  <si>
    <t>Исследование потоотделения кожи</t>
  </si>
  <si>
    <t>0708000</t>
  </si>
  <si>
    <t>1201010</t>
  </si>
  <si>
    <t>1201020</t>
  </si>
  <si>
    <t>Код структурного подразделения, которое может оказывать услугу:</t>
  </si>
  <si>
    <r>
      <t>Раздел ТПОМС</t>
    </r>
    <r>
      <rPr>
        <vertAlign val="superscript"/>
        <sz val="11"/>
        <color indexed="8"/>
        <rFont val="Cambria"/>
        <family val="1"/>
        <charset val="204"/>
        <scheme val="major"/>
      </rPr>
      <t>1</t>
    </r>
  </si>
  <si>
    <t>Тариф на 1 услугу</t>
  </si>
  <si>
    <t>консультация</t>
  </si>
  <si>
    <t>взрослые</t>
  </si>
  <si>
    <t>дети</t>
  </si>
  <si>
    <t>1 - базовая часть ТПОМС; 2 - сверхбазовая часть ТПОМС</t>
  </si>
  <si>
    <t>Дети - возраст 0-17 лет; взрослые - возраст 18 лет и старше; без указания признака - все возрастные категории</t>
  </si>
  <si>
    <t>Врачебная специальность</t>
  </si>
  <si>
    <t>Код</t>
  </si>
  <si>
    <t>Наименование</t>
  </si>
  <si>
    <t>Цель посещения</t>
  </si>
  <si>
    <t>консультация дистанционная</t>
  </si>
  <si>
    <t>B01.001.001</t>
  </si>
  <si>
    <t>B01.002.001</t>
  </si>
  <si>
    <t>B01.004.001</t>
  </si>
  <si>
    <t>B01.005.001</t>
  </si>
  <si>
    <t>B01.020.001</t>
  </si>
  <si>
    <t>B01.006.001</t>
  </si>
  <si>
    <t>Медицинская услуга</t>
  </si>
  <si>
    <t>B01.008.001</t>
  </si>
  <si>
    <t>B01.027.001</t>
  </si>
  <si>
    <t>B01.009.001</t>
  </si>
  <si>
    <t>B01.057.001</t>
  </si>
  <si>
    <t>B01.010.001</t>
  </si>
  <si>
    <t>B01.058.001</t>
  </si>
  <si>
    <t>B01.014.001</t>
  </si>
  <si>
    <t>B01.015.001</t>
  </si>
  <si>
    <t>B01.015.003</t>
  </si>
  <si>
    <t>B01.018.001</t>
  </si>
  <si>
    <t>B01.023.001</t>
  </si>
  <si>
    <t>B01.024.001</t>
  </si>
  <si>
    <t>B01.025.001</t>
  </si>
  <si>
    <t>B01.028.001</t>
  </si>
  <si>
    <t>B01.029.001</t>
  </si>
  <si>
    <t>B01.029.003</t>
  </si>
  <si>
    <t>B01.031.001</t>
  </si>
  <si>
    <t>B01.037.001</t>
  </si>
  <si>
    <t>B01.038.001</t>
  </si>
  <si>
    <t>B01.040.001</t>
  </si>
  <si>
    <t>B01.043.001</t>
  </si>
  <si>
    <t>B01.046.001</t>
  </si>
  <si>
    <t>B01.047.001</t>
  </si>
  <si>
    <t>B01.049.001</t>
  </si>
  <si>
    <t>B01.050.001</t>
  </si>
  <si>
    <t>B01.053.001</t>
  </si>
  <si>
    <t>B01.053.003</t>
  </si>
  <si>
    <t>B01.054.001</t>
  </si>
  <si>
    <t>B01.068.001</t>
  </si>
  <si>
    <t>школа здоровья</t>
  </si>
  <si>
    <t>B01.029.002</t>
  </si>
  <si>
    <t>посещение в составе обращения первичное</t>
  </si>
  <si>
    <t>посещение в составе обращения повторное</t>
  </si>
  <si>
    <t>разовое посещение по заболеванию</t>
  </si>
  <si>
    <t>B01.001.002</t>
  </si>
  <si>
    <t>B01.001.004</t>
  </si>
  <si>
    <t>B01.001.005</t>
  </si>
  <si>
    <t>B04.001.002</t>
  </si>
  <si>
    <t>Школа для беременных</t>
  </si>
  <si>
    <t>B04.001.001</t>
  </si>
  <si>
    <t>B04.001.003</t>
  </si>
  <si>
    <t xml:space="preserve"> -</t>
  </si>
  <si>
    <t>диспансерное наблюдение</t>
  </si>
  <si>
    <t>B04.002.001</t>
  </si>
  <si>
    <t>B01.002.002</t>
  </si>
  <si>
    <t>B04.004.001</t>
  </si>
  <si>
    <t>B01.004.002</t>
  </si>
  <si>
    <t>B04.005.001</t>
  </si>
  <si>
    <t>B04.008.001</t>
  </si>
  <si>
    <t>B01.008.002</t>
  </si>
  <si>
    <t>B01.027.002</t>
  </si>
  <si>
    <t>B04.057.002</t>
  </si>
  <si>
    <t>B04.057.001</t>
  </si>
  <si>
    <t>B01.057.002</t>
  </si>
  <si>
    <t>B04.058.002</t>
  </si>
  <si>
    <t>Школа для больных с сахарным диабетом</t>
  </si>
  <si>
    <t>B01.058.002</t>
  </si>
  <si>
    <t>B04.014.005</t>
  </si>
  <si>
    <t>B04.014.002</t>
  </si>
  <si>
    <t>B01.014.002</t>
  </si>
  <si>
    <t>B04.015.003</t>
  </si>
  <si>
    <t>B04.015.001</t>
  </si>
  <si>
    <t>Школа для больных с артериальной гипертензией</t>
  </si>
  <si>
    <t>B04.015.002</t>
  </si>
  <si>
    <t>Школа для больных с сердечной недостаточностью</t>
  </si>
  <si>
    <t>B01.015.002</t>
  </si>
  <si>
    <t>B04.020.001</t>
  </si>
  <si>
    <t>B01.020.005</t>
  </si>
  <si>
    <t>B04.023.002</t>
  </si>
  <si>
    <t>B04.023.001</t>
  </si>
  <si>
    <t>B01.023.002</t>
  </si>
  <si>
    <t>B04.025.002</t>
  </si>
  <si>
    <t>B01.025.002</t>
  </si>
  <si>
    <t>B04.026.002</t>
  </si>
  <si>
    <t>B04.026.001</t>
  </si>
  <si>
    <t>Школа для больных с бронхиальной астмой</t>
  </si>
  <si>
    <t>B01.026.001</t>
  </si>
  <si>
    <t>B01.026.002</t>
  </si>
  <si>
    <t>B04.028.002</t>
  </si>
  <si>
    <t>B04.028.001</t>
  </si>
  <si>
    <t>B01.028.002</t>
  </si>
  <si>
    <t>B04.029.002</t>
  </si>
  <si>
    <t>B04.029.001</t>
  </si>
  <si>
    <t>B04.035.001</t>
  </si>
  <si>
    <t>B01.035.001</t>
  </si>
  <si>
    <t>B01.035.002</t>
  </si>
  <si>
    <t>B04.036.001</t>
  </si>
  <si>
    <t>B01.036.001</t>
  </si>
  <si>
    <t>B01.036.002</t>
  </si>
  <si>
    <t>B04.037.001</t>
  </si>
  <si>
    <t>B01.037.002</t>
  </si>
  <si>
    <t>B01.038.002</t>
  </si>
  <si>
    <t>B01.040.002</t>
  </si>
  <si>
    <t>B04.046.001</t>
  </si>
  <si>
    <t>B01.047.002</t>
  </si>
  <si>
    <t>B04.047.004</t>
  </si>
  <si>
    <t>B04.047.003</t>
  </si>
  <si>
    <t>B01.047.005</t>
  </si>
  <si>
    <t>B01.047.006</t>
  </si>
  <si>
    <t>B04.050.001</t>
  </si>
  <si>
    <t>B01.050.002</t>
  </si>
  <si>
    <t>B04.053.002</t>
  </si>
  <si>
    <t>B04.053.001</t>
  </si>
  <si>
    <t>B01.053.002</t>
  </si>
  <si>
    <t>B01.054.006</t>
  </si>
  <si>
    <t>B01.054.007</t>
  </si>
  <si>
    <t>B04.055.001</t>
  </si>
  <si>
    <t>B01.055.001</t>
  </si>
  <si>
    <t>B01.055.002</t>
  </si>
  <si>
    <t>B04.010.001</t>
  </si>
  <si>
    <t>B01.010.002</t>
  </si>
  <si>
    <t>B04.015.005</t>
  </si>
  <si>
    <t>B01.015.004</t>
  </si>
  <si>
    <t>B04.031.003</t>
  </si>
  <si>
    <t>B01.031.003</t>
  </si>
  <si>
    <t>B01.031.004</t>
  </si>
  <si>
    <t>B04.035.003</t>
  </si>
  <si>
    <t>B01.035.003</t>
  </si>
  <si>
    <t>B01.035.004</t>
  </si>
  <si>
    <t>B04.053.003</t>
  </si>
  <si>
    <t>B01.053.004</t>
  </si>
  <si>
    <t>B04.064.002</t>
  </si>
  <si>
    <t>иные обстоятельства</t>
  </si>
  <si>
    <t>патронаж</t>
  </si>
  <si>
    <t>комплексный медицинский осмотр</t>
  </si>
  <si>
    <t>Тариф на законченный случай</t>
  </si>
  <si>
    <t>Наименование медицинской услуги</t>
  </si>
  <si>
    <t>102</t>
  </si>
  <si>
    <t>Код медицинской услуги</t>
  </si>
  <si>
    <t>Виды и условия оказания медицинской помощи</t>
  </si>
  <si>
    <t>БПОМС</t>
  </si>
  <si>
    <t>1.1.</t>
  </si>
  <si>
    <t>1.2.</t>
  </si>
  <si>
    <t>1.3.</t>
  </si>
  <si>
    <t>1.4.</t>
  </si>
  <si>
    <t>Стоматологическая поликлиника (отделение, кабинет)</t>
  </si>
  <si>
    <t>Гемодиафильтрация</t>
  </si>
  <si>
    <t>Перитонеальный диализ</t>
  </si>
  <si>
    <t>9900000</t>
  </si>
  <si>
    <t>Уровень оказания медицинской помощи I</t>
  </si>
  <si>
    <t>Уровень оказания медицинской помощи II</t>
  </si>
  <si>
    <t>Уровень оказания медицинской помощи III</t>
  </si>
  <si>
    <t>КСГ</t>
  </si>
  <si>
    <t>Акушерство и гинекология</t>
  </si>
  <si>
    <t>Родоразрешение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</si>
  <si>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</si>
  <si>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</si>
  <si>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Беременность, закончившаяся абортивным исходом</t>
  </si>
  <si>
    <t>Послеродовой сепсис</t>
  </si>
  <si>
    <t>Аллергология и иммунология</t>
  </si>
  <si>
    <t>Нарушения с вовлечением иммунного механизма</t>
  </si>
  <si>
    <t>Ангионевротический отек, анафилактический шок</t>
  </si>
  <si>
    <t>Гастроэнтерология</t>
  </si>
  <si>
    <t>Язва желудка и двенадцатиперстной кишки</t>
  </si>
  <si>
    <t>Болезни поджелудочной железы</t>
  </si>
  <si>
    <t>Гематология</t>
  </si>
  <si>
    <t>Нарушения свертываемости крови</t>
  </si>
  <si>
    <t>Детская кардиология</t>
  </si>
  <si>
    <t>Врожденные аномалии сердечно-сосудистой системы, дети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</si>
  <si>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</si>
  <si>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</si>
  <si>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</si>
  <si>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</si>
  <si>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</si>
  <si>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</si>
  <si>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</si>
  <si>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Кишечные инфекции, взрослые</t>
  </si>
  <si>
    <t>Кишечные инфекции, дети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</si>
  <si>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</si>
  <si>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</si>
  <si>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</si>
  <si>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</si>
  <si>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</si>
  <si>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Кардиология</t>
  </si>
  <si>
    <t>Колопроктология</t>
  </si>
  <si>
    <t>Неврология</t>
  </si>
  <si>
    <t>Воспалительные заболевания ЦНС, взрослые</t>
  </si>
  <si>
    <t>Воспалительные заболевания ЦНС, дети</t>
  </si>
  <si>
    <t>Расстройства периферической нервной системы</t>
  </si>
  <si>
    <t>Транзиторные ишемические приступы, сосудистые мозговые синдромы</t>
  </si>
  <si>
    <t>Кровоизлияние в мозг</t>
  </si>
  <si>
    <t>Другие цереброваскулярные болезни</t>
  </si>
  <si>
    <t>Нейрохирургия</t>
  </si>
  <si>
    <t>Сотрясение головного мозга</t>
  </si>
  <si>
    <t>Переломы черепа, внутричерепная травма</t>
  </si>
  <si>
    <t>Неонатология</t>
  </si>
  <si>
    <t>Малая масса тела при рождении, недоношенность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</si>
  <si>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</si>
  <si>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Гломерулярные болезни</t>
  </si>
  <si>
    <t>Онкология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</si>
  <si>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</si>
  <si>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</si>
  <si>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</si>
  <si>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</si>
  <si>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</si>
  <si>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</si>
  <si>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</si>
  <si>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</si>
  <si>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</si>
  <si>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</si>
  <si>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Офтальмология</t>
  </si>
  <si>
    <t>Болезни глаза</t>
  </si>
  <si>
    <t>Травмы глаза</t>
  </si>
  <si>
    <t>Педиатрия</t>
  </si>
  <si>
    <t>Нарушения всасывания, дети</t>
  </si>
  <si>
    <t>Другие болезни органов пищеварения, дети</t>
  </si>
  <si>
    <t>Пульмонология</t>
  </si>
  <si>
    <t>Другие болезни органов дыхания</t>
  </si>
  <si>
    <t>Пневмония, плеврит, другие болезни плевры</t>
  </si>
  <si>
    <t>Ревматология</t>
  </si>
  <si>
    <t>Системные поражения соединительной ткани</t>
  </si>
  <si>
    <t>Сердечно-сосудистая хирургия</t>
  </si>
  <si>
    <t>Другие болезни, врожденные аномалии вен</t>
  </si>
  <si>
    <t>Болезни артерий, артериол и капилляров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</si>
  <si>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</si>
  <si>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</si>
  <si>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</si>
  <si>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</si>
  <si>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</si>
  <si>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</si>
  <si>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</si>
  <si>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Торакальная хирургия</t>
  </si>
  <si>
    <t>Гнойные состояния нижних дыхательных путей</t>
  </si>
  <si>
    <t>Травматология и ортопедия</t>
  </si>
  <si>
    <t>Приобретенные и врожденные костно-мышечные деформации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</si>
  <si>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</si>
  <si>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</si>
  <si>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</si>
  <si>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</si>
  <si>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Урология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</si>
  <si>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</si>
  <si>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</si>
  <si>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Хирургия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</si>
  <si>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</si>
  <si>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</si>
  <si>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Хирургия (абдоминальная)</t>
  </si>
  <si>
    <t>Хирургия (комбустиология)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</si>
  <si>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</si>
  <si>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</si>
  <si>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Эндокринология</t>
  </si>
  <si>
    <t>Расстройства питания</t>
  </si>
  <si>
    <t>Другие нарушения обмена веществ</t>
  </si>
  <si>
    <t>Прочее</t>
  </si>
  <si>
    <t xml:space="preserve">Профиль 
медицинской помощи </t>
  </si>
  <si>
    <r>
      <t>Раздел ТПОМС</t>
    </r>
    <r>
      <rPr>
        <vertAlign val="superscript"/>
        <sz val="10"/>
        <color indexed="8"/>
        <rFont val="Cambria"/>
        <family val="1"/>
        <charset val="204"/>
        <scheme val="major"/>
      </rPr>
      <t>1</t>
    </r>
  </si>
  <si>
    <t>Дерматовенерология</t>
  </si>
  <si>
    <t>___________________________________________</t>
  </si>
  <si>
    <t>Профиль 
КСГ</t>
  </si>
  <si>
    <t>Психиатрия-наркология</t>
  </si>
  <si>
    <t>Сестринское дело</t>
  </si>
  <si>
    <t>Стационар круглосуточный</t>
  </si>
  <si>
    <t>Дневной стационар при стационаре</t>
  </si>
  <si>
    <t>Отделение (койки) сестринского ухода</t>
  </si>
  <si>
    <t>Сестринское дело в педиатрии</t>
  </si>
  <si>
    <t xml:space="preserve">Раздел I. Комплексные медицинские услуги </t>
  </si>
  <si>
    <t>0503020</t>
  </si>
  <si>
    <t>Отделение (койки) паллиативной помощи</t>
  </si>
  <si>
    <t>Центр (отделение) реабилитации</t>
  </si>
  <si>
    <t>B01.033.001</t>
  </si>
  <si>
    <t>B01.033.002</t>
  </si>
  <si>
    <t>B04.033.001</t>
  </si>
  <si>
    <t>паллиативная медицинская помощь</t>
  </si>
  <si>
    <t>ГОБУЗ "МОССМП"</t>
  </si>
  <si>
    <t>419</t>
  </si>
  <si>
    <t>Психиатрия</t>
  </si>
  <si>
    <t>Гемодиализ интермиттирующий высокопоточный</t>
  </si>
  <si>
    <t>5010010</t>
  </si>
  <si>
    <t>Перитонеальный диализ с использованием автоматизированных технологий</t>
  </si>
  <si>
    <t>5030010</t>
  </si>
  <si>
    <t>5020010</t>
  </si>
  <si>
    <t>0513000</t>
  </si>
  <si>
    <t>0514000</t>
  </si>
  <si>
    <t>Осложнения беременности, родов, послеродового периода</t>
  </si>
  <si>
    <t>Болезни женских половых органов</t>
  </si>
  <si>
    <t>Искусственное прерывание беременности (аборт)</t>
  </si>
  <si>
    <t>Болезни органов пищеварения, взрослые</t>
  </si>
  <si>
    <t>Болезни системы кровообращения,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</si>
  <si>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</si>
  <si>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</si>
  <si>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</si>
  <si>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</t>
  </si>
  <si>
    <t>Операции на почке и мочевыделительной системе, дети</t>
  </si>
  <si>
    <t>Операции по поводу грыж, дети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</si>
  <si>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</si>
  <si>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</si>
  <si>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</si>
  <si>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</si>
  <si>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</si>
  <si>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Болезни системы кровообращения, взрослые</t>
  </si>
  <si>
    <t>Болезни системы кровообращения с применением инвазивных методов</t>
  </si>
  <si>
    <t>Болезни нервной системы, хромосомные аномалии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</si>
  <si>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</si>
  <si>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</si>
  <si>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Нефрология (без диализа)</t>
  </si>
  <si>
    <t>Гломерулярные болезни, почечная недостаточность (без диализа)</t>
  </si>
  <si>
    <t>Формирование, имплантация, удаление, смена доступа для диализа</t>
  </si>
  <si>
    <t>Другие болезни почек</t>
  </si>
  <si>
    <t>Лучевая терапия (уровень 1)</t>
  </si>
  <si>
    <t>Лучевая терапия (уровень 2)</t>
  </si>
  <si>
    <t>Лучевая терапия (уровень 3)</t>
  </si>
  <si>
    <t>Болезни уха, горла, носа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</si>
  <si>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</si>
  <si>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</si>
  <si>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</si>
  <si>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</si>
  <si>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</si>
  <si>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</si>
  <si>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</si>
  <si>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</si>
  <si>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Болезни органов дыхания</t>
  </si>
  <si>
    <t>Системные поражения соединительной ткани, артропатии, спондилопатии, взрослые</t>
  </si>
  <si>
    <t>Отравления и другие воздействия внешних причин</t>
  </si>
  <si>
    <t>Операции на нижних дыхательных путях и легочной ткани, органах средостения</t>
  </si>
  <si>
    <t>Болезни, врожденные аномалии, повреждения мочевой системы и мужских половых органов</t>
  </si>
  <si>
    <t>Болезни, новообразования молочной железы</t>
  </si>
  <si>
    <t>Операции на органах кроветворения и иммунной системы</t>
  </si>
  <si>
    <t>Операции на молочной железе</t>
  </si>
  <si>
    <t>Ожоги и отморожения</t>
  </si>
  <si>
    <t>Сахарный диабет, взрослые</t>
  </si>
  <si>
    <t>Кистозный фиброз</t>
  </si>
  <si>
    <t>Лечение кистозного фиброза с применением ингаляционной антибактериальной терапии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</si>
  <si>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</si>
  <si>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</si>
  <si>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Медицинская реабилитация</t>
  </si>
  <si>
    <t>Медицинская реабилитация детей, перенесших заболевания перинатального периода</t>
  </si>
  <si>
    <t>Медицинская реабилитация детей с поражениями центральной нервной системы</t>
  </si>
  <si>
    <t>Акушерское дело</t>
  </si>
  <si>
    <t>Беременность без патологии, дородовая госпитализация в отделение сестринского ухода</t>
  </si>
  <si>
    <t>Осложнения, связанные с беременностью</t>
  </si>
  <si>
    <t>Кесарево сечение</t>
  </si>
  <si>
    <t>Осложнения послеродового периода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</si>
  <si>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</si>
  <si>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</si>
  <si>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</si>
  <si>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</si>
  <si>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</si>
  <si>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</si>
  <si>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</si>
  <si>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</si>
  <si>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</si>
  <si>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</si>
  <si>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</si>
  <si>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</si>
  <si>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</si>
  <si>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</si>
  <si>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</si>
  <si>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</si>
  <si>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Заболевания гипофиза, дети</t>
  </si>
  <si>
    <t>Вирусный гепатит острый</t>
  </si>
  <si>
    <t>Респираторные инфекции верхних дыхательных путей с осложнениями, взрослые</t>
  </si>
  <si>
    <t>Клещевой энцефалит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</si>
  <si>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</si>
  <si>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</si>
  <si>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</si>
  <si>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Дегенеративные болезни нервной системы</t>
  </si>
  <si>
    <t>Демиелинизирующие болезни нервной системы</t>
  </si>
  <si>
    <t>Другие нарушения нервной системы (уровень 1)</t>
  </si>
  <si>
    <t>Другие нарушения нервной системы (уровень 2)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</si>
  <si>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</si>
  <si>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</si>
  <si>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</si>
  <si>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</si>
  <si>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</si>
  <si>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</si>
  <si>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</si>
  <si>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</si>
  <si>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Крайне малая масса тела при рождении, крайняя незрелость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</si>
  <si>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</si>
  <si>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</si>
  <si>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</si>
  <si>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</si>
  <si>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Почечная недостаточность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</si>
  <si>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</si>
  <si>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</si>
  <si>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</si>
  <si>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</si>
  <si>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</si>
  <si>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</si>
  <si>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</si>
  <si>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на органе зрения (уровень 6)</t>
  </si>
  <si>
    <t>Воспалительные артропатии, спондилопатии, дети</t>
  </si>
  <si>
    <t>Врожденные аномалии головного и спинного мозга, дети</t>
  </si>
  <si>
    <t>Астма, взрослые</t>
  </si>
  <si>
    <t>Астма, дети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</si>
  <si>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</si>
  <si>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</si>
  <si>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</si>
  <si>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Флебит и тромбофлебит, варикозное расширение вен нижних конечностей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</si>
  <si>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</si>
  <si>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</si>
  <si>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</si>
  <si>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</si>
  <si>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</si>
  <si>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</si>
  <si>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</si>
  <si>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</si>
  <si>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</si>
  <si>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Гипертоническая болезнь в стадии обострения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</si>
  <si>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</si>
  <si>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</si>
  <si>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Тубулоинтерстициальные болезни почек, другие болезни мочевой системы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</si>
  <si>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</si>
  <si>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</si>
  <si>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</si>
  <si>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</si>
  <si>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</si>
  <si>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</si>
  <si>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</si>
  <si>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</si>
  <si>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</si>
  <si>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</si>
  <si>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</si>
  <si>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</si>
  <si>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</si>
  <si>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</si>
  <si>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</si>
  <si>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</si>
  <si>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</si>
  <si>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</si>
  <si>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</si>
  <si>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</si>
  <si>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</si>
  <si>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</si>
  <si>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</si>
  <si>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</si>
  <si>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</si>
  <si>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</si>
  <si>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</si>
  <si>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</si>
  <si>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</si>
  <si>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</si>
  <si>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</si>
  <si>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</si>
  <si>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Артрозы, другие поражения суставов, болезни мягких тканей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</si>
  <si>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</si>
  <si>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</si>
  <si>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</si>
  <si>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</si>
  <si>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</si>
  <si>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</si>
  <si>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</si>
  <si>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</si>
  <si>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</si>
  <si>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</si>
  <si>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</si>
  <si>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</si>
  <si>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</si>
  <si>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</si>
  <si>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</si>
  <si>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</si>
  <si>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</si>
  <si>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</si>
  <si>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</si>
  <si>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</si>
  <si>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</si>
  <si>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</si>
  <si>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</si>
  <si>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</si>
  <si>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</si>
  <si>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</si>
  <si>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</si>
  <si>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</si>
  <si>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Заболевания гипофиза, взрослые</t>
  </si>
  <si>
    <t>Редкие генетические заболевания</t>
  </si>
  <si>
    <t>Госпитализация в диагностических целях с постановкой диагноза туберкулеза, ВИЧ-инфекции, психического заболевания</t>
  </si>
  <si>
    <t>Установка, замена, заправка помп для лекарственных препаратов</t>
  </si>
  <si>
    <t>Ультрафильтрация крови</t>
  </si>
  <si>
    <t>Гемодиализ интермиттирующий продленный</t>
  </si>
  <si>
    <t>Ультрафильтрация продленная</t>
  </si>
  <si>
    <t>Гемофильтрация крови продолжительная</t>
  </si>
  <si>
    <t>Гемодиафильтрация продолжительная</t>
  </si>
  <si>
    <t>Перитонеальный диализ проточный</t>
  </si>
  <si>
    <t>Перитонеальный диализ при нарушении ультрафильтрации</t>
  </si>
  <si>
    <t>Гемодиализ продолжительный</t>
  </si>
  <si>
    <t>0503040</t>
  </si>
  <si>
    <t>A04.04.001</t>
  </si>
  <si>
    <t>0507010</t>
  </si>
  <si>
    <t>Исследование вызванной отоакустической эмиссии</t>
  </si>
  <si>
    <t>Гемодиафильтрация продленная</t>
  </si>
  <si>
    <t>√*</t>
  </si>
  <si>
    <t>СвБПОМС</t>
  </si>
  <si>
    <t>Ультразвуковое исследование матки и придатков трансабдоминальное</t>
  </si>
  <si>
    <t>Регистрация электрокардиограммы</t>
  </si>
  <si>
    <t>Флюорография легких</t>
  </si>
  <si>
    <t>Грипп, вирус гриппа идентифицирован</t>
  </si>
  <si>
    <t>Операции при злокачественном новообразовании щитовидной железы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</si>
  <si>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</si>
  <si>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</si>
  <si>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</si>
  <si>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Комбустиология</t>
  </si>
  <si>
    <t>Анемии (уровень 1)</t>
  </si>
  <si>
    <t>Анемии (уровень 2)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</si>
  <si>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</si>
  <si>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</si>
  <si>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</si>
  <si>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</si>
  <si>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Детская хирургия (уровень 1)</t>
  </si>
  <si>
    <t>Детская хирургия (уровень 2)</t>
  </si>
  <si>
    <t>Другие болезни эндокринной системы, дети (уровень 1)</t>
  </si>
  <si>
    <t>Другие болезни эндокринной системы, дети (уровень 2)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</si>
  <si>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</si>
  <si>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</si>
  <si>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</si>
  <si>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</si>
  <si>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</si>
  <si>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</si>
  <si>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Эпилепсия, судороги (уровень 1)</t>
  </si>
  <si>
    <t>Эпилепсия, судороги (уровень 2)</t>
  </si>
  <si>
    <t>Инфаркт мозга (уровень 1)</t>
  </si>
  <si>
    <t>Инфаркт мозга (уровень 2)</t>
  </si>
  <si>
    <t>Инфаркт мозга (уровень 3)</t>
  </si>
  <si>
    <t>Формирование, имплантация, реконструкция, удаление, смена доступа для диализа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</si>
  <si>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</si>
  <si>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</si>
  <si>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</si>
  <si>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</si>
  <si>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</si>
  <si>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</si>
  <si>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</si>
  <si>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</si>
  <si>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</si>
  <si>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</si>
  <si>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</si>
  <si>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</si>
  <si>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</si>
  <si>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</si>
  <si>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Доброкачественные новообразования, новообразования in situ органов дыхания, других и неуточненных органов грудной клетки</t>
  </si>
  <si>
    <t>Другие болезни сердца (уровень 1)</t>
  </si>
  <si>
    <t>Другие болезни сердца (уровень 2)</t>
  </si>
  <si>
    <t>Камни мочевой системы; симптомы, относящиеся к мочевой системе</t>
  </si>
  <si>
    <t>Операции на мужских половых органах, взрослые (уровень 1)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</si>
  <si>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</si>
  <si>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Остеомиелит (уровень 1)</t>
  </si>
  <si>
    <t>Остеомиелит (уровень 2)</t>
  </si>
  <si>
    <t>Остеомиелит (уровень 3)</t>
  </si>
  <si>
    <t>Сахарный диабет, взрослые (уровень 1)</t>
  </si>
  <si>
    <t>Сахарный диабет, взрослые (уровень 2)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</si>
  <si>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</si>
  <si>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</si>
  <si>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</si>
  <si>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</si>
  <si>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</si>
  <si>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</si>
  <si>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</si>
  <si>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</si>
  <si>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t>Лекарственная терапия у пациентов, получающих диализ</t>
  </si>
  <si>
    <t>Заболевания опорно-двигательного аппарата, травмы, болезни мягких тканей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</si>
  <si>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</si>
  <si>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Медицинская реабилитация детей после хирургической коррекции врожденных пороков развития органов и систем</t>
  </si>
  <si>
    <t>Дневной стационар при АПУ</t>
  </si>
  <si>
    <t>Дневной стационар на дому</t>
  </si>
  <si>
    <t>Панкреатит с синдромом органной дисфункции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</si>
  <si>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</si>
  <si>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</si>
  <si>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</si>
  <si>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</si>
  <si>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</si>
  <si>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</si>
  <si>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</si>
  <si>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</si>
  <si>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</si>
  <si>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</si>
  <si>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</si>
  <si>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</si>
  <si>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</si>
  <si>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доброкачественных заболеваниях крови и пузырном заносе</t>
  </si>
  <si>
    <t>Отравления и другие воздействия внешних причин с синдромом органной дисфункции</t>
  </si>
  <si>
    <t>Доброкачественные новообразования, новообразования in situ кожи, жировой ткани и другие болезни кожи</t>
  </si>
  <si>
    <t>Ожоги (уровень 4,5) с синдромом органной дисфункции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</si>
  <si>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</si>
  <si>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</si>
  <si>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</si>
  <si>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</si>
  <si>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</si>
  <si>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</si>
  <si>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</si>
  <si>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</si>
  <si>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</si>
  <si>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Болезни крови (уровень 1)</t>
  </si>
  <si>
    <t>Болезни крови (уровень 2)</t>
  </si>
  <si>
    <t>Операции на желчном пузыре и желчевыводящих путях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</si>
  <si>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</si>
  <si>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</si>
  <si>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Перечень оснований</t>
  </si>
  <si>
    <r>
      <t>Размер К</t>
    </r>
    <r>
      <rPr>
        <vertAlign val="subscript"/>
        <sz val="9"/>
        <color theme="1"/>
        <rFont val="Cambria"/>
        <family val="1"/>
        <charset val="204"/>
        <scheme val="major"/>
      </rPr>
      <t>но</t>
    </r>
  </si>
  <si>
    <r>
      <t>Размер К</t>
    </r>
    <r>
      <rPr>
        <vertAlign val="subscript"/>
        <sz val="9"/>
        <color theme="1"/>
        <rFont val="Cambria"/>
        <family val="1"/>
        <charset val="204"/>
        <scheme val="major"/>
      </rPr>
      <t>шт</t>
    </r>
  </si>
  <si>
    <t>1.5.</t>
  </si>
  <si>
    <t>2.1.</t>
  </si>
  <si>
    <t>2.2.</t>
  </si>
  <si>
    <t>3.1.</t>
  </si>
  <si>
    <t>3.2.</t>
  </si>
  <si>
    <t>3.2.1.</t>
  </si>
  <si>
    <t>3.2.2.</t>
  </si>
  <si>
    <t>3.2.3.</t>
  </si>
  <si>
    <t>3.2.4.</t>
  </si>
  <si>
    <t>3.2.5.</t>
  </si>
  <si>
    <t>3.3.</t>
  </si>
  <si>
    <t>3.4.</t>
  </si>
  <si>
    <t>3.5.</t>
  </si>
  <si>
    <t>3.6.</t>
  </si>
  <si>
    <t>3.7.</t>
  </si>
  <si>
    <t>3.8.</t>
  </si>
  <si>
    <t>3.10.</t>
  </si>
  <si>
    <t>3.12.</t>
  </si>
  <si>
    <t>Нарушения, связанные с оформлением и предъявлением на оплату счетов и реестров счетов, в том числе:</t>
  </si>
  <si>
    <t>A09.05.130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</si>
  <si>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</si>
  <si>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</si>
  <si>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</si>
  <si>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(2 балла по ШРМ)</t>
  </si>
  <si>
    <t>Медицинская реабилитация при других соматических заболеваниях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</si>
  <si>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</si>
  <si>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</si>
  <si>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Законченные случаи лечения длительностью 3 дня и менее</t>
  </si>
  <si>
    <t>ГОБУЗ "МОКМЦ"</t>
  </si>
  <si>
    <t>ФГБУЗ "ММЦ" ФМБА</t>
  </si>
  <si>
    <t>ФГБУЗ "МСЧ № 118" ФМБА</t>
  </si>
  <si>
    <t>ФГБУЗ "ЦМСЧ № 120" ФМБА</t>
  </si>
  <si>
    <t>ГОБУЗ "МОДКБ"</t>
  </si>
  <si>
    <t>начало</t>
  </si>
  <si>
    <t>окончание</t>
  </si>
  <si>
    <t>B04.018.002</t>
  </si>
  <si>
    <t>A03.19.001</t>
  </si>
  <si>
    <t>A04.12.005.003</t>
  </si>
  <si>
    <t>Дуплексное сканирование брахиоцефальных артерий с цветным допплеровским картированием кровотока</t>
  </si>
  <si>
    <t>код</t>
  </si>
  <si>
    <t>наименование</t>
  </si>
  <si>
    <t>A05.12.004</t>
  </si>
  <si>
    <t xml:space="preserve">Магнитно-резонансная артериография (одна область) </t>
  </si>
  <si>
    <t>A05.12.005</t>
  </si>
  <si>
    <t>Магнитно-резонансная венография (одна область)</t>
  </si>
  <si>
    <t>A05.30.005</t>
  </si>
  <si>
    <t>A05.30.011</t>
  </si>
  <si>
    <t>A05.26.008</t>
  </si>
  <si>
    <t>A05.23.009</t>
  </si>
  <si>
    <t>A05.08.003</t>
  </si>
  <si>
    <t>A05.30.006</t>
  </si>
  <si>
    <t>A05.01.002</t>
  </si>
  <si>
    <t>A05.30.012</t>
  </si>
  <si>
    <t>A05.03.002</t>
  </si>
  <si>
    <t>A05.04.001</t>
  </si>
  <si>
    <t>A05.30.004</t>
  </si>
  <si>
    <t>A05.30.008</t>
  </si>
  <si>
    <t>A05.12.006</t>
  </si>
  <si>
    <t xml:space="preserve">Магнитно-резонансная ангиография с контрастированием (одна область) </t>
  </si>
  <si>
    <t>A05.30.005.001</t>
  </si>
  <si>
    <t xml:space="preserve">A05.30.011.001 </t>
  </si>
  <si>
    <t>A05.23.009.001</t>
  </si>
  <si>
    <t>A05.23.009.003</t>
  </si>
  <si>
    <t xml:space="preserve">Магнитно-резонансная перфузия головного мозга </t>
  </si>
  <si>
    <t xml:space="preserve">A05.08.003 </t>
  </si>
  <si>
    <t>A05.01.002.001</t>
  </si>
  <si>
    <t>A05.30.012.001</t>
  </si>
  <si>
    <t>A05.03.002.001</t>
  </si>
  <si>
    <t>A05.30.004.001</t>
  </si>
  <si>
    <t>A05.04.001.001</t>
  </si>
  <si>
    <t>A05.23.009.007</t>
  </si>
  <si>
    <t>A05.30.008.001</t>
  </si>
  <si>
    <t xml:space="preserve">A06.03.021.001 </t>
  </si>
  <si>
    <t xml:space="preserve">A06.25.003 </t>
  </si>
  <si>
    <t>A06.26.006</t>
  </si>
  <si>
    <t>A06.30.005.001</t>
  </si>
  <si>
    <t>A06.03.036.001</t>
  </si>
  <si>
    <t>A06.03.058</t>
  </si>
  <si>
    <t>A06.08.007</t>
  </si>
  <si>
    <t>A06.10.009.001</t>
  </si>
  <si>
    <t xml:space="preserve">A06.21.003.001 </t>
  </si>
  <si>
    <t>A06.30.009</t>
  </si>
  <si>
    <t>Топометрия компьютерно-томографическая</t>
  </si>
  <si>
    <t>A06.08.009.001</t>
  </si>
  <si>
    <t>A06.30.005.002</t>
  </si>
  <si>
    <t>A06.03.021.002</t>
  </si>
  <si>
    <t>A06.25.003.002</t>
  </si>
  <si>
    <t>A06.23.004.002</t>
  </si>
  <si>
    <t>A06.23.004.001</t>
  </si>
  <si>
    <t xml:space="preserve">A06.09.005.002 </t>
  </si>
  <si>
    <t>A06.03.036.002</t>
  </si>
  <si>
    <t xml:space="preserve">A06.21.003.002 </t>
  </si>
  <si>
    <t>A06.08.009.002</t>
  </si>
  <si>
    <t>A06.12.001.002</t>
  </si>
  <si>
    <t xml:space="preserve">A06.12.001.001 </t>
  </si>
  <si>
    <t xml:space="preserve">A06.21.003.003 </t>
  </si>
  <si>
    <t>A07.09.003</t>
  </si>
  <si>
    <t>A07.22.002</t>
  </si>
  <si>
    <t>Сцинтиграфия щитовидной железы</t>
  </si>
  <si>
    <t>A07.22.005</t>
  </si>
  <si>
    <t>Сцинтиграфия паращитовидных желез</t>
  </si>
  <si>
    <t>A09.05.090</t>
  </si>
  <si>
    <t>A09.05.161</t>
  </si>
  <si>
    <t>A22.01.007</t>
  </si>
  <si>
    <t>Фотодинамическая терапия при заболеваниях кожи, подкожно-жировой клетчатки, придатков кожи</t>
  </si>
  <si>
    <t xml:space="preserve">A22.20.004.007 </t>
  </si>
  <si>
    <t xml:space="preserve">Фотодинамическая терапия при новообразованиях вульвы </t>
  </si>
  <si>
    <t>A22.20.004.008</t>
  </si>
  <si>
    <t xml:space="preserve">Фотодинамическая терапия при новообразованиях влагалища </t>
  </si>
  <si>
    <t>A22.20.004.009</t>
  </si>
  <si>
    <t xml:space="preserve">Фотодинамическая терапия при новообразованиях шейки матки </t>
  </si>
  <si>
    <t>Гемодиализ</t>
  </si>
  <si>
    <t>A18.05.002</t>
  </si>
  <si>
    <t>A18.05.002.002</t>
  </si>
  <si>
    <t>Гемодиализ интермиттирующий низкопоточный</t>
  </si>
  <si>
    <t>A18.05.002.001</t>
  </si>
  <si>
    <t>A18.05.002.003</t>
  </si>
  <si>
    <t>A18.05.002.005</t>
  </si>
  <si>
    <t>A18.05.011</t>
  </si>
  <si>
    <t>A18.05.011.001</t>
  </si>
  <si>
    <t>A18.05.011.002</t>
  </si>
  <si>
    <t>A18.30.001</t>
  </si>
  <si>
    <t>A18.30.001.002</t>
  </si>
  <si>
    <t>A18.30.001.001</t>
  </si>
  <si>
    <t>A18.30.001.003</t>
  </si>
  <si>
    <t>A18.05.004</t>
  </si>
  <si>
    <t>A18.05.003.002</t>
  </si>
  <si>
    <t>A18.05.003</t>
  </si>
  <si>
    <t>A04.20.001.001</t>
  </si>
  <si>
    <t>Ультразвуковое исследование матки и придатков трансвагинальное</t>
  </si>
  <si>
    <t>A04.06.002</t>
  </si>
  <si>
    <t>A04.20.002</t>
  </si>
  <si>
    <t>Ультразвуковое исследование молочных желез</t>
  </si>
  <si>
    <t>A04.26.002</t>
  </si>
  <si>
    <t>Ультразвуковое исследование глазного яблока</t>
  </si>
  <si>
    <t>A03.20.001</t>
  </si>
  <si>
    <t>Кольпоскопия</t>
  </si>
  <si>
    <t>A06.20.004</t>
  </si>
  <si>
    <t>A08.20.013</t>
  </si>
  <si>
    <t>A24.30.001</t>
  </si>
  <si>
    <t>Гипертермия при новообразованиях мягких тканей</t>
  </si>
  <si>
    <t>A12.06.006</t>
  </si>
  <si>
    <t>Накожные исследования реакции на аллергены</t>
  </si>
  <si>
    <t>A03.26.006</t>
  </si>
  <si>
    <t>Флюоресцентная ангиография глаза</t>
  </si>
  <si>
    <t>A12.28.006</t>
  </si>
  <si>
    <t>A12.28.007</t>
  </si>
  <si>
    <t>Цистометрия</t>
  </si>
  <si>
    <t>A12.28.008</t>
  </si>
  <si>
    <t>Профилометрия внутриуретрального давления</t>
  </si>
  <si>
    <t>A20.01.005</t>
  </si>
  <si>
    <t>Фототерапия кожи</t>
  </si>
  <si>
    <t>A24.01.005.003</t>
  </si>
  <si>
    <t xml:space="preserve">Криотерапия локальная </t>
  </si>
  <si>
    <t>A17.26.002</t>
  </si>
  <si>
    <t xml:space="preserve">Низкочастотная магнитотерапия на орган зрения </t>
  </si>
  <si>
    <t>A17.26.003</t>
  </si>
  <si>
    <t xml:space="preserve">Электростимуляция зрительного нерва </t>
  </si>
  <si>
    <t>A19.26.001</t>
  </si>
  <si>
    <t xml:space="preserve">Упражнения для восстановления и укрепления бинокулярного зрения </t>
  </si>
  <si>
    <t>A19.26.002</t>
  </si>
  <si>
    <t>Упражнения для тренировки цилиарной мышцы глаза</t>
  </si>
  <si>
    <t>A22.26.021</t>
  </si>
  <si>
    <t xml:space="preserve">Лазерная стимуляция цилиарной мышцы </t>
  </si>
  <si>
    <t>A05.02.001.016</t>
  </si>
  <si>
    <t>Электродиагностика (определение электровозбудимости (функциональных свойств) периферических двигательных нервов и скелетных мышц)</t>
  </si>
  <si>
    <t>A17.01.003</t>
  </si>
  <si>
    <t>Ионофорез кожи</t>
  </si>
  <si>
    <t>A17.01.007</t>
  </si>
  <si>
    <t>Дарсонвализация кожи</t>
  </si>
  <si>
    <t>A17.01.014</t>
  </si>
  <si>
    <t>A17.02.001</t>
  </si>
  <si>
    <t>A17.30.004</t>
  </si>
  <si>
    <t>A17.30.008</t>
  </si>
  <si>
    <t>Воздействие электромагнитным излучением миллиметрового диапазона (КВЧ-терапия)</t>
  </si>
  <si>
    <t>A17.30.009</t>
  </si>
  <si>
    <t>Баровоздействие - прессотерапия конечностей, пневмокомпрессия</t>
  </si>
  <si>
    <t>A17.30.025</t>
  </si>
  <si>
    <t>Общая магнитотерапия</t>
  </si>
  <si>
    <t>A17.30.034</t>
  </si>
  <si>
    <t xml:space="preserve">Ультрафонофорез лекарственный </t>
  </si>
  <si>
    <t>A20.09.001</t>
  </si>
  <si>
    <t>Респираторная терапия</t>
  </si>
  <si>
    <t>A20.24.003</t>
  </si>
  <si>
    <t xml:space="preserve">Озокеритотерапия заболеваний периферической нервной системы </t>
  </si>
  <si>
    <t>A20.30.008</t>
  </si>
  <si>
    <t xml:space="preserve">Ванны вихревые лечебные </t>
  </si>
  <si>
    <t>A20.30.010</t>
  </si>
  <si>
    <t xml:space="preserve">Подводный душ-массаж лечебный </t>
  </si>
  <si>
    <t>A20.30.011</t>
  </si>
  <si>
    <t>Душ лечебный</t>
  </si>
  <si>
    <t>A20.30.018</t>
  </si>
  <si>
    <t>Спелеовоздействие</t>
  </si>
  <si>
    <t>A22.01.001</t>
  </si>
  <si>
    <t xml:space="preserve">Ультразвуковое лечение кожи </t>
  </si>
  <si>
    <t>A22.01.005</t>
  </si>
  <si>
    <t>Низкоинтенсивное лазерное облучение кожи</t>
  </si>
  <si>
    <t>A22.30.002</t>
  </si>
  <si>
    <t xml:space="preserve">Воздействие излучением видимого диапазона </t>
  </si>
  <si>
    <t>A22.30.015</t>
  </si>
  <si>
    <t xml:space="preserve">Ударно-волновая терапия </t>
  </si>
  <si>
    <t>A20.24.001</t>
  </si>
  <si>
    <t xml:space="preserve">Грязелечение заболеваний периферической нервной системы </t>
  </si>
  <si>
    <t>A20.03.003</t>
  </si>
  <si>
    <t>Воздействие озокеритом при заболеваниях костной системы</t>
  </si>
  <si>
    <t>A20.30.031</t>
  </si>
  <si>
    <t>Ванны газовые (кислородные, углекислые, азотные)</t>
  </si>
  <si>
    <t>A19.03.001.001</t>
  </si>
  <si>
    <t xml:space="preserve">Групповое занятие лечебной физкультурой при травме позвоночника </t>
  </si>
  <si>
    <t>A19.03.001.022</t>
  </si>
  <si>
    <t>Лечебная физкультура с использованием аппаратов и тренажеров при травме позвоночника</t>
  </si>
  <si>
    <t>A19.03.003.001</t>
  </si>
  <si>
    <t>Индивидуальное занятие лечебной физкультурой при переломе костей</t>
  </si>
  <si>
    <t>A19.03.003.002</t>
  </si>
  <si>
    <t>Групповое занятие лечебной физкультурой при переломе костей</t>
  </si>
  <si>
    <t>Дыхательные упражнения дренирующие</t>
  </si>
  <si>
    <t>A19.23.002.014</t>
  </si>
  <si>
    <t>A19.23.002.015</t>
  </si>
  <si>
    <t>A19.23.003</t>
  </si>
  <si>
    <t>Коррекция нарушения двигательной функции при помощи биологической обратной связи</t>
  </si>
  <si>
    <t>A19.24.001.001</t>
  </si>
  <si>
    <t>Индивидуальное занятие при заболеваниях периферической нервной системы</t>
  </si>
  <si>
    <t>A19.24.001.002</t>
  </si>
  <si>
    <t xml:space="preserve">Групповое занятие при заболеваниях периферической нервной системы </t>
  </si>
  <si>
    <t>A19.30.001</t>
  </si>
  <si>
    <t>Упражнения для укрепления мышц передней брюшной стенки</t>
  </si>
  <si>
    <t>A19.30.002</t>
  </si>
  <si>
    <t>Упражнения для укрепления мышц диафрагмы</t>
  </si>
  <si>
    <t>A19.30.003</t>
  </si>
  <si>
    <t>Лечебная гимнастика при заболеваниях опорно-двигательного аппарата у детей</t>
  </si>
  <si>
    <t>1401000</t>
  </si>
  <si>
    <t>A21.01.001</t>
  </si>
  <si>
    <t>Общий массаж медицинский</t>
  </si>
  <si>
    <t>A21.01.002</t>
  </si>
  <si>
    <t xml:space="preserve">Массаж лица медицинский </t>
  </si>
  <si>
    <t>A21.01.003</t>
  </si>
  <si>
    <t>Массаж шеи медицинский</t>
  </si>
  <si>
    <t>A21.01.003.001</t>
  </si>
  <si>
    <t>Массаж воротниковой области</t>
  </si>
  <si>
    <t>A21.01.004</t>
  </si>
  <si>
    <t>A21.01.004.005</t>
  </si>
  <si>
    <t>Массаж кисти и предплечья</t>
  </si>
  <si>
    <t>A21.01.004.001</t>
  </si>
  <si>
    <t>Массаж верхней конечности, надплечья и области лопатки</t>
  </si>
  <si>
    <t>A21.01.004.003</t>
  </si>
  <si>
    <t>Массаж локтевого сустава</t>
  </si>
  <si>
    <t>A21.01.004.004</t>
  </si>
  <si>
    <t>Массаж лучезапястного сустава</t>
  </si>
  <si>
    <t>A21.01.004.002</t>
  </si>
  <si>
    <t>Массаж плечевого сустава</t>
  </si>
  <si>
    <t>A21.01.005</t>
  </si>
  <si>
    <t>Массаж волосистой части головы медицинский</t>
  </si>
  <si>
    <t>A21.01.007</t>
  </si>
  <si>
    <t xml:space="preserve">Вакуумный массаж кожи </t>
  </si>
  <si>
    <t>A21.01.009</t>
  </si>
  <si>
    <t>A21.01.009.001</t>
  </si>
  <si>
    <t>Массаж нижней конечности и поясницы</t>
  </si>
  <si>
    <t>A21.01.009.002</t>
  </si>
  <si>
    <t>Массаж тазобедренного сустава и ягодичной области</t>
  </si>
  <si>
    <t>A21.01.009.003</t>
  </si>
  <si>
    <t>Массаж коленного сустава</t>
  </si>
  <si>
    <t>A21.01.009.004</t>
  </si>
  <si>
    <t>Массаж голеностопного сустава</t>
  </si>
  <si>
    <t>A21.01.009.005</t>
  </si>
  <si>
    <t>Массаж стопы и голени</t>
  </si>
  <si>
    <t>A21.03.001</t>
  </si>
  <si>
    <t>Массаж при переломе костей</t>
  </si>
  <si>
    <t>A21.03.002</t>
  </si>
  <si>
    <t>Массаж при заболеваниях позвоночника</t>
  </si>
  <si>
    <t>A21.03.002.004</t>
  </si>
  <si>
    <t>Массаж пояснично-крестцового отдела позвоночника</t>
  </si>
  <si>
    <t>A21.03.002.005</t>
  </si>
  <si>
    <t>Массаж шейно-грудного отдела позвоночника</t>
  </si>
  <si>
    <t>A21.03.007</t>
  </si>
  <si>
    <t>A21.09.002</t>
  </si>
  <si>
    <t>Массаж при хронических неспецифических заболеваниях легких</t>
  </si>
  <si>
    <t>A21.10.002</t>
  </si>
  <si>
    <t>Массаж при заболеваниях сердца и перикарда</t>
  </si>
  <si>
    <t>Массаж при заболеваниях периферических сосудов</t>
  </si>
  <si>
    <t>A21.14.001</t>
  </si>
  <si>
    <t xml:space="preserve">Массаж при заболеваниях печени, желчного пузыря, желчевыводящих путей </t>
  </si>
  <si>
    <t>A21.16.002</t>
  </si>
  <si>
    <t xml:space="preserve">Массаж при заболеваниях пищевода, желудка, двенадцатиперстной кишки </t>
  </si>
  <si>
    <t>A21.18.001</t>
  </si>
  <si>
    <t xml:space="preserve">Массаж при заболеваниях толстой кишки </t>
  </si>
  <si>
    <t>A21.22.001</t>
  </si>
  <si>
    <t xml:space="preserve">Массаж при заболеваниях желез внутренней секреции </t>
  </si>
  <si>
    <t>A21.23.001</t>
  </si>
  <si>
    <t xml:space="preserve">Массаж при заболеваниях центральной нервной системы </t>
  </si>
  <si>
    <t>A21.24.004</t>
  </si>
  <si>
    <t>Массаж при заболеваниях периферической нервной системы</t>
  </si>
  <si>
    <t>A21.30.001</t>
  </si>
  <si>
    <t>A21.30.002</t>
  </si>
  <si>
    <t>A21.30.003</t>
  </si>
  <si>
    <t>Массаж при заболеваниях нервной системы у детей раннего возраста</t>
  </si>
  <si>
    <t>A21.30.004</t>
  </si>
  <si>
    <t>Массаж при заболеваниях опорно-двигательного аппарата у детей раннего возраста</t>
  </si>
  <si>
    <t>A21.30.005</t>
  </si>
  <si>
    <t xml:space="preserve">Массаж грудной клетки медицинский </t>
  </si>
  <si>
    <t>A16.01.017</t>
  </si>
  <si>
    <t>Удаление доброкачественных новообразований кожи</t>
  </si>
  <si>
    <t>A16.01.020</t>
  </si>
  <si>
    <t>Удаление контагиозных моллюсков</t>
  </si>
  <si>
    <t>Оптическое исследование заднего отдела глаза с помощью компьютерного анализатора</t>
  </si>
  <si>
    <t>A02.26.015</t>
  </si>
  <si>
    <t>Офтальмотонометрия</t>
  </si>
  <si>
    <t>Компьютерная периметрия</t>
  </si>
  <si>
    <t>A04.09.001</t>
  </si>
  <si>
    <t xml:space="preserve">Ультразвуковое исследование плевральной полости </t>
  </si>
  <si>
    <t>A04.12.013</t>
  </si>
  <si>
    <t>Дуплексное сканирование коронарных сосудов</t>
  </si>
  <si>
    <t>A04.10.002</t>
  </si>
  <si>
    <t xml:space="preserve">Эхокардиография </t>
  </si>
  <si>
    <t>A04.11.001</t>
  </si>
  <si>
    <t xml:space="preserve">Ультразвуковое исследование средостения </t>
  </si>
  <si>
    <t>Ультразвуковое исследование сустава</t>
  </si>
  <si>
    <t>A04.23.001</t>
  </si>
  <si>
    <t xml:space="preserve">Нейросонография </t>
  </si>
  <si>
    <t>A04.23.002</t>
  </si>
  <si>
    <t xml:space="preserve">Эхоэнцефалография </t>
  </si>
  <si>
    <t>A04.20.001</t>
  </si>
  <si>
    <t>A04.12.005</t>
  </si>
  <si>
    <t>Дуплексное сканирование сосудов (артерий и вен) верхних конечностей</t>
  </si>
  <si>
    <t>A04.12.006</t>
  </si>
  <si>
    <t>Дуплексное сканирование сосудов (артерий и вен) нижних конечностей</t>
  </si>
  <si>
    <t>A04.12.005.005</t>
  </si>
  <si>
    <t>Дуплексное сканирование экстракраниальных отделов брахиоцефальных артерий</t>
  </si>
  <si>
    <t>A04.12.018</t>
  </si>
  <si>
    <t>Дуплексное сканирование транскраниальное артерий и вен</t>
  </si>
  <si>
    <t>A04.06.001</t>
  </si>
  <si>
    <t xml:space="preserve">Ультразвуковое исследование селезенки </t>
  </si>
  <si>
    <t>A04.14.001</t>
  </si>
  <si>
    <t xml:space="preserve">Ультразвуковое исследование печени </t>
  </si>
  <si>
    <t>A04.14.002.001</t>
  </si>
  <si>
    <t xml:space="preserve">Ультразвуковое исследование желчного пузыря с определением его сократимости </t>
  </si>
  <si>
    <t>A04.12.012</t>
  </si>
  <si>
    <t>Дуплексное сканирование сосудов печени</t>
  </si>
  <si>
    <t>A04.21.001.001</t>
  </si>
  <si>
    <t>Ультразвуковое исследование предстательной железы трансректальное</t>
  </si>
  <si>
    <t>A04.15.001</t>
  </si>
  <si>
    <t>Ультразвуковое исследование поджелудочной железы</t>
  </si>
  <si>
    <t xml:space="preserve">Ультразвуковое исследование органов брюшной полости (комплексное) </t>
  </si>
  <si>
    <t>A04.21.001</t>
  </si>
  <si>
    <t>A04.28.001</t>
  </si>
  <si>
    <t xml:space="preserve">Ультразвуковое исследование почек и надпочечников </t>
  </si>
  <si>
    <t>A04.28.002.005</t>
  </si>
  <si>
    <t>Ультразвуковое исследование мочевого пузыря с определением остаточной мочи</t>
  </si>
  <si>
    <t>A04.28.002.003</t>
  </si>
  <si>
    <t xml:space="preserve">Ультразвуковое исследование мочевого пузыря </t>
  </si>
  <si>
    <t>A04.28.003</t>
  </si>
  <si>
    <t>Ультразвуковое исследование органов мошонки</t>
  </si>
  <si>
    <t>A04.30.003</t>
  </si>
  <si>
    <t>Ультразвуковое исследование забрюшинного пространства</t>
  </si>
  <si>
    <t>A04.01.001</t>
  </si>
  <si>
    <t xml:space="preserve">Ультразвуковое исследование мягких тканей (одна анатомическая зона) </t>
  </si>
  <si>
    <t>Эластометрия печени</t>
  </si>
  <si>
    <t>A04.01.002</t>
  </si>
  <si>
    <t>Ультразвуковое исследование кожи (одна анатомическая зона)</t>
  </si>
  <si>
    <t>A04.07.002</t>
  </si>
  <si>
    <t xml:space="preserve">Ультразвуковое исследование слюнных желез </t>
  </si>
  <si>
    <t>A04.22.001</t>
  </si>
  <si>
    <t>Ультразвуковое исследование щитовидной железы и паращитовидных желез</t>
  </si>
  <si>
    <t>A04.12.017</t>
  </si>
  <si>
    <t>Дуплексное сканирование сосудов щитовидной железы</t>
  </si>
  <si>
    <t>A04.22.003</t>
  </si>
  <si>
    <t>Ультразвуковое исследование паращитовидных желез</t>
  </si>
  <si>
    <t>A04.12.001.002</t>
  </si>
  <si>
    <t>Дуплексное сканирование артерий почек</t>
  </si>
  <si>
    <t>A04.12.003</t>
  </si>
  <si>
    <t>Дуплексное сканирование аорты</t>
  </si>
  <si>
    <t>A04.21.002</t>
  </si>
  <si>
    <t>Ультразвуковое исследование сосудов полового члена</t>
  </si>
  <si>
    <t>A04.12.003.002</t>
  </si>
  <si>
    <t>Дуплексное сканирование брюшного отдела аорты, подвздошных и общих бедренных артерий</t>
  </si>
  <si>
    <t>A11.20.010.003</t>
  </si>
  <si>
    <t>A11.22.002.001</t>
  </si>
  <si>
    <t>Холтеровское мониторирование сердечного ритма</t>
  </si>
  <si>
    <t xml:space="preserve">Суточное мониторирование артериального давления </t>
  </si>
  <si>
    <t>Электроэнцефалография с нагрузочными пробами</t>
  </si>
  <si>
    <t>A05.23.001.002</t>
  </si>
  <si>
    <t xml:space="preserve">Электроэнцефалография с видеомониторингом </t>
  </si>
  <si>
    <t>A12.09.003</t>
  </si>
  <si>
    <t>Гипервентиляционная, ортостатическая пробы</t>
  </si>
  <si>
    <t>A12.10.001</t>
  </si>
  <si>
    <t>Электрокардиография с физическими упражнениями</t>
  </si>
  <si>
    <t>A12.10.002</t>
  </si>
  <si>
    <t>Электрокардиография с применением лекарственных препаратов</t>
  </si>
  <si>
    <t>A05.10.006</t>
  </si>
  <si>
    <t>A05.10.004</t>
  </si>
  <si>
    <t>Велоэргометрия</t>
  </si>
  <si>
    <t>A12.10.005</t>
  </si>
  <si>
    <t>A12.09.001</t>
  </si>
  <si>
    <t xml:space="preserve">Исследование неспровоцированных дыхательных объемов и потоков </t>
  </si>
  <si>
    <t>Исследование неспровоцированных дыхательных объемов и потоков с помощью пикфлоуметра</t>
  </si>
  <si>
    <t>A12.09.002.001</t>
  </si>
  <si>
    <t xml:space="preserve">Исследование дыхательных объемов с применением лекарственных препаратов </t>
  </si>
  <si>
    <t>A12.09.002.002</t>
  </si>
  <si>
    <t>Исследование дыхательных объемов при провокации физической нагрузкой</t>
  </si>
  <si>
    <t>A12.09.005</t>
  </si>
  <si>
    <t>A05.02.001</t>
  </si>
  <si>
    <t>A05.02.001.002</t>
  </si>
  <si>
    <t>Электронейромиография стимуляционная одного нерва</t>
  </si>
  <si>
    <t>A05.02.001.017</t>
  </si>
  <si>
    <t>Электродиагностика (определение электровозбудимости (функциональных свойств) лицевого и тройничного нервов, мимических и жевательных мышц)</t>
  </si>
  <si>
    <t>A05.24.001</t>
  </si>
  <si>
    <t>Измерение скорости проведения электрического импульса по нерву</t>
  </si>
  <si>
    <t>A03.18.001</t>
  </si>
  <si>
    <t>A03.19.003</t>
  </si>
  <si>
    <t>A03.08.005</t>
  </si>
  <si>
    <t>Фиброларингоскопия</t>
  </si>
  <si>
    <t>A03.09.001</t>
  </si>
  <si>
    <t>Бронхоскопия</t>
  </si>
  <si>
    <t>A11.09.005</t>
  </si>
  <si>
    <t>A03.08.003</t>
  </si>
  <si>
    <t xml:space="preserve">Эзофагоскопия </t>
  </si>
  <si>
    <t>A03.16.001</t>
  </si>
  <si>
    <t>Эзофагогастродуоденоскопия</t>
  </si>
  <si>
    <t>A03.28.001</t>
  </si>
  <si>
    <t xml:space="preserve">Цистоскопия </t>
  </si>
  <si>
    <t>A12.28.004</t>
  </si>
  <si>
    <t>Хромоцистоскопия</t>
  </si>
  <si>
    <t>A06.20.004.001</t>
  </si>
  <si>
    <t>Обзорная рентгенография молочной железы в одной проекции</t>
  </si>
  <si>
    <t>A06.20.004.002</t>
  </si>
  <si>
    <t xml:space="preserve">Прицельная рентгенография молочной железы </t>
  </si>
  <si>
    <t>A06.20.004.003</t>
  </si>
  <si>
    <t>Рентгенография молочной железы с разметкой удаленного сектора</t>
  </si>
  <si>
    <t>A06.20.004.004</t>
  </si>
  <si>
    <t>Внутритканевая маркировка непальпируемых образований молочной железы под контролем цифровой стереотаксической приставки</t>
  </si>
  <si>
    <t>Дуктография</t>
  </si>
  <si>
    <t>A11.20.010.001</t>
  </si>
  <si>
    <t>Биопсия новообразования молочной железы прицельная пункционная под контролем рентгенографического исследования</t>
  </si>
  <si>
    <t>A06.03.061</t>
  </si>
  <si>
    <t>Рентгеноденситометрия</t>
  </si>
  <si>
    <t>A06.03.061.001</t>
  </si>
  <si>
    <t xml:space="preserve">Рентгеноденситометрия поясничного отдела позвоночника </t>
  </si>
  <si>
    <t>A06.03.061.002</t>
  </si>
  <si>
    <t xml:space="preserve">Рентгеноденситометрия проксимального отдела бедренной кости </t>
  </si>
  <si>
    <t>A06.03.061.003</t>
  </si>
  <si>
    <t xml:space="preserve">Рентгеноденситометрия лучевой кости </t>
  </si>
  <si>
    <t>A06.01.002</t>
  </si>
  <si>
    <t>Рентгенография мягких тканей лица</t>
  </si>
  <si>
    <t>A06.01.003</t>
  </si>
  <si>
    <t>Рентгенография мягких тканей шеи</t>
  </si>
  <si>
    <t>Рентгенография мягких тканей верхней конечности</t>
  </si>
  <si>
    <t>A06.01.005</t>
  </si>
  <si>
    <t>Рентгенография мягких тканей нижней конечности</t>
  </si>
  <si>
    <t>A06.01.006</t>
  </si>
  <si>
    <t>Рентгенография мягких тканей туловища</t>
  </si>
  <si>
    <t>A06.03.001</t>
  </si>
  <si>
    <t>Рентгенография черепа тангенциальная</t>
  </si>
  <si>
    <t>A06.03.003</t>
  </si>
  <si>
    <t>Рентгенография основания черепа</t>
  </si>
  <si>
    <t>A06.03.005</t>
  </si>
  <si>
    <t>Рентгенография всего черепа, в одной или более проекциях</t>
  </si>
  <si>
    <t>A06.03.007</t>
  </si>
  <si>
    <t>Рентгенография первого и второго шейного позвонка</t>
  </si>
  <si>
    <t>A06.03.008</t>
  </si>
  <si>
    <t>Рентгенография сочленения затылочной кости и первого шейного позвонка</t>
  </si>
  <si>
    <t>A06.03.009</t>
  </si>
  <si>
    <t>Рентгенография зубовидного отростка (второго шейного позвонка)</t>
  </si>
  <si>
    <t>A06.03.010</t>
  </si>
  <si>
    <t>Рентгенография шейного отдела позвоночника</t>
  </si>
  <si>
    <t>A06.03.013</t>
  </si>
  <si>
    <t>A06.03.014</t>
  </si>
  <si>
    <t>A06.03.015</t>
  </si>
  <si>
    <t>Рентгенография поясничного отдела позвоночника</t>
  </si>
  <si>
    <t>A06.03.016</t>
  </si>
  <si>
    <t>A06.03.017</t>
  </si>
  <si>
    <t>Рентгенография крестца и копчика</t>
  </si>
  <si>
    <t>A06.03.018</t>
  </si>
  <si>
    <t>Рентгенография позвоночника, специальные исследования и проекции</t>
  </si>
  <si>
    <t>A06.03.019</t>
  </si>
  <si>
    <t>A06.03.022</t>
  </si>
  <si>
    <t>Рентгенография ключицы</t>
  </si>
  <si>
    <t>A06.03.023</t>
  </si>
  <si>
    <t>Рентгенография ребра(ер)</t>
  </si>
  <si>
    <t>A06.03.024</t>
  </si>
  <si>
    <t>Рентгенография грудины</t>
  </si>
  <si>
    <t>A06.03.026</t>
  </si>
  <si>
    <t>Рентгенография лопатки</t>
  </si>
  <si>
    <t>A06.03.027</t>
  </si>
  <si>
    <t>Рентгенография головки плечевой кости</t>
  </si>
  <si>
    <t>A06.03.028</t>
  </si>
  <si>
    <t>Рентгенография плечевой кости</t>
  </si>
  <si>
    <t>A06.03.029</t>
  </si>
  <si>
    <t>Рентгенография локтевой кости и лучевой кости</t>
  </si>
  <si>
    <t>A06.03.030</t>
  </si>
  <si>
    <t>Рентгенография запястья</t>
  </si>
  <si>
    <t>A06.03.031</t>
  </si>
  <si>
    <t>Рентгенография пясти</t>
  </si>
  <si>
    <t>A06.03.032</t>
  </si>
  <si>
    <t>A06.03.033</t>
  </si>
  <si>
    <t>A06.03.034</t>
  </si>
  <si>
    <t>A06.03.035</t>
  </si>
  <si>
    <t>A06.03.037</t>
  </si>
  <si>
    <t>Рентгенография подвздошной кости</t>
  </si>
  <si>
    <t>A06.03.038</t>
  </si>
  <si>
    <t>Рентгенография седалищной кости</t>
  </si>
  <si>
    <t>A06.03.040</t>
  </si>
  <si>
    <t>Рентгенография лонного сочленения</t>
  </si>
  <si>
    <t>A06.03.041</t>
  </si>
  <si>
    <t>A06.03.042</t>
  </si>
  <si>
    <t>Рентгенография головки и шейки бедренной кости</t>
  </si>
  <si>
    <t>A06.03.043</t>
  </si>
  <si>
    <t>Рентгенография бедренной кости</t>
  </si>
  <si>
    <t>A06.03.045</t>
  </si>
  <si>
    <t>A06.03.046</t>
  </si>
  <si>
    <t>Рентгенография большой берцовой и малой берцовой костей</t>
  </si>
  <si>
    <t>A06.03.048</t>
  </si>
  <si>
    <t>Рентгенография лодыжки</t>
  </si>
  <si>
    <t>A06.03.049</t>
  </si>
  <si>
    <t>Рентгенография предплюсны</t>
  </si>
  <si>
    <t>A06.03.050</t>
  </si>
  <si>
    <t>Рентгенография пяточной кости</t>
  </si>
  <si>
    <t>A06.03.051</t>
  </si>
  <si>
    <t>Рентгенография плюсны и фаланг стопы</t>
  </si>
  <si>
    <t>A06.03.052</t>
  </si>
  <si>
    <t>A06.03.053</t>
  </si>
  <si>
    <t>Рентгенография стопы в двух проекциях</t>
  </si>
  <si>
    <t>A06.03.054</t>
  </si>
  <si>
    <t>A06.03.055</t>
  </si>
  <si>
    <t>A06.03.056</t>
  </si>
  <si>
    <t>Рентгенография костей лицевого скелета</t>
  </si>
  <si>
    <t>A06.04.001</t>
  </si>
  <si>
    <t>Рентгенография височно-нижнечелюстного сустава</t>
  </si>
  <si>
    <t>A06.04.003</t>
  </si>
  <si>
    <t>Рентгенография локтевого сустава</t>
  </si>
  <si>
    <t>A06.04.004</t>
  </si>
  <si>
    <t>Рентгенография лучезапястного сустава</t>
  </si>
  <si>
    <t>A06.04.005</t>
  </si>
  <si>
    <t>Рентгенография коленного сустава</t>
  </si>
  <si>
    <t>Рентгенография плечевого сустава</t>
  </si>
  <si>
    <t>A06.04.010</t>
  </si>
  <si>
    <t>A06.04.011</t>
  </si>
  <si>
    <t>A06.04.014</t>
  </si>
  <si>
    <t>Рентгенография грудино-ключичного сочленения</t>
  </si>
  <si>
    <t>A06.07.001</t>
  </si>
  <si>
    <t>Панорамная рентгенография верхней челюсти</t>
  </si>
  <si>
    <t>A06.07.002</t>
  </si>
  <si>
    <t>Панорамная рентгенография нижней челюсти</t>
  </si>
  <si>
    <t>A06.08.001</t>
  </si>
  <si>
    <t>A06.08.002</t>
  </si>
  <si>
    <t>Рентгенография гортани и трахеи</t>
  </si>
  <si>
    <t>A06.08.003</t>
  </si>
  <si>
    <t>Рентгенография придаточных пазух носа</t>
  </si>
  <si>
    <t>A06.09.001</t>
  </si>
  <si>
    <t>Рентгеноскопия легких</t>
  </si>
  <si>
    <t>A06.09.006</t>
  </si>
  <si>
    <t>A06.09.007</t>
  </si>
  <si>
    <t>Рентгенография легких</t>
  </si>
  <si>
    <t>A06.09.008</t>
  </si>
  <si>
    <t>Томография легких</t>
  </si>
  <si>
    <t>A06.10.001</t>
  </si>
  <si>
    <t>Рентгеноскопия сердца и перикарда</t>
  </si>
  <si>
    <t>A06.10.002</t>
  </si>
  <si>
    <t>Рентгенография сердца в трех проекциях</t>
  </si>
  <si>
    <t>A06.10.003</t>
  </si>
  <si>
    <t>Рентгенография сердца с контрастированием пищевода</t>
  </si>
  <si>
    <t>A06.11.001</t>
  </si>
  <si>
    <t>Рентгенография средостения</t>
  </si>
  <si>
    <t>A06.12.001</t>
  </si>
  <si>
    <t>Рентгенография аорты</t>
  </si>
  <si>
    <t>A06.12.002</t>
  </si>
  <si>
    <t>Рентгенография легочной артерии</t>
  </si>
  <si>
    <t>A06.14.001</t>
  </si>
  <si>
    <t>Рентгенография желчного пузыря</t>
  </si>
  <si>
    <t>A06.14.004</t>
  </si>
  <si>
    <t>Внутривенная холецистография и холангиография</t>
  </si>
  <si>
    <t>A06.14.005</t>
  </si>
  <si>
    <t>Пероральная холецистография и холангиография</t>
  </si>
  <si>
    <t>A06.16.001</t>
  </si>
  <si>
    <t>Рентгенография пищевода</t>
  </si>
  <si>
    <t>A06.16.001.002</t>
  </si>
  <si>
    <t>A06.16.003</t>
  </si>
  <si>
    <t>Рентгенография пищеводного отверстия диафрагмы</t>
  </si>
  <si>
    <t>A06.16.007</t>
  </si>
  <si>
    <t>Рентгеноскопия желудка и двенадцатиперстной кишки</t>
  </si>
  <si>
    <t>A06.16.008</t>
  </si>
  <si>
    <t>A06.17.003</t>
  </si>
  <si>
    <t>A06.17.004</t>
  </si>
  <si>
    <t>Илеоцекальное контрастирование</t>
  </si>
  <si>
    <t>A06.18.001</t>
  </si>
  <si>
    <t>Ирригоскопия</t>
  </si>
  <si>
    <t>A06.18.002</t>
  </si>
  <si>
    <t>A06.19.002</t>
  </si>
  <si>
    <t>A06.20.001</t>
  </si>
  <si>
    <t>Гистеросальпингография</t>
  </si>
  <si>
    <t>A06.25.001</t>
  </si>
  <si>
    <t>Рентгенография мягких тканей уха</t>
  </si>
  <si>
    <t>A06.25.002</t>
  </si>
  <si>
    <t>Рентгенография височной кости</t>
  </si>
  <si>
    <t>A06.26.001</t>
  </si>
  <si>
    <t>Рентгенография глазницы</t>
  </si>
  <si>
    <t>A06.26.002</t>
  </si>
  <si>
    <t>Рентгенография глазного отверстия и канала зрительного нерва</t>
  </si>
  <si>
    <t>A06.28.001</t>
  </si>
  <si>
    <t>A06.28.002</t>
  </si>
  <si>
    <t>Внутривенная урография</t>
  </si>
  <si>
    <t>A06.28.003</t>
  </si>
  <si>
    <t>Ретроградная пиелография</t>
  </si>
  <si>
    <t>A06.28.004</t>
  </si>
  <si>
    <t>Ретроградная уретеропиелография</t>
  </si>
  <si>
    <t>A06.28.005</t>
  </si>
  <si>
    <t>Негативная и двойная контрастная цистография или уретероцистография</t>
  </si>
  <si>
    <t>A06.28.006</t>
  </si>
  <si>
    <t>Опорожняющая цистоуретрография</t>
  </si>
  <si>
    <t>A06.28.007</t>
  </si>
  <si>
    <t>Цистография</t>
  </si>
  <si>
    <t>A06.28.008</t>
  </si>
  <si>
    <t>Уретероцистография</t>
  </si>
  <si>
    <t>A06.28.011</t>
  </si>
  <si>
    <t>Уретрография восходящая</t>
  </si>
  <si>
    <t>A06.30.003</t>
  </si>
  <si>
    <t xml:space="preserve">Проведение рентгенологических исследований </t>
  </si>
  <si>
    <t>A06.30.004</t>
  </si>
  <si>
    <t>Обзорный снимок брюшной полости и органов малого таза</t>
  </si>
  <si>
    <t>A06.30.008</t>
  </si>
  <si>
    <t>Фистулография</t>
  </si>
  <si>
    <t>A14.18.002</t>
  </si>
  <si>
    <t>Введение бария через колостому</t>
  </si>
  <si>
    <t>A06.30.002.001</t>
  </si>
  <si>
    <t>Описание и интерпретация компьютерных томограмм</t>
  </si>
  <si>
    <t>A06.30.002</t>
  </si>
  <si>
    <t>Описание и интерпретация рентгенографических изображений</t>
  </si>
  <si>
    <t>A08.05.001</t>
  </si>
  <si>
    <t>Исследование уровня лейкоцитов в крови</t>
  </si>
  <si>
    <t xml:space="preserve">Исследование уровня тромбоцитов в крови </t>
  </si>
  <si>
    <t>Просмотр мазка крови для анализа аномалий морфологии эритроцитов, тромбоцитов и лейкоцитов</t>
  </si>
  <si>
    <t xml:space="preserve">Исследование уровня ретикулоцитов в крови </t>
  </si>
  <si>
    <t>Оценка гематокрита</t>
  </si>
  <si>
    <t>A09.05.003</t>
  </si>
  <si>
    <t>Исследование уровня общего гемоглобина в крови</t>
  </si>
  <si>
    <t>A09.05.046</t>
  </si>
  <si>
    <t>Определение активности щелочной фосфатазы в крови</t>
  </si>
  <si>
    <t>A08.05.012.006</t>
  </si>
  <si>
    <t>Определение активности кислой фосфатазы лимфоцитов в пунктате костного мозга</t>
  </si>
  <si>
    <t xml:space="preserve">Исследование желудочного содержимого микроскопическое </t>
  </si>
  <si>
    <t xml:space="preserve">Исследование дуоденального содержимого микроскопическое </t>
  </si>
  <si>
    <t>A09.19.001</t>
  </si>
  <si>
    <t>Исследование кала на скрытую кровь</t>
  </si>
  <si>
    <t xml:space="preserve">Микроскопическое исследование кала на яйца и личинки гельминтов </t>
  </si>
  <si>
    <t>A09.19.003</t>
  </si>
  <si>
    <t xml:space="preserve">Исследование уровня стеркобилина в кале </t>
  </si>
  <si>
    <t>Микроскопическое исследование влагалищных мазков</t>
  </si>
  <si>
    <t>Микроскопическое исследование спермы</t>
  </si>
  <si>
    <t>Тест "смешанная антиглобулиновая реакция сперматозоидов"</t>
  </si>
  <si>
    <t>Микроскопическое исследование уретрального отделяемого и сока простаты</t>
  </si>
  <si>
    <t xml:space="preserve">Микроскопическое исследование осадка секрета простаты </t>
  </si>
  <si>
    <t>A09.21.008</t>
  </si>
  <si>
    <t xml:space="preserve">Исследование уровня фруктозы в эякуляте </t>
  </si>
  <si>
    <t>A09.21.009</t>
  </si>
  <si>
    <t xml:space="preserve">Исследование уровня лимонной кислоты в эякуляте </t>
  </si>
  <si>
    <t xml:space="preserve">Микроскопическое исследование спинномозговой жидкости, подсчет клеток в счетной камере (определение цитоза) </t>
  </si>
  <si>
    <t xml:space="preserve">Микроскопическое исследование осадка мочи </t>
  </si>
  <si>
    <t>A09.28.003</t>
  </si>
  <si>
    <t>Определение белка в моче</t>
  </si>
  <si>
    <t>A09.28.011</t>
  </si>
  <si>
    <t>Исследование уровня глюкозы в моче</t>
  </si>
  <si>
    <t>A09.28.024</t>
  </si>
  <si>
    <t xml:space="preserve">Определение гемосидерина в моче </t>
  </si>
  <si>
    <t>A09.28.028</t>
  </si>
  <si>
    <t>Исследование мочи на белок Бенс-Джонса</t>
  </si>
  <si>
    <t>A12.05.001</t>
  </si>
  <si>
    <t>Исследование скорости оседания эритроцитов</t>
  </si>
  <si>
    <t>A12.05.002</t>
  </si>
  <si>
    <t>Исследование осмотической резистентности эритроцитов</t>
  </si>
  <si>
    <t>A12.05.014</t>
  </si>
  <si>
    <t>Исследование времени свертывания нестабилизированной крови или рекальцификации плазмы неактивированное</t>
  </si>
  <si>
    <t>A12.05.015</t>
  </si>
  <si>
    <t xml:space="preserve">Исследование времени кровотечения </t>
  </si>
  <si>
    <t>A12.05.030</t>
  </si>
  <si>
    <t xml:space="preserve">Определение сидеробластов и сидероцитов </t>
  </si>
  <si>
    <t>A12.06.003</t>
  </si>
  <si>
    <t>A26.01.015</t>
  </si>
  <si>
    <t>A26.01.018</t>
  </si>
  <si>
    <t>Микроскопическое исследование соскоба с кожи на клещей</t>
  </si>
  <si>
    <t>A26.05.009</t>
  </si>
  <si>
    <t>A26.09.001</t>
  </si>
  <si>
    <t xml:space="preserve">Микроскопическое исследование мазков мокроты на микобактерии туберкулеза (Mycobаcterium tuberculosis) </t>
  </si>
  <si>
    <t>A26.19.010</t>
  </si>
  <si>
    <t>A26.19.011</t>
  </si>
  <si>
    <t>Микроскопическое исследование кала на простейшие</t>
  </si>
  <si>
    <t>A26.20.006</t>
  </si>
  <si>
    <t xml:space="preserve">Микроскопическое исследование отделяемого женских половых органов на аэробные и факультативно-анаэробные микроорганизмы </t>
  </si>
  <si>
    <t>Общий (клинический) анализ крови</t>
  </si>
  <si>
    <t xml:space="preserve">B03.016.003 </t>
  </si>
  <si>
    <t>Общий (клинический) анализ крови развернутый</t>
  </si>
  <si>
    <t>Копрологическое исследование</t>
  </si>
  <si>
    <t>A09.05.004</t>
  </si>
  <si>
    <t>Исследование уровня холестерина липопротеинов высокой плотности в крови</t>
  </si>
  <si>
    <t>A09.05.007</t>
  </si>
  <si>
    <t>Исследование уровня железа сыворотки крови</t>
  </si>
  <si>
    <t>A09.05.010</t>
  </si>
  <si>
    <t>Исследование уровня общего белка в крови</t>
  </si>
  <si>
    <t>A09.05.011</t>
  </si>
  <si>
    <t xml:space="preserve">Исследование уровня альбумина в крови </t>
  </si>
  <si>
    <t>A09.05.014</t>
  </si>
  <si>
    <t xml:space="preserve"> Определение соотношения белковых фракций методом электрофореза </t>
  </si>
  <si>
    <t>A09.05.017</t>
  </si>
  <si>
    <t>Исследование уровня мочевины в крови</t>
  </si>
  <si>
    <t>A09.05.018</t>
  </si>
  <si>
    <t xml:space="preserve">Исследование уровня мочевой кислоты в крови </t>
  </si>
  <si>
    <t>A09.05.020</t>
  </si>
  <si>
    <t>Исследование уровня креатинина в крови</t>
  </si>
  <si>
    <t>A09.05.021</t>
  </si>
  <si>
    <t xml:space="preserve">Исследование уровня общего билирубина в крови </t>
  </si>
  <si>
    <t>Исследование уровня свободного и связанного билирубина в крови</t>
  </si>
  <si>
    <t>Исследование уровня билирубина связанного (конъюгированного) в крови</t>
  </si>
  <si>
    <t>A09.05.023</t>
  </si>
  <si>
    <t xml:space="preserve">Исследование уровня глюкозы в крови </t>
  </si>
  <si>
    <t>A09.05.025</t>
  </si>
  <si>
    <t xml:space="preserve">Исследование уровня триглицеридов в крови </t>
  </si>
  <si>
    <t>A09.05.026</t>
  </si>
  <si>
    <t xml:space="preserve">Исследование уровня холестерина в крови </t>
  </si>
  <si>
    <t>A09.05.027</t>
  </si>
  <si>
    <t xml:space="preserve">Исследование уровня липопротеинов в крови </t>
  </si>
  <si>
    <t>A09.05.028</t>
  </si>
  <si>
    <t>Исследование уровня холестерина липопротеинов низкой плотности</t>
  </si>
  <si>
    <t>A09.05.030</t>
  </si>
  <si>
    <t>Исследование уровня натрия в крови</t>
  </si>
  <si>
    <t>A09.05.031</t>
  </si>
  <si>
    <t xml:space="preserve">Исследование уровня калия в крови </t>
  </si>
  <si>
    <t>A09.05.032</t>
  </si>
  <si>
    <t>Исследование уровня общего кальция в крови</t>
  </si>
  <si>
    <t>A09.05.033</t>
  </si>
  <si>
    <t>Исследование уровня неорганического фосфора в крови</t>
  </si>
  <si>
    <t xml:space="preserve">Исследование уровня неорганического фосфора в крови </t>
  </si>
  <si>
    <t>Исследование уровня хлоридов в крови</t>
  </si>
  <si>
    <t>A09.05.039</t>
  </si>
  <si>
    <t>Определение активности лактатдегидрогеназы в крови</t>
  </si>
  <si>
    <t>A09.05.040</t>
  </si>
  <si>
    <t>Определение активности глюкозо-6-фосфат дегидрогеназы в гемолизате эритроцитов</t>
  </si>
  <si>
    <t>A09.05.041</t>
  </si>
  <si>
    <t>Определение активности аспартатаминотрансферазы в крови</t>
  </si>
  <si>
    <t>A09.05.042</t>
  </si>
  <si>
    <t>Определение активности аланинаминотрансферазы в крови</t>
  </si>
  <si>
    <t>A09.05.043</t>
  </si>
  <si>
    <t>Определение активности креатинкиназы в крови</t>
  </si>
  <si>
    <t>A09.05.044</t>
  </si>
  <si>
    <t>Определение активности гамма-глютамилтрансферазы в крови</t>
  </si>
  <si>
    <t>A09.05.045</t>
  </si>
  <si>
    <t>Определение активности амилазы в крови</t>
  </si>
  <si>
    <t>A09.05.180</t>
  </si>
  <si>
    <t>Определение активности панкреатической амилазы в крови</t>
  </si>
  <si>
    <t>A09.05.047</t>
  </si>
  <si>
    <t>Исследование уровня антитромбина III в крови</t>
  </si>
  <si>
    <t>A09.05.048</t>
  </si>
  <si>
    <t>Исследование уровня плазминогена в крови</t>
  </si>
  <si>
    <t>A09.05.050</t>
  </si>
  <si>
    <t xml:space="preserve">Исследование уровня фибриногена в крови </t>
  </si>
  <si>
    <t>A09.05.052</t>
  </si>
  <si>
    <t>Исследование уровня гепарина в крови</t>
  </si>
  <si>
    <t>A09.05.125</t>
  </si>
  <si>
    <t>Исследование уровня протеина C в крови</t>
  </si>
  <si>
    <t>A09.05.127</t>
  </si>
  <si>
    <t xml:space="preserve">Исследование уровня общего магния в сыворотке крови </t>
  </si>
  <si>
    <t>A09.05.173</t>
  </si>
  <si>
    <t>Определение активности липазы в сыворотке крови</t>
  </si>
  <si>
    <t>A09.05.177</t>
  </si>
  <si>
    <t>Исследование уровня/активности изоферментов креатинкиназы в крови</t>
  </si>
  <si>
    <t>Исследование уровня меди в крови</t>
  </si>
  <si>
    <t>A09.05.185</t>
  </si>
  <si>
    <t xml:space="preserve">Определение активности фактора XI в сыворотке крови </t>
  </si>
  <si>
    <t>A09.05.186</t>
  </si>
  <si>
    <t>Определение активности фактора X в сыворотке крови</t>
  </si>
  <si>
    <t>A09.05.187</t>
  </si>
  <si>
    <t xml:space="preserve">Определение активности фактора IX в сыворотке крови </t>
  </si>
  <si>
    <t>A09.05.188</t>
  </si>
  <si>
    <t xml:space="preserve">Определение активности фактора VIII в сыворотке крови </t>
  </si>
  <si>
    <t>A09.05.190</t>
  </si>
  <si>
    <t>Определение активности фактора V в сыворотке крови</t>
  </si>
  <si>
    <t>A09.05.206</t>
  </si>
  <si>
    <t xml:space="preserve">Исследование уровня ионизированного кальция в крови </t>
  </si>
  <si>
    <t>A09.28.002</t>
  </si>
  <si>
    <t xml:space="preserve">Исследование аминокислот и метаболитов в моче </t>
  </si>
  <si>
    <t>A09.28.006</t>
  </si>
  <si>
    <t>Исследование уровня креатинина в моче</t>
  </si>
  <si>
    <t>Исследование функции нефронов по клиренсу креатинина (проба Реберга)</t>
  </si>
  <si>
    <t>A09.28.009</t>
  </si>
  <si>
    <t xml:space="preserve">Исследование уровня мочевины в моче </t>
  </si>
  <si>
    <t>A09.28.010</t>
  </si>
  <si>
    <t>Исследование уровня мочевой кислоты в моче</t>
  </si>
  <si>
    <t>A09.28.012</t>
  </si>
  <si>
    <t>Исследование уровня кальция в моче</t>
  </si>
  <si>
    <t>A09.28.018</t>
  </si>
  <si>
    <t xml:space="preserve">анализ мочевых камней </t>
  </si>
  <si>
    <t>A09.28.026</t>
  </si>
  <si>
    <t>Исследование уровня фосфора в моче</t>
  </si>
  <si>
    <t>A09.28.027</t>
  </si>
  <si>
    <t>Определение альфа-амилазы в моче</t>
  </si>
  <si>
    <t xml:space="preserve">Исследование уровня меди в моче </t>
  </si>
  <si>
    <t>Исследование уровня гликированного гемоглобина в крови</t>
  </si>
  <si>
    <t>Исследование уровня растворимых фибринмономерных комплексов в крови</t>
  </si>
  <si>
    <t>A12.05.011</t>
  </si>
  <si>
    <t>Исследование железосвязывающей способности сыворотки</t>
  </si>
  <si>
    <t>A12.05.016</t>
  </si>
  <si>
    <t>Исследование свойств сгустка крови</t>
  </si>
  <si>
    <t>A12.05.018</t>
  </si>
  <si>
    <t xml:space="preserve">Исследование фибринолитической активности крови </t>
  </si>
  <si>
    <t>A12.05.027</t>
  </si>
  <si>
    <t xml:space="preserve">Определение протромбинового (тромбопластинового) времени в крови или в плазме </t>
  </si>
  <si>
    <t>A12.05.028</t>
  </si>
  <si>
    <t>Определение тромбинового времени в крови</t>
  </si>
  <si>
    <t>A12.05.038</t>
  </si>
  <si>
    <t xml:space="preserve">Рептилазное (батроксобиновое) время </t>
  </si>
  <si>
    <t>A12.05.040</t>
  </si>
  <si>
    <t>Определение резистентности к активированному протеину C</t>
  </si>
  <si>
    <t>A12.05.043</t>
  </si>
  <si>
    <t>A12.05.054</t>
  </si>
  <si>
    <t>Исследование адгезии тромбоцитов</t>
  </si>
  <si>
    <t>A12.06.015</t>
  </si>
  <si>
    <t xml:space="preserve">Определение антистрептолизина-О в сыворотке крови </t>
  </si>
  <si>
    <t>A12.22.005</t>
  </si>
  <si>
    <t>Проведение глюкозотолерантного теста</t>
  </si>
  <si>
    <t>Коагулограмма (ориентировочное исследование системы гемостаза)</t>
  </si>
  <si>
    <t>A08.05.014.001</t>
  </si>
  <si>
    <t>Иммунофенотипирование клеток периферической крови с антигеном FLаER (флюоресцентно-меченый аэролизин)</t>
  </si>
  <si>
    <t>A09.05.006</t>
  </si>
  <si>
    <t>Исследование уровня миоглобина в крови</t>
  </si>
  <si>
    <t>A09.05.008</t>
  </si>
  <si>
    <t>Исследование уровня трансферрина сыворотки крови</t>
  </si>
  <si>
    <t>A09.05.009</t>
  </si>
  <si>
    <t>Определение концентрации C-реактивного белка в сыворотке крови</t>
  </si>
  <si>
    <t>A09.05.035</t>
  </si>
  <si>
    <t>Исследование уровня лекарственных препаратов в крови</t>
  </si>
  <si>
    <t>A09.05.054</t>
  </si>
  <si>
    <t>Исследование уровня иммуноглобулинов в крови</t>
  </si>
  <si>
    <t>A09.05.054.001</t>
  </si>
  <si>
    <t>Исследование уровня общего иммуноглобулина E в крови</t>
  </si>
  <si>
    <t>A09.05.056</t>
  </si>
  <si>
    <t xml:space="preserve">Исследование уровня инсулина плазмы крови </t>
  </si>
  <si>
    <t>A09.05.057</t>
  </si>
  <si>
    <t>Исследование уровня гастрина сыворотки крови</t>
  </si>
  <si>
    <t>A09.05.058</t>
  </si>
  <si>
    <t xml:space="preserve">Исследование уровня паратиреоидного гормона в крови </t>
  </si>
  <si>
    <t>A09.05.063</t>
  </si>
  <si>
    <t>A09.05.064</t>
  </si>
  <si>
    <t xml:space="preserve">Исследование уровня общего тироксина (T4) сыворотки крови </t>
  </si>
  <si>
    <t>A09.05.065</t>
  </si>
  <si>
    <t>A09.05.066</t>
  </si>
  <si>
    <t>Исследование уровня соматотропного гормона в крови</t>
  </si>
  <si>
    <t>A09.05.067</t>
  </si>
  <si>
    <t xml:space="preserve">Исследование уровня адренокортикотропного гормона в крови </t>
  </si>
  <si>
    <t>A09.05.069</t>
  </si>
  <si>
    <t>Исследование уровня альдостерона в крови</t>
  </si>
  <si>
    <t>A09.05.073</t>
  </si>
  <si>
    <t>Определение активности альфа-1-антитрипсина в крови</t>
  </si>
  <si>
    <t>Исследование уровня СЗ фракции комплемента</t>
  </si>
  <si>
    <t>Исследование уровня С4 фракции комплемента</t>
  </si>
  <si>
    <t>A09.05.076</t>
  </si>
  <si>
    <t xml:space="preserve">Исследование уровня ферритина в крови </t>
  </si>
  <si>
    <t>A09.05.077</t>
  </si>
  <si>
    <t>Исследование уровня церулоплазмина в крови</t>
  </si>
  <si>
    <t>A09.05.078</t>
  </si>
  <si>
    <t xml:space="preserve">Исследование уровня общего тестостерона в крови </t>
  </si>
  <si>
    <t>A09.05.079</t>
  </si>
  <si>
    <t>Исследование уровня гаптоглобина крови</t>
  </si>
  <si>
    <t>Исследование уровня фруктозамина в крови</t>
  </si>
  <si>
    <t>A09.05.085</t>
  </si>
  <si>
    <t>Определение концентрации фактора роста гепатоцитов (HGF) в сыворотке крови</t>
  </si>
  <si>
    <t>A09.05.087</t>
  </si>
  <si>
    <t>Исследование уровня пролактина в крови</t>
  </si>
  <si>
    <t>A09.05.109</t>
  </si>
  <si>
    <t>Исследование уровня альфа-1-гликопротеина (орозомукоида) в крови</t>
  </si>
  <si>
    <t>A12.06.051</t>
  </si>
  <si>
    <t>Определение содержания антител к бета-2-гликопротеину в крови</t>
  </si>
  <si>
    <t>A09.05.110</t>
  </si>
  <si>
    <t>Исследование порфиринов в крови</t>
  </si>
  <si>
    <t>A09.05.117</t>
  </si>
  <si>
    <t>Исследование уровня тиреоглобулина в крови</t>
  </si>
  <si>
    <t>A09.05.119</t>
  </si>
  <si>
    <t>Исследование уровня кальцитонина в крови</t>
  </si>
  <si>
    <t>A09.05.131</t>
  </si>
  <si>
    <t>Исследование уровня лютеинизирующего гормона в сыворотке крови</t>
  </si>
  <si>
    <t>A09.05.132</t>
  </si>
  <si>
    <t xml:space="preserve">Исследование уровня фолликулостимулирующего гормона в сыворотке крови </t>
  </si>
  <si>
    <t>A09.05.139</t>
  </si>
  <si>
    <t xml:space="preserve">Исследование уровня 17-гидроксипрогестерона в крови </t>
  </si>
  <si>
    <t>A09.05.149</t>
  </si>
  <si>
    <t xml:space="preserve">Исследование уровня дегидроэпиандростерона сульфата в крови </t>
  </si>
  <si>
    <t>A09.05.153</t>
  </si>
  <si>
    <t>Исследование уровня прогестерона в крови</t>
  </si>
  <si>
    <t>A09.05.154</t>
  </si>
  <si>
    <t xml:space="preserve">Исследование уровня общего эстрадиола в крови </t>
  </si>
  <si>
    <t>A09.05.160</t>
  </si>
  <si>
    <t>Исследование уровня глобулина, связывающего половые гормоны, в крови</t>
  </si>
  <si>
    <t>A09.05.174</t>
  </si>
  <si>
    <t>Определение активности холинэстеразы в крови</t>
  </si>
  <si>
    <t>A09.05.196</t>
  </si>
  <si>
    <t>Исследование уровня антигена плоскоклеточных раков в крови</t>
  </si>
  <si>
    <t>A09.05.203</t>
  </si>
  <si>
    <t>Исследование уровня антигена гранулезоклеточной опухоли ингибина B в крови</t>
  </si>
  <si>
    <t>A09.05.205</t>
  </si>
  <si>
    <t>Исследование уровня C-пептида в крови</t>
  </si>
  <si>
    <t>A09.05.214</t>
  </si>
  <si>
    <t>Исследование уровня гомоцистеина в крови</t>
  </si>
  <si>
    <t>A09.05.225</t>
  </si>
  <si>
    <t>Определение уровня антимюллерова гормона в крови</t>
  </si>
  <si>
    <t xml:space="preserve">Определение интерлейкина 10 в сыворотке крови </t>
  </si>
  <si>
    <t>Исследование уровня пепсина в желудочном содержимом</t>
  </si>
  <si>
    <t>Исследование кала на наличие токсина клостридии диффициле (Clostridium difficile)</t>
  </si>
  <si>
    <t>A09.19.013</t>
  </si>
  <si>
    <t>Исследование уровня кальпротектина в кале</t>
  </si>
  <si>
    <t>A09.28.003.001</t>
  </si>
  <si>
    <t>Определение альбумина в моче</t>
  </si>
  <si>
    <t>A12.05.005</t>
  </si>
  <si>
    <t>A12.05.006</t>
  </si>
  <si>
    <t>A12.05.007</t>
  </si>
  <si>
    <t>Определение подгруппы и других групп крови меньшего значения а-1, а-2, D, Cc, E, Kell, Duffy</t>
  </si>
  <si>
    <t>Определение антигена D системы Резус (резус-фактор)</t>
  </si>
  <si>
    <t>A12.06.001</t>
  </si>
  <si>
    <t>Исследование популяций лимфоцитов</t>
  </si>
  <si>
    <t>A12.06.005</t>
  </si>
  <si>
    <t>Исследование макрофагальной активности</t>
  </si>
  <si>
    <t>A12.06.010</t>
  </si>
  <si>
    <t>A12.06.017</t>
  </si>
  <si>
    <t>A12.06.019</t>
  </si>
  <si>
    <t>Определение содержания ревматоидного фактора в крови</t>
  </si>
  <si>
    <t>A12.06.024</t>
  </si>
  <si>
    <t xml:space="preserve">Исследование антител к антигенам печеночной ткани в крови </t>
  </si>
  <si>
    <t>A12.06.025</t>
  </si>
  <si>
    <t>A12.06.026</t>
  </si>
  <si>
    <t>A12.06.027</t>
  </si>
  <si>
    <t>A12.06.028</t>
  </si>
  <si>
    <t>A12.06.029</t>
  </si>
  <si>
    <t>A12.06.030</t>
  </si>
  <si>
    <t>A12.06.035</t>
  </si>
  <si>
    <t>A12.06.036</t>
  </si>
  <si>
    <t>A12.06.043</t>
  </si>
  <si>
    <t>A12.06.045</t>
  </si>
  <si>
    <t>A12.06.046</t>
  </si>
  <si>
    <t>A12.06.055</t>
  </si>
  <si>
    <t>Определение содержания антител к глиадину в крови</t>
  </si>
  <si>
    <t>Исследование фактора некроза опухоли в сыворотке крови</t>
  </si>
  <si>
    <t>A26.06.006</t>
  </si>
  <si>
    <t xml:space="preserve">Определение антител к грибам рода аспергиллы (аspergillus spp.) в крови </t>
  </si>
  <si>
    <t>A26.06.011</t>
  </si>
  <si>
    <t>A26.06.018</t>
  </si>
  <si>
    <t>A26.06.022</t>
  </si>
  <si>
    <t>Определение антител классов M, G (IgM, IgG) к цитомегаловирусу (Cytomegаlovirus) в крови</t>
  </si>
  <si>
    <t>A26.06.025</t>
  </si>
  <si>
    <t xml:space="preserve">Определение антител к эхинококку многокамерному (Echinococcus multiloculаris) в крови </t>
  </si>
  <si>
    <t>A26.06.028</t>
  </si>
  <si>
    <t>Определение антител классов M, G (IgM, IgG) к вирусу Эпштейна - Барра (Epstein - Bаrr virus) в крови</t>
  </si>
  <si>
    <t>A26.06.032</t>
  </si>
  <si>
    <t>Определение антител классов а, M, G (IgM, Igа, IgG) к лямблиям в крови</t>
  </si>
  <si>
    <t>A26.06.033</t>
  </si>
  <si>
    <t>Определение антител к геликобактеру пилори (Helicobаcter pylori) в крови</t>
  </si>
  <si>
    <t>A26.06.034</t>
  </si>
  <si>
    <t>A26.06.035</t>
  </si>
  <si>
    <t>A26.06.036</t>
  </si>
  <si>
    <t>A26.06.038</t>
  </si>
  <si>
    <t>A26.06.039</t>
  </si>
  <si>
    <t>A26.06.040</t>
  </si>
  <si>
    <t>A26.06.041</t>
  </si>
  <si>
    <t>A26.06.043</t>
  </si>
  <si>
    <t>A26.06.045</t>
  </si>
  <si>
    <t>A26.06.056</t>
  </si>
  <si>
    <t>A26.06.057</t>
  </si>
  <si>
    <t>Определение антител классов M, G (IgM, IgG) к микоплазме пневмонии (Mycoplаsmа pneumoniаe) в крови</t>
  </si>
  <si>
    <t>A26.06.062</t>
  </si>
  <si>
    <t>Определение антител к возбудителю описторхоза (Opistorchis felineus) в крови</t>
  </si>
  <si>
    <t>A26.06.071</t>
  </si>
  <si>
    <t>A26.06.079</t>
  </si>
  <si>
    <t>Определение антител к трихинеллам (Trichinellа spp.) в крови</t>
  </si>
  <si>
    <t>A26.06.080</t>
  </si>
  <si>
    <t>Определение антител к токсокаре собак (Toxocаrа cаnis) в крови</t>
  </si>
  <si>
    <t>A26.06.081</t>
  </si>
  <si>
    <t xml:space="preserve">Определение антител к токсоплазме (Toxoplаsmа gondii) в крови </t>
  </si>
  <si>
    <t>A26.06.082</t>
  </si>
  <si>
    <t>Определение антител к бледной трепонеме (Treponemа pаllidum) в крови</t>
  </si>
  <si>
    <t>A26.06.082.001</t>
  </si>
  <si>
    <t>Определение антител к бледной трепонеме (Treponemа Pаllidum) в нетрепонемных тестах (RPR, РМП) (качественное и полуколичественное исследование) в сыворотке крови</t>
  </si>
  <si>
    <t>A26.06.082.003</t>
  </si>
  <si>
    <t>A26.06.084</t>
  </si>
  <si>
    <t>A26.06.088</t>
  </si>
  <si>
    <t xml:space="preserve">Определение антител к вирусу клещевого энцефалита в крови </t>
  </si>
  <si>
    <t>A26.06.090</t>
  </si>
  <si>
    <t>A26.06.121</t>
  </si>
  <si>
    <t>Определение антител к аскаридам</t>
  </si>
  <si>
    <t>A26.06.029</t>
  </si>
  <si>
    <t>Определение антител к капсидному антигену вируса Эпштейна - Барра VCA (IgM) (диагностика острой инфекции) в крови</t>
  </si>
  <si>
    <t>Исследование уровня иммуноглобулина М в крови</t>
  </si>
  <si>
    <t>Исследование уровня иммуноглобулина G в крови</t>
  </si>
  <si>
    <t>Исследование уровня иммуноглобулина А в крови</t>
  </si>
  <si>
    <t>A09.05.209</t>
  </si>
  <si>
    <t xml:space="preserve">Исследование уровня прокальцитонина в крови </t>
  </si>
  <si>
    <t>Исследование уровня паратиреоидного гормона в крови</t>
  </si>
  <si>
    <t>Исследование уровня фолиевой кислоты в сыворотке крови</t>
  </si>
  <si>
    <t>A09.05.082</t>
  </si>
  <si>
    <t>Исследование уровня эритропоэтина крови</t>
  </si>
  <si>
    <t>A09.05.089</t>
  </si>
  <si>
    <t>Исследование уровня альфа-фетопротеина в сыворотке крови</t>
  </si>
  <si>
    <t>A09.05.093</t>
  </si>
  <si>
    <t>Исследование уровня фолликулостимулирующего гормона в сыворотке крови</t>
  </si>
  <si>
    <t>A09.05.193</t>
  </si>
  <si>
    <t>A09.05.201</t>
  </si>
  <si>
    <t>Исследование уровня антигена аденогенных раков Cа 19-9 в крови</t>
  </si>
  <si>
    <t>A09.05.202</t>
  </si>
  <si>
    <t xml:space="preserve">Исследование уровня антигена аденогенных раков Cа 125 в крови </t>
  </si>
  <si>
    <t>A09.05.204</t>
  </si>
  <si>
    <t>Исследование уровня инсулиноподобного ростового фактора I в крови</t>
  </si>
  <si>
    <t>A09.05.200</t>
  </si>
  <si>
    <t>Исследование уровня антигена аденогенных раков Cа 72-4 в крови</t>
  </si>
  <si>
    <t>A09.05.224</t>
  </si>
  <si>
    <t>Определение уровня остекальцина в крови</t>
  </si>
  <si>
    <t>Исследование уровня дезоксипиридинолина в моче</t>
  </si>
  <si>
    <t>Исследования уровня N-терминального фрагмента натрийуретического пропептида мозгового (NT-proBNP) в крови</t>
  </si>
  <si>
    <t>A09.05.245</t>
  </si>
  <si>
    <t>Исследование уровня бета-2-микроглобулина в крови</t>
  </si>
  <si>
    <t>A12.17.001</t>
  </si>
  <si>
    <t>Исследование всасывания витамина B12 (проба Шиллинга)</t>
  </si>
  <si>
    <t>A09.05.195</t>
  </si>
  <si>
    <t>Исследование уровня ракового эмбрионального антигена в крови</t>
  </si>
  <si>
    <t>Исследование уровня антигена аденогенных раков Cа 125 в крови</t>
  </si>
  <si>
    <t>A09.05.231</t>
  </si>
  <si>
    <t>Исследование уровня опухолеассоциированного маркёра 15-3 в крови</t>
  </si>
  <si>
    <t>A09.05.232</t>
  </si>
  <si>
    <t>Исследование уровня опухолеассоциированного маркёра 242 в крови</t>
  </si>
  <si>
    <t>A09.05.247</t>
  </si>
  <si>
    <t>Исследование уровня растворимого фрагмента цитокератина 19 (CYFRA 21.1) в крови</t>
  </si>
  <si>
    <t>A09.19.001.001</t>
  </si>
  <si>
    <t xml:space="preserve">Экспресс-исследование кала на скрытую кровь иммунохроматографическим методом </t>
  </si>
  <si>
    <t>A26.06.048</t>
  </si>
  <si>
    <t>Определение антител классов M, G (IgM, IgG) к вирусу иммунодефицита человека ВИЧ-1 (Humаn immunodeficiency virus HIV 1) в крови</t>
  </si>
  <si>
    <t>Определение антител классов M, G (IgM, IgG) к вирусу иммунодефицита человека ВИЧ-2 (Humаn immunodeficiency virus HIV 2) в крови</t>
  </si>
  <si>
    <t>A26.01.001</t>
  </si>
  <si>
    <t>A26.05.006</t>
  </si>
  <si>
    <t>A26.05.016</t>
  </si>
  <si>
    <t>Исследование микробиоценоза кишечника (дисбактериоз)</t>
  </si>
  <si>
    <t>A26.08.001</t>
  </si>
  <si>
    <t>A26.08.003</t>
  </si>
  <si>
    <t>A26.09.010</t>
  </si>
  <si>
    <t>A26.09.015</t>
  </si>
  <si>
    <t>A26.14.002</t>
  </si>
  <si>
    <t>A26.19.001</t>
  </si>
  <si>
    <t>A26.19.004</t>
  </si>
  <si>
    <t>A26.19.005</t>
  </si>
  <si>
    <t>A26.19.006</t>
  </si>
  <si>
    <t>A26.19.008</t>
  </si>
  <si>
    <t>A26.20.002</t>
  </si>
  <si>
    <t>A26.20.008</t>
  </si>
  <si>
    <t xml:space="preserve">Микробиологическое исследование отделяемого женских половых органов на аэробные и факультативно-анаэробные микроорганизмы </t>
  </si>
  <si>
    <t>A26.21.004</t>
  </si>
  <si>
    <t>A26.21.006</t>
  </si>
  <si>
    <t>A26.23.001</t>
  </si>
  <si>
    <t>Микроскопическое исследование спинномозговой жидкости на менингококк (Neisseriа meningiditis)</t>
  </si>
  <si>
    <t>A26.23.002</t>
  </si>
  <si>
    <t>A26.23.006</t>
  </si>
  <si>
    <t>Микробиологическое исследование спинномозговой жидкости на аэробные и факультативно-анаэробные условно-патогенные микроорганизмы</t>
  </si>
  <si>
    <t>A26.26.004</t>
  </si>
  <si>
    <t>A26.28.003</t>
  </si>
  <si>
    <t xml:space="preserve">Микробиологическое исследование мочи на аэробные и факультативно-анаэробные условно-патогенные микроорганизмы </t>
  </si>
  <si>
    <t>A26.28.004</t>
  </si>
  <si>
    <t>A26.30.004</t>
  </si>
  <si>
    <t>A26.30.006</t>
  </si>
  <si>
    <t>Определение чувствительности микроорганизмов к бактериофагам</t>
  </si>
  <si>
    <t>A08.01.002</t>
  </si>
  <si>
    <t>Цитохимическое исследование препарата крови</t>
  </si>
  <si>
    <t>A08.20.004</t>
  </si>
  <si>
    <t>Цитологическое исследование аспирата из полости матки</t>
  </si>
  <si>
    <t>A08.20.015</t>
  </si>
  <si>
    <t>Цитологическое исследование микропрепарата шейки матки</t>
  </si>
  <si>
    <t>Цитологическое исследование микропрепарата цервикального канала</t>
  </si>
  <si>
    <t xml:space="preserve">Цитологическое исследование синовиальной жидкости </t>
  </si>
  <si>
    <t>A08.05.012</t>
  </si>
  <si>
    <t>A08.05.013</t>
  </si>
  <si>
    <t>A08.30.002</t>
  </si>
  <si>
    <t>A26.05.019</t>
  </si>
  <si>
    <t>Молекулярно-биологическое исследование крови на вирусный гепатит C (Hepаtitis C virus)</t>
  </si>
  <si>
    <t>A26.05.020</t>
  </si>
  <si>
    <t>Молекулярно-биологическое исследование крови на вирусный гепатит B (Hepаtitis B virus)</t>
  </si>
  <si>
    <t>A26.09.002</t>
  </si>
  <si>
    <t>A26.09.006</t>
  </si>
  <si>
    <t xml:space="preserve">Микробиологическое исследование мокроты на микоплазму (Mycoplаsmа pneumoniаe) </t>
  </si>
  <si>
    <t>A26.09.009</t>
  </si>
  <si>
    <t>Микробиологическое исследование плеврального 194кссудата на легионеллу пневмонии (Legionellа pneumophiliа)</t>
  </si>
  <si>
    <t>A26.09.018</t>
  </si>
  <si>
    <t>A26.09.019</t>
  </si>
  <si>
    <t>A26.16.001</t>
  </si>
  <si>
    <t>Микробиологическое исследование биоптата стенки желудка на геликобактер пилори (Helicobаcter pylori)</t>
  </si>
  <si>
    <t>A26.20.009</t>
  </si>
  <si>
    <t>Молекулярно-биологическое исследование отделяемого из цервикального канала на вирус папилломы человека (Pаpillomа virus)</t>
  </si>
  <si>
    <t>A26.20.012</t>
  </si>
  <si>
    <t xml:space="preserve">Молекулярно-биологическое исследование влагалищного отделяемого на вирус папилломы человека (Pаpillomа virus) </t>
  </si>
  <si>
    <t>A26.20.020</t>
  </si>
  <si>
    <t>A26.21.007</t>
  </si>
  <si>
    <t>Молекулярно-биологическое исследование отделяемого из уретры на хламидии (Chlаmidiа trаchomаtis)</t>
  </si>
  <si>
    <t>A26.21.008</t>
  </si>
  <si>
    <t xml:space="preserve">Молекулярно-биологическое исследование отделяемого из уретры на вирус папилломы человека (Pаillomа virus) </t>
  </si>
  <si>
    <t>A26.26.017</t>
  </si>
  <si>
    <t>A26.19.074</t>
  </si>
  <si>
    <t>Молекулярно-биологическое исследование фекалий на ротавирусы (Rotavirus gr.A)</t>
  </si>
  <si>
    <t>A26.05.013</t>
  </si>
  <si>
    <t xml:space="preserve">Молекулярно-биологическое исследование крови на токсоплазмы (Toxoplаsmа gondii) </t>
  </si>
  <si>
    <t>A26.05.017</t>
  </si>
  <si>
    <t>Молекулярно-биологическое исследование крови на цитомегаловирус (Cytomegаlovirus)</t>
  </si>
  <si>
    <t>A26.20.010</t>
  </si>
  <si>
    <t xml:space="preserve">Молекулярно-биологическое исследование отделяемого из цервикального канала на вирус простого герпеса 1, 2 (Herpes simplex virus 1, 2) </t>
  </si>
  <si>
    <t>A26.21.009</t>
  </si>
  <si>
    <t xml:space="preserve">Молекулярно-биологическое исследование отделяемого из уретры на вирус простого герпеса 1, 2 (Herpes simplex virus 1, 2) </t>
  </si>
  <si>
    <t>A26.21.010</t>
  </si>
  <si>
    <t xml:space="preserve">Молекулярно-биологическое исследование отделяемого из уретры на цитомегаловирус (Cytomegаlovirus) </t>
  </si>
  <si>
    <t>A26.23.005</t>
  </si>
  <si>
    <t>Микробиологическое исследование спинномозговой жидкости на листерии (Listeriа monocytogenes)</t>
  </si>
  <si>
    <t>A26.26.012</t>
  </si>
  <si>
    <t>A26.28.009</t>
  </si>
  <si>
    <t>Молекулярно-биологическое исследование мочи на цитомегаловирус (Cytomegаlovirus)</t>
  </si>
  <si>
    <t>B01.003.004</t>
  </si>
  <si>
    <t>A05.25.002</t>
  </si>
  <si>
    <t>ООО "Виктория - М"</t>
  </si>
  <si>
    <t>431</t>
  </si>
  <si>
    <r>
      <t>Раздел ТПОМС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</si>
  <si>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t>посещение по неотложной помощи</t>
  </si>
  <si>
    <t>ds02</t>
  </si>
  <si>
    <t>ds02.001</t>
  </si>
  <si>
    <t>ds02.002</t>
  </si>
  <si>
    <t>ds02.003</t>
  </si>
  <si>
    <t>ds02.004</t>
  </si>
  <si>
    <t>ds02.006</t>
  </si>
  <si>
    <t>ds02.007</t>
  </si>
  <si>
    <t>ds03</t>
  </si>
  <si>
    <t>ds03.001</t>
  </si>
  <si>
    <t>ds04</t>
  </si>
  <si>
    <t>ds04.001</t>
  </si>
  <si>
    <t>ds05</t>
  </si>
  <si>
    <t>ds05.001</t>
  </si>
  <si>
    <t>ds05.002</t>
  </si>
  <si>
    <t>ds05.005</t>
  </si>
  <si>
    <t>ds06</t>
  </si>
  <si>
    <t>ds07</t>
  </si>
  <si>
    <t>ds07.001</t>
  </si>
  <si>
    <t>ds08</t>
  </si>
  <si>
    <t>ds08.001</t>
  </si>
  <si>
    <t>ds09</t>
  </si>
  <si>
    <t>ds09.001</t>
  </si>
  <si>
    <t>ds09.002</t>
  </si>
  <si>
    <t>ds10</t>
  </si>
  <si>
    <t>ds10.001</t>
  </si>
  <si>
    <t>ds11</t>
  </si>
  <si>
    <t>ds11.001</t>
  </si>
  <si>
    <t>ds11.002</t>
  </si>
  <si>
    <t>ds12</t>
  </si>
  <si>
    <t>ds12.005</t>
  </si>
  <si>
    <t>ds12.006</t>
  </si>
  <si>
    <t>ds12.007</t>
  </si>
  <si>
    <t>ds12.008</t>
  </si>
  <si>
    <t>ds12.009</t>
  </si>
  <si>
    <t>ds13</t>
  </si>
  <si>
    <t>ds13.001</t>
  </si>
  <si>
    <t>ds13.002</t>
  </si>
  <si>
    <t>ds14</t>
  </si>
  <si>
    <t>ds14.001</t>
  </si>
  <si>
    <t>ds14.002</t>
  </si>
  <si>
    <t>ds15</t>
  </si>
  <si>
    <t>ds15.001</t>
  </si>
  <si>
    <t>ds15.002</t>
  </si>
  <si>
    <t>Неврологические заболевания, лечение с применением ботулотоксина (уровень 1)</t>
  </si>
  <si>
    <t>ds15.003</t>
  </si>
  <si>
    <t>Неврологические заболевания, лечение с применением ботулотоксина (уровень 2)</t>
  </si>
  <si>
    <t>ds16</t>
  </si>
  <si>
    <t>ds16.001</t>
  </si>
  <si>
    <t>ds16.002</t>
  </si>
  <si>
    <t>ds18</t>
  </si>
  <si>
    <t>ds18.001</t>
  </si>
  <si>
    <t>ds18.002</t>
  </si>
  <si>
    <t>ds18.003</t>
  </si>
  <si>
    <t>ds18.004</t>
  </si>
  <si>
    <t>ds19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</si>
  <si>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</si>
  <si>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</si>
  <si>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</si>
  <si>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</si>
  <si>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</si>
  <si>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</si>
  <si>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</si>
  <si>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</si>
  <si>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</si>
  <si>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ds19.016</t>
  </si>
  <si>
    <t>ds19.017</t>
  </si>
  <si>
    <t>ds19.028</t>
  </si>
  <si>
    <t>ds20</t>
  </si>
  <si>
    <t>ds20.001</t>
  </si>
  <si>
    <t>ds20.002</t>
  </si>
  <si>
    <t>ds20.003</t>
  </si>
  <si>
    <t>ds20.004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</si>
  <si>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</si>
  <si>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</si>
  <si>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</si>
  <si>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</si>
  <si>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</si>
  <si>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</si>
  <si>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</si>
  <si>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</si>
  <si>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</si>
  <si>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</si>
  <si>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</si>
  <si>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</si>
  <si>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</si>
  <si>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</si>
  <si>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</si>
  <si>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</si>
  <si>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</si>
  <si>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</si>
  <si>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</si>
  <si>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</si>
  <si>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</si>
  <si>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</si>
  <si>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</si>
  <si>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</si>
  <si>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</si>
  <si>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</si>
  <si>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</si>
  <si>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</si>
  <si>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</si>
  <si>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</si>
  <si>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</si>
  <si>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</si>
  <si>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</si>
  <si>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</si>
  <si>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</si>
  <si>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</si>
  <si>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</si>
  <si>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</si>
  <si>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</si>
  <si>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</si>
  <si>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</si>
  <si>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</si>
  <si>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</si>
  <si>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</si>
  <si>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</si>
  <si>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</si>
  <si>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</si>
  <si>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</si>
  <si>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</si>
  <si>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</si>
  <si>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</si>
  <si>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</si>
  <si>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</si>
  <si>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</si>
  <si>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</si>
  <si>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</si>
  <si>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</si>
  <si>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</si>
  <si>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</si>
  <si>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</si>
  <si>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</si>
  <si>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</si>
  <si>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</si>
  <si>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</si>
  <si>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</si>
  <si>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</si>
  <si>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</si>
  <si>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</si>
  <si>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ds36.003</t>
  </si>
  <si>
    <t>ds36.005</t>
  </si>
  <si>
    <t>ds36.006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</si>
  <si>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</si>
  <si>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</si>
  <si>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</si>
  <si>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</si>
  <si>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</si>
  <si>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</si>
  <si>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</si>
  <si>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</si>
  <si>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</si>
  <si>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</si>
  <si>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</si>
  <si>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</si>
  <si>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</si>
  <si>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</si>
  <si>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</si>
  <si>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</si>
  <si>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</si>
  <si>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</si>
  <si>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</si>
  <si>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</si>
  <si>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</si>
  <si>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</si>
  <si>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</si>
  <si>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</si>
  <si>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</si>
  <si>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</si>
  <si>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</si>
  <si>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</si>
  <si>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</si>
  <si>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</si>
  <si>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</si>
  <si>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</si>
  <si>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</si>
  <si>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</si>
  <si>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</si>
  <si>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</si>
  <si>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</si>
  <si>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</si>
  <si>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</si>
  <si>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</si>
  <si>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</si>
  <si>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</si>
  <si>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</si>
  <si>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</si>
  <si>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st05.008</t>
  </si>
  <si>
    <t>st06</t>
  </si>
  <si>
    <t>st07</t>
  </si>
  <si>
    <t>st07.001</t>
  </si>
  <si>
    <t>st08</t>
  </si>
  <si>
    <t>st08.001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</si>
  <si>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</si>
  <si>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</si>
  <si>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</si>
  <si>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</si>
  <si>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</si>
  <si>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</si>
  <si>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</si>
  <si>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</si>
  <si>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</si>
  <si>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</si>
  <si>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</si>
  <si>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</si>
  <si>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</si>
  <si>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</si>
  <si>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</si>
  <si>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</si>
  <si>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</si>
  <si>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</si>
  <si>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</si>
  <si>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</si>
  <si>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</si>
  <si>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</si>
  <si>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</si>
  <si>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</si>
  <si>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</si>
  <si>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</si>
  <si>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</si>
  <si>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</si>
  <si>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</si>
  <si>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</si>
  <si>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</si>
  <si>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</si>
  <si>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</si>
  <si>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st12.010</t>
  </si>
  <si>
    <t>st12.011</t>
  </si>
  <si>
    <t>st12.012</t>
  </si>
  <si>
    <t>Грипп и пневмония с синдромом органной дисфункции</t>
  </si>
  <si>
    <t>st12.014</t>
  </si>
  <si>
    <t>st13</t>
  </si>
  <si>
    <t>st13.001</t>
  </si>
  <si>
    <t>st13.002</t>
  </si>
  <si>
    <t>st13.004</t>
  </si>
  <si>
    <t>st13.005</t>
  </si>
  <si>
    <t>st13.006</t>
  </si>
  <si>
    <t>st13.007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</si>
  <si>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</si>
  <si>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</si>
  <si>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</si>
  <si>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</si>
  <si>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</si>
  <si>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</si>
  <si>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</si>
  <si>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</si>
  <si>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</si>
  <si>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</si>
  <si>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</si>
  <si>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</si>
  <si>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</si>
  <si>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</si>
  <si>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</si>
  <si>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</si>
  <si>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</si>
  <si>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</si>
  <si>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</si>
  <si>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</si>
  <si>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</si>
  <si>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</si>
  <si>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</si>
  <si>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</si>
  <si>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</si>
  <si>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</si>
  <si>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</si>
  <si>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</si>
  <si>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</si>
  <si>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</si>
  <si>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</si>
  <si>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</si>
  <si>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</si>
  <si>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</si>
  <si>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</si>
  <si>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</si>
  <si>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</si>
  <si>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</si>
  <si>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</si>
  <si>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</si>
  <si>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</si>
  <si>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</si>
  <si>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</si>
  <si>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</si>
  <si>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</si>
  <si>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</si>
  <si>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</si>
  <si>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</si>
  <si>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</si>
  <si>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</si>
  <si>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</si>
  <si>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</si>
  <si>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</si>
  <si>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</si>
  <si>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</si>
  <si>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</si>
  <si>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</si>
  <si>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</si>
  <si>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</si>
  <si>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</si>
  <si>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</si>
  <si>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</si>
  <si>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</si>
  <si>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</si>
  <si>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</si>
  <si>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</si>
  <si>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</si>
  <si>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</si>
  <si>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</si>
  <si>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</si>
  <si>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</si>
  <si>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</si>
  <si>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</si>
  <si>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st19.037</t>
  </si>
  <si>
    <t>st19.038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</si>
  <si>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</si>
  <si>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</si>
  <si>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st20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</si>
  <si>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</si>
  <si>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</si>
  <si>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</si>
  <si>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</si>
  <si>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</si>
  <si>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</si>
  <si>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</si>
  <si>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</si>
  <si>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</si>
  <si>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</si>
  <si>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</si>
  <si>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</si>
  <si>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</si>
  <si>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</si>
  <si>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</si>
  <si>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</si>
  <si>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</si>
  <si>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</si>
  <si>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</si>
  <si>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</t>
  </si>
  <si>
    <t>st22.001</t>
  </si>
  <si>
    <t>st22.002</t>
  </si>
  <si>
    <t>st22.003</t>
  </si>
  <si>
    <t>st22.004</t>
  </si>
  <si>
    <t>st23</t>
  </si>
  <si>
    <t>st23.001</t>
  </si>
  <si>
    <t>st23.002</t>
  </si>
  <si>
    <t>st23.003</t>
  </si>
  <si>
    <t>st23.005</t>
  </si>
  <si>
    <t>st23.006</t>
  </si>
  <si>
    <t>st24</t>
  </si>
  <si>
    <t>st24.001</t>
  </si>
  <si>
    <t>st24.002</t>
  </si>
  <si>
    <t>st24.003</t>
  </si>
  <si>
    <t>st24.004</t>
  </si>
  <si>
    <t>st25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</si>
  <si>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</si>
  <si>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</si>
  <si>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</si>
  <si>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</si>
  <si>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</si>
  <si>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</si>
  <si>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</si>
  <si>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</si>
  <si>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</si>
  <si>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</si>
  <si>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</si>
  <si>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st25.012</t>
  </si>
  <si>
    <t>st26</t>
  </si>
  <si>
    <t>st26.001</t>
  </si>
  <si>
    <t>st27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</si>
  <si>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</si>
  <si>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</si>
  <si>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</si>
  <si>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</si>
  <si>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</si>
  <si>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</si>
  <si>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</si>
  <si>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</si>
  <si>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</si>
  <si>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</si>
  <si>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</si>
  <si>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</si>
  <si>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</si>
  <si>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</si>
  <si>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</t>
  </si>
  <si>
    <t>st28.001</t>
  </si>
  <si>
    <t>st28.002</t>
  </si>
  <si>
    <t>st28.003</t>
  </si>
  <si>
    <t>st28.004</t>
  </si>
  <si>
    <t>st28.005</t>
  </si>
  <si>
    <t>st29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</si>
  <si>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</si>
  <si>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</si>
  <si>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</si>
  <si>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</si>
  <si>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</si>
  <si>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</si>
  <si>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</si>
  <si>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</si>
  <si>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</si>
  <si>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</si>
  <si>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</si>
  <si>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</si>
  <si>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</si>
  <si>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</si>
  <si>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</si>
  <si>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</si>
  <si>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</si>
  <si>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</si>
  <si>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</si>
  <si>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</si>
  <si>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</si>
  <si>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</si>
  <si>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</si>
  <si>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</si>
  <si>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</si>
  <si>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</si>
  <si>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</si>
  <si>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</si>
  <si>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</si>
  <si>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</si>
  <si>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</si>
  <si>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</si>
  <si>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</si>
  <si>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</si>
  <si>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</si>
  <si>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</si>
  <si>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</si>
  <si>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</si>
  <si>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</si>
  <si>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</si>
  <si>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</si>
  <si>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</si>
  <si>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</si>
  <si>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</si>
  <si>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</si>
  <si>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</si>
  <si>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</si>
  <si>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</si>
  <si>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</si>
  <si>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</si>
  <si>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</si>
  <si>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</si>
  <si>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</si>
  <si>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</si>
  <si>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</si>
  <si>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</si>
  <si>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</si>
  <si>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</si>
  <si>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</si>
  <si>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</si>
  <si>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</si>
  <si>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st32.013</t>
  </si>
  <si>
    <t>st32.014</t>
  </si>
  <si>
    <t>st32.015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</si>
  <si>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</si>
  <si>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</si>
  <si>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</si>
  <si>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</si>
  <si>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</si>
  <si>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</si>
  <si>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</si>
  <si>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</si>
  <si>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</si>
  <si>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</si>
  <si>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</si>
  <si>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</si>
  <si>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</si>
  <si>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st34.001</t>
  </si>
  <si>
    <t>st34.002</t>
  </si>
  <si>
    <t>st34.003</t>
  </si>
  <si>
    <t>st34.004</t>
  </si>
  <si>
    <t>st34.005</t>
  </si>
  <si>
    <t>st35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</si>
  <si>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</si>
  <si>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</si>
  <si>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</si>
  <si>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</si>
  <si>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</si>
  <si>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</si>
  <si>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</si>
  <si>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</si>
  <si>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</si>
  <si>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</t>
  </si>
  <si>
    <t>st36.001</t>
  </si>
  <si>
    <t>st36.002</t>
  </si>
  <si>
    <t>st36.004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</si>
  <si>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</si>
  <si>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</si>
  <si>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</si>
  <si>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</si>
  <si>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</si>
  <si>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</si>
  <si>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</si>
  <si>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</si>
  <si>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</si>
  <si>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</si>
  <si>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</si>
  <si>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</si>
  <si>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</si>
  <si>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</si>
  <si>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</si>
  <si>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</si>
  <si>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</si>
  <si>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</si>
  <si>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</si>
  <si>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</si>
  <si>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</si>
  <si>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</si>
  <si>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</si>
  <si>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</si>
  <si>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</si>
  <si>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</si>
  <si>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</si>
  <si>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st38</t>
  </si>
  <si>
    <t>Гериатрия</t>
  </si>
  <si>
    <t>st38.001</t>
  </si>
  <si>
    <t>Гемофильтрация крови</t>
  </si>
  <si>
    <t>Перинатальный центр</t>
  </si>
  <si>
    <t>Раздел I. Дневной стационар</t>
  </si>
  <si>
    <t>Раздел II. Круглосуточный стационар</t>
  </si>
  <si>
    <t xml:space="preserve">ФГКУ "1469 ВМКГ" </t>
  </si>
  <si>
    <t>ФКУЗ "МСЧ МВД"</t>
  </si>
  <si>
    <t>ЛАБОРАТОРНАЯ ДИАГНОСТИКА</t>
  </si>
  <si>
    <t>ЛУЧЕВАЯ ДИАГНОСТИКА</t>
  </si>
  <si>
    <t>ЛЕЧЕНИЕ ЗЛОКАЧЕСТВЕННЫХ НОВООБРАЗОВАНИЙ</t>
  </si>
  <si>
    <t>УЛЬТРАЗВУКОВАЯ ДИАГНОСТИКА</t>
  </si>
  <si>
    <t>ЭНДОСКОПИЧЕСКАЯ ДИАГНОСТИКА</t>
  </si>
  <si>
    <t xml:space="preserve">Интерференцтерапия при заболеваниях кожи и подкожно-жировой клетчатки </t>
  </si>
  <si>
    <t>ФИЗИОТЕРАПИЯ</t>
  </si>
  <si>
    <t>ЛЕЧЕБНО-ФИЗИЧЕСКАЯ КУЛЬТУРА (ЛФК)</t>
  </si>
  <si>
    <t>ФИЗИЧЕСКОЕ ВОЗДЕЙСТВИЕ НА ПАЦИЕНТА</t>
  </si>
  <si>
    <t>УДАЛЕНИЕ НОВООБРАЗОВАНИЙ КОЖИ</t>
  </si>
  <si>
    <t>ДИАГНОСТИКА ЗАБОЛЕВАНИЙ ГЛАЗ</t>
  </si>
  <si>
    <t>A12.07.003</t>
  </si>
  <si>
    <t>Определение индексов гигиены полости рта</t>
  </si>
  <si>
    <t>A12.07.004</t>
  </si>
  <si>
    <t>Определение пародонтальных индексов</t>
  </si>
  <si>
    <t>B01.003.004.002</t>
  </si>
  <si>
    <t>Проводниковая анестезия</t>
  </si>
  <si>
    <t>B01.003.004.004</t>
  </si>
  <si>
    <t>Аппликационная анестезия</t>
  </si>
  <si>
    <t>B01.003.004.005</t>
  </si>
  <si>
    <t>Инфильтрационная анестезия</t>
  </si>
  <si>
    <t>A11.07. 026</t>
  </si>
  <si>
    <t>Взятие образца биологического материала из очагов поражения органов рта</t>
  </si>
  <si>
    <t>A11.01.019</t>
  </si>
  <si>
    <t>Получение соскоба с эрозивно-язвенных элементов кожи и слизистых оболочек</t>
  </si>
  <si>
    <t>A11.07.011</t>
  </si>
  <si>
    <t>Инъекционное введение лекарственных препаратов в челюстно-лицевую область</t>
  </si>
  <si>
    <t>A25.07.001</t>
  </si>
  <si>
    <t>Назначение лекарственных препаратов при заболеваниях полости рта и зубов</t>
  </si>
  <si>
    <t>B01.064.003</t>
  </si>
  <si>
    <t>B01.064.004</t>
  </si>
  <si>
    <t>B04.064.001</t>
  </si>
  <si>
    <t>B01.065.001</t>
  </si>
  <si>
    <t>B01.065.002</t>
  </si>
  <si>
    <t>B04.065.001</t>
  </si>
  <si>
    <t>B04.065.002</t>
  </si>
  <si>
    <t>B01.065.003</t>
  </si>
  <si>
    <t>B01.065.004</t>
  </si>
  <si>
    <t>Прием (осмотр, консультация) зубного врача повторный</t>
  </si>
  <si>
    <t>B04.065.003</t>
  </si>
  <si>
    <t>Диспансерный прием (осмотр, консультация) зубного врача</t>
  </si>
  <si>
    <t>B04.065.004</t>
  </si>
  <si>
    <t>Профилактический прием (осмотр, консультация) зубного врача</t>
  </si>
  <si>
    <t>B01.065.005</t>
  </si>
  <si>
    <t>Прием (осмотр, консультация) гигиениста стоматологического первичный</t>
  </si>
  <si>
    <t>B01.065.006</t>
  </si>
  <si>
    <t>Прием (осмотр, консультация) гигиениста стоматологического повторный</t>
  </si>
  <si>
    <t>A05.07.001</t>
  </si>
  <si>
    <t>Электроодонтометрия</t>
  </si>
  <si>
    <t>A11.07.010</t>
  </si>
  <si>
    <t>Введение лекарственных препаратов в пародонтальный карман (1 посещение)</t>
  </si>
  <si>
    <t>A11.07.022</t>
  </si>
  <si>
    <t>Аппликация лекарственного препарата на слизистую оболочку полости рта (1 посещение)</t>
  </si>
  <si>
    <t>A11.07.012</t>
  </si>
  <si>
    <t>A11.07.023</t>
  </si>
  <si>
    <t>Применение метода серебрения зуба</t>
  </si>
  <si>
    <t>A11.07.024</t>
  </si>
  <si>
    <t>A13.30.007</t>
  </si>
  <si>
    <t>A15.07.003</t>
  </si>
  <si>
    <t>Наложение лечебной повязки при заболеваниях слизистой оболочки полости рта и пародонта в области одной челюсти</t>
  </si>
  <si>
    <t>A16.07.002.001</t>
  </si>
  <si>
    <t>A16.07.002.002</t>
  </si>
  <si>
    <t>A16.07.002.003</t>
  </si>
  <si>
    <t>A16.07.002.004</t>
  </si>
  <si>
    <t>A16.07.002.005</t>
  </si>
  <si>
    <t>A16.07.002.006</t>
  </si>
  <si>
    <t>A16.07.002.009</t>
  </si>
  <si>
    <t>Наложение временной пломбы</t>
  </si>
  <si>
    <t>A16.07.092</t>
  </si>
  <si>
    <t>Трепанация зуба, искусственной коронки</t>
  </si>
  <si>
    <t>A16.07.008.001</t>
  </si>
  <si>
    <t>Пломбирование одного корневого канала зуба пастой</t>
  </si>
  <si>
    <t>A16.07.008.002</t>
  </si>
  <si>
    <t>A16.07.009</t>
  </si>
  <si>
    <t>Пульпотомия (ампутация коронковой пульпы)</t>
  </si>
  <si>
    <t>A16.07.010</t>
  </si>
  <si>
    <t>Экстирпация пульпы</t>
  </si>
  <si>
    <t>A16.07.019</t>
  </si>
  <si>
    <t>Временное шинирование при заболеваниях пародонта</t>
  </si>
  <si>
    <t>A16.07.020.001</t>
  </si>
  <si>
    <t>Удаление наддесневых и поддесневых зубных отложений в области зуба ручным методом</t>
  </si>
  <si>
    <t>A16.07.025.001</t>
  </si>
  <si>
    <t>A16.07.030.001</t>
  </si>
  <si>
    <t>Инструментальная и медикаментозная обработка хорошо проходимого корневого канала</t>
  </si>
  <si>
    <t>A16.07.030.002</t>
  </si>
  <si>
    <t>Инструментальная и медикаментозная обработка плохо проходимого корневого канала</t>
  </si>
  <si>
    <t>A16.07.030.003</t>
  </si>
  <si>
    <t>A16.07.039</t>
  </si>
  <si>
    <t>Закрытый кюретаж при заболеваниях пародонта в области зуба</t>
  </si>
  <si>
    <t>A16.07.057</t>
  </si>
  <si>
    <t>Запечатывание фиссуры зуба герметиком</t>
  </si>
  <si>
    <t>A16.07.082.001</t>
  </si>
  <si>
    <t>A16.07.093</t>
  </si>
  <si>
    <t>A17.07.003</t>
  </si>
  <si>
    <t>Диатермокоагуляция при патологии полости рта и зубов</t>
  </si>
  <si>
    <t>A17.07.008</t>
  </si>
  <si>
    <t>Флюктуоризация при патологии полости рта и зубов</t>
  </si>
  <si>
    <t>A21.07.001</t>
  </si>
  <si>
    <t>Вакуум-терапия в стоматологии</t>
  </si>
  <si>
    <t>A22.07.002</t>
  </si>
  <si>
    <t>Ультразвуковое удаление наддесневых и поддесневых зубных отложений в области зуба</t>
  </si>
  <si>
    <t>B01.067.001</t>
  </si>
  <si>
    <t>Прием (осмотр, консультация) врача-стоматолога-хирурга первичный</t>
  </si>
  <si>
    <t>B01.067.002</t>
  </si>
  <si>
    <t>Прием (осмотр, консультация) врача-стоматолога-хирурга повторный</t>
  </si>
  <si>
    <t>A11.03.003</t>
  </si>
  <si>
    <t>Внутрикостное введение лекарственных препаратов</t>
  </si>
  <si>
    <t>A15.03.007</t>
  </si>
  <si>
    <t>Снятие шины с одной челюсти</t>
  </si>
  <si>
    <t>A15.04.002</t>
  </si>
  <si>
    <t>Наложение иммобилизационной повязки при вывихах (подвывихах) суставов</t>
  </si>
  <si>
    <t>A15.07.001</t>
  </si>
  <si>
    <t>A11.07.001</t>
  </si>
  <si>
    <t>Биопсия слизистой полости рта</t>
  </si>
  <si>
    <t>A11.07.002</t>
  </si>
  <si>
    <t>Биопсия языка</t>
  </si>
  <si>
    <t>A11.07.007</t>
  </si>
  <si>
    <t>Биопсия тканей губы</t>
  </si>
  <si>
    <t>A11.07.008</t>
  </si>
  <si>
    <t>Пункция кисты полости рта</t>
  </si>
  <si>
    <t>A11.07.009</t>
  </si>
  <si>
    <t>Бужирование протоков слюнных желез</t>
  </si>
  <si>
    <t>A15.07.002</t>
  </si>
  <si>
    <t>Наложение повязки при операциях в полости рта</t>
  </si>
  <si>
    <t>A16.07.095.001</t>
  </si>
  <si>
    <t xml:space="preserve">Остановка луночного кровотечения без наложения швов методом тампонады </t>
  </si>
  <si>
    <t>A16.01.004</t>
  </si>
  <si>
    <t xml:space="preserve">Хирургическая обработка раны или инфицированной ткани </t>
  </si>
  <si>
    <t>A16.01.008</t>
  </si>
  <si>
    <t>Сшивание кожи и подкожной клетчатки</t>
  </si>
  <si>
    <t>A16.30.069</t>
  </si>
  <si>
    <t>Снятие послеоперационных швов (лигатур)</t>
  </si>
  <si>
    <t>A16.07.090</t>
  </si>
  <si>
    <t>A16.07.001.001</t>
  </si>
  <si>
    <t>Удаление временного зуба</t>
  </si>
  <si>
    <t>A16.07.001.002</t>
  </si>
  <si>
    <t>Удаление постоянного зуба</t>
  </si>
  <si>
    <t>A16.07.001.003</t>
  </si>
  <si>
    <t>Удаление зуба сложное с разъединением корней</t>
  </si>
  <si>
    <t>A16.07.007</t>
  </si>
  <si>
    <t>Резекция верхушки корня</t>
  </si>
  <si>
    <t>A16.07.011</t>
  </si>
  <si>
    <t>Вскрытие подслизистого или поднадкостничного очага воспаления в полости рта</t>
  </si>
  <si>
    <t>A16.07.012</t>
  </si>
  <si>
    <t>Вскрытие и дренирование одонтогенного абсцесса</t>
  </si>
  <si>
    <t>A16.07.013</t>
  </si>
  <si>
    <t>Отсроченный кюретаж лунки удаленного зуба</t>
  </si>
  <si>
    <t>A16.07.014</t>
  </si>
  <si>
    <t>Вскрытие и дренирование абсцесса полости рта</t>
  </si>
  <si>
    <t>A16.07.015</t>
  </si>
  <si>
    <t>Вскрытие и дренирование очага воспаления мягких тканей лица или дна полости рта</t>
  </si>
  <si>
    <t>A16.07.016</t>
  </si>
  <si>
    <t>Цистотомия или цистэктомия</t>
  </si>
  <si>
    <t>A16.07.024</t>
  </si>
  <si>
    <t>Операция удаления ретинированного, дистопированного или сверхкомплектного зуба</t>
  </si>
  <si>
    <t>A16.07.026</t>
  </si>
  <si>
    <t xml:space="preserve">Гингивэктомия </t>
  </si>
  <si>
    <t>A16.07.038</t>
  </si>
  <si>
    <t>A16.07.040</t>
  </si>
  <si>
    <t>Лоскутная операция в полости рта</t>
  </si>
  <si>
    <t>A16.07.042</t>
  </si>
  <si>
    <t>Пластика уздечки верхней губы</t>
  </si>
  <si>
    <t>A16.07.043</t>
  </si>
  <si>
    <t>Пластика уздечки нижней губы</t>
  </si>
  <si>
    <t>A16.07.044</t>
  </si>
  <si>
    <t>Пластика уздечки языка</t>
  </si>
  <si>
    <t>A16.07.096</t>
  </si>
  <si>
    <t>Пластика перфорации верхнечелюстной пазухи</t>
  </si>
  <si>
    <t>A16.07.058</t>
  </si>
  <si>
    <t>Лечение перикоронита (промывание, рассечение и/или иссечение капюшона)</t>
  </si>
  <si>
    <t>A16.07.059</t>
  </si>
  <si>
    <t>Гемисекция зуба</t>
  </si>
  <si>
    <t>A16.22.012</t>
  </si>
  <si>
    <t>Удаление камней из протоков слюнных желез</t>
  </si>
  <si>
    <t>A11.07.025</t>
  </si>
  <si>
    <t>Промывание протока слюнной железы</t>
  </si>
  <si>
    <t>A16.30.064</t>
  </si>
  <si>
    <t>Иссечение свища мягких тканей</t>
  </si>
  <si>
    <t>B01.063.001</t>
  </si>
  <si>
    <t>Прием (осмотр, консультация) врача-ортодонта первичный</t>
  </si>
  <si>
    <t>B01.063.002</t>
  </si>
  <si>
    <t>Прием (осмотр, консультация) врача-ортодонта повторный</t>
  </si>
  <si>
    <t>B04.063.001</t>
  </si>
  <si>
    <t>Диспансерный прием (осмотр, консультация) врача-ортодонта</t>
  </si>
  <si>
    <t>A02.07.004</t>
  </si>
  <si>
    <t>Антропометрические исследования</t>
  </si>
  <si>
    <t>A02.07.006.001</t>
  </si>
  <si>
    <t>Определение вида смыкания зубных рядов с помощью лицевой дуги</t>
  </si>
  <si>
    <t>A02.07.010</t>
  </si>
  <si>
    <t>Исследование на диагностических моделях челюстей</t>
  </si>
  <si>
    <t>A02.07.010.001</t>
  </si>
  <si>
    <t>Снятие оттиска с одной челюсти</t>
  </si>
  <si>
    <t>A16.07.028</t>
  </si>
  <si>
    <t>Ортодонтическая коррекция</t>
  </si>
  <si>
    <t>A16.07.025.002</t>
  </si>
  <si>
    <t>Полирование ортодонтической конструкции</t>
  </si>
  <si>
    <t>A16.07.053.002</t>
  </si>
  <si>
    <t>Распил ортодонтического аппарата через винт</t>
  </si>
  <si>
    <t>Коррекция съемного ортодонического аппарата</t>
  </si>
  <si>
    <t>Починка перелома базиса самотвердеющей пластмассой</t>
  </si>
  <si>
    <t>Изготовление контрольной модели</t>
  </si>
  <si>
    <t>Изготовление дуги вестибулярной</t>
  </si>
  <si>
    <t>Изготовление дуги вестибулярной с дополнительными изгибами</t>
  </si>
  <si>
    <t>Изготовление кольца ортодонтического</t>
  </si>
  <si>
    <t>Изготовление коронки ортодонтической</t>
  </si>
  <si>
    <t>Изготовление пластинки с заслоном для языка (без кламмеров)</t>
  </si>
  <si>
    <t>Изготовление пластинки с окклюзионными накладками</t>
  </si>
  <si>
    <t>ФУНКЦИОНАЛЬНАЯ ДИАГНОСТИКА</t>
  </si>
  <si>
    <t>АУДИОЛОГИЧЕСКИЙ СКРИНИНГ</t>
  </si>
  <si>
    <t>Анестезиологическое пособие (включая раннее послеоперационное ведение)</t>
  </si>
  <si>
    <t>с уточнением</t>
  </si>
  <si>
    <t>ИХЛ-метод</t>
  </si>
  <si>
    <t>ОБЩЕПРОФИЛЬНЫЕ</t>
  </si>
  <si>
    <t>ТЕРАПЕВТИЧЕСКАЯ СТОМАТОЛОГИЯ</t>
  </si>
  <si>
    <t>ХИРУРГИЧЕСКАЯ СТОМАТОЛОГИЯ</t>
  </si>
  <si>
    <t>ОРТОДОНТИЯ</t>
  </si>
  <si>
    <t>Медицинская помощь в условиях дневных стационаров</t>
  </si>
  <si>
    <t>Специали-зированная</t>
  </si>
  <si>
    <t>Отделение реабилитации при АПУ</t>
  </si>
  <si>
    <t>Центр реабилитации при АПУ</t>
  </si>
  <si>
    <t>Профиль КСГ</t>
  </si>
  <si>
    <t>A06.03.002</t>
  </si>
  <si>
    <t>0400000</t>
  </si>
  <si>
    <t>0500000</t>
  </si>
  <si>
    <t>5000000</t>
  </si>
  <si>
    <t>0600000</t>
  </si>
  <si>
    <t>0100000</t>
  </si>
  <si>
    <t>0300000</t>
  </si>
  <si>
    <t>0700000</t>
  </si>
  <si>
    <t>1200000</t>
  </si>
  <si>
    <t>1300000</t>
  </si>
  <si>
    <t>1400000</t>
  </si>
  <si>
    <t>0200000</t>
  </si>
  <si>
    <t>0900000</t>
  </si>
  <si>
    <t>2100000</t>
  </si>
  <si>
    <t>Мужчины</t>
  </si>
  <si>
    <t>Женщины</t>
  </si>
  <si>
    <t>ДИСПАНСЕРИЗАЦИЯ ВЗРОСЛОГО НАСЕЛЕНИЯ, II ЭТАП</t>
  </si>
  <si>
    <t>B04.070.003</t>
  </si>
  <si>
    <t>B04.070.005</t>
  </si>
  <si>
    <t>Групповое профилактическое консультирование по коррекции факторов риска развития неинфекционных заболеваний</t>
  </si>
  <si>
    <t xml:space="preserve">Раздел II. Простые медицинские услуги </t>
  </si>
  <si>
    <t>B04.070.002</t>
  </si>
  <si>
    <t>A03.19.002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</si>
  <si>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</t>
  </si>
  <si>
    <t>A07.01.004</t>
  </si>
  <si>
    <t>Дистанционная гамма-терапия при новообразованиях кожи</t>
  </si>
  <si>
    <t>A07.03.002.002</t>
  </si>
  <si>
    <t>Дистанционная гамма-терапия при поражении костей</t>
  </si>
  <si>
    <t>A07.06.002.002</t>
  </si>
  <si>
    <t>Дистанционная гамма-терапия при поражении лимфатических узлов</t>
  </si>
  <si>
    <t>A07.07.001.002</t>
  </si>
  <si>
    <t>Дистанционная гамма-терапия при опухолях полости рта</t>
  </si>
  <si>
    <t>A07.07.003.002</t>
  </si>
  <si>
    <t>Дистанционная гамма-терапия при опухолях языка</t>
  </si>
  <si>
    <t>A07.08.001.002</t>
  </si>
  <si>
    <t>Дистанционная гамма-терапия опухолей верхних дыхательных путей</t>
  </si>
  <si>
    <t>A07.09.001.002</t>
  </si>
  <si>
    <t>Дистанционная гамма-терапия опухолей нижних дыхательных путей</t>
  </si>
  <si>
    <t>A07.11.001.002</t>
  </si>
  <si>
    <t>Дистанционная гамма-терапия при опухолях средостения</t>
  </si>
  <si>
    <t>A07.14.001.002</t>
  </si>
  <si>
    <t>Дистанционная гамма-терапия при поражении печени и желчевыводящих путей</t>
  </si>
  <si>
    <t>A07.16.001.002</t>
  </si>
  <si>
    <t>Дистанционная гамма-терапия опухолей пищевода, желудка, двенадцатиперстной кишки</t>
  </si>
  <si>
    <t>A07.19.001.002</t>
  </si>
  <si>
    <t>Дистанционная гамма-терапия опухолей сигмовидной и прямой кишки</t>
  </si>
  <si>
    <t>A07.20.001.002</t>
  </si>
  <si>
    <t>Дистанционная гамма-терапия опухолей молочной железы</t>
  </si>
  <si>
    <t>A07.20.003.002</t>
  </si>
  <si>
    <t>Дистанционная гамма-терапия опухолей женских половых органов</t>
  </si>
  <si>
    <t>A07.21.001.002</t>
  </si>
  <si>
    <t>Дистанционная гамма-терапия опухолей мужских половых органов</t>
  </si>
  <si>
    <t>A07.22.001.002</t>
  </si>
  <si>
    <t>Дистанционная гамма-терапия опухолей желез внутренней секреции</t>
  </si>
  <si>
    <t>A07.23.001.002</t>
  </si>
  <si>
    <t>Дистанционная гамма-терапия при поражении центральной нервной системы и головного мозга</t>
  </si>
  <si>
    <t>A07.28.001.002</t>
  </si>
  <si>
    <t>Дистанционная гамма-терапия опухолей почки и мочевыделительной системы</t>
  </si>
  <si>
    <t>A07.30.025.002</t>
  </si>
  <si>
    <t>Дистанционная гамма-терапия при поражении мягких тканей</t>
  </si>
  <si>
    <t>B04.065.006</t>
  </si>
  <si>
    <t>Соматические заболевания, осложненные старческой астенией</t>
  </si>
  <si>
    <t>Прерванные случаи лечения</t>
  </si>
  <si>
    <t>К</t>
  </si>
  <si>
    <t>К*</t>
  </si>
  <si>
    <t>К - признак КСГ, которая включает случаи лечения, для которых длительность 3 дня и менее является оптимальным сроком лечения</t>
  </si>
  <si>
    <t>B01.070.006</t>
  </si>
  <si>
    <t>г. Апатиты</t>
  </si>
  <si>
    <t>г. Кировск</t>
  </si>
  <si>
    <t>Терский район</t>
  </si>
  <si>
    <t>Кольский район</t>
  </si>
  <si>
    <t>ЗАТО Видяево</t>
  </si>
  <si>
    <t>г. Мончегорск</t>
  </si>
  <si>
    <t>Ковдорский район</t>
  </si>
  <si>
    <t>г. Оленегорск</t>
  </si>
  <si>
    <t>г. Мурманск</t>
  </si>
  <si>
    <r>
      <t>З</t>
    </r>
    <r>
      <rPr>
        <sz val="14"/>
        <color theme="1"/>
        <rFont val="Cambria"/>
        <family val="1"/>
        <charset val="204"/>
        <scheme val="major"/>
      </rPr>
      <t>АТО г. Североморск</t>
    </r>
  </si>
  <si>
    <t>Печенгский район</t>
  </si>
  <si>
    <t>ЗАТО Александровск, г. Снежногорск</t>
  </si>
  <si>
    <t>ЗАТО Александровск, г. Полярный</t>
  </si>
  <si>
    <t>ЗАТО Александровск, г. Гаджиево</t>
  </si>
  <si>
    <t>ЗАТО г. Заозерск</t>
  </si>
  <si>
    <t>ЗАТО г. Островной</t>
  </si>
  <si>
    <t>Медико-генетический центр (консультация)</t>
  </si>
  <si>
    <t>×</t>
  </si>
  <si>
    <t>Общая врачебная практика (семейная медицина)</t>
  </si>
  <si>
    <t>Индивидуальное краткое профилактическое консультирование по коррекции факторов риска развития неинфекционных заболеваний</t>
  </si>
  <si>
    <t>Отделение, оказывающее ВМП</t>
  </si>
  <si>
    <t>3.2.6.</t>
  </si>
  <si>
    <t>Нарушение по вине медицинской организации преемственности в оказании медицинской помощи (в том числе несвоевременный перевод пациента в медицинскую организацию более высокого уровня), приведшее к удлинению сроков оказания медицинской помощи и (или) ухудшению состояния здоровья застрахованного лица.</t>
  </si>
  <si>
    <t>3.9.</t>
  </si>
  <si>
    <t>3.11.</t>
  </si>
  <si>
    <t>Нарушения, связанные с необоснованным применением тарифа на оплату медицинской помощи, в том числе:</t>
  </si>
  <si>
    <t>B01.007.001</t>
  </si>
  <si>
    <t>B01.007.002</t>
  </si>
  <si>
    <t>A04.10.002.004</t>
  </si>
  <si>
    <t>Эхокардиография с физической нагрузкой</t>
  </si>
  <si>
    <t>ЧУЗ "ПК РЖД" г.Мурманск</t>
  </si>
  <si>
    <t>Негосударственные медицинские организации:</t>
  </si>
  <si>
    <t>6.1</t>
  </si>
  <si>
    <t>Структурное подразделение, которое может оказывать услугу:</t>
  </si>
  <si>
    <t>ds08.002</t>
  </si>
  <si>
    <t>ds08.003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</si>
  <si>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</si>
  <si>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</si>
  <si>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</si>
  <si>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ds19.033</t>
  </si>
  <si>
    <t>st08.002</t>
  </si>
  <si>
    <t>st08.003</t>
  </si>
  <si>
    <t>st15.018</t>
  </si>
  <si>
    <t>st15.019</t>
  </si>
  <si>
    <t>Эпилепсия (уровень 3)</t>
  </si>
  <si>
    <t>st15.020</t>
  </si>
  <si>
    <t>Эпилепсия (уровень 4)</t>
  </si>
  <si>
    <t>Отделение (кабинет) неотложной медицинской помощи</t>
  </si>
  <si>
    <t xml:space="preserve">Педиатрия                                          </t>
  </si>
  <si>
    <t>Приём врача-педиатра первичный</t>
  </si>
  <si>
    <t xml:space="preserve">Общая врачебная практика (семейная медицина)       </t>
  </si>
  <si>
    <t>Приём врача общей практики первичный</t>
  </si>
  <si>
    <t xml:space="preserve">Терапия                                            </t>
  </si>
  <si>
    <t xml:space="preserve">Приём врача-терапевта первичный </t>
  </si>
  <si>
    <t>Приём врача-педиатра участкового первичный</t>
  </si>
  <si>
    <t xml:space="preserve">Приём врача-терапевта участкового первичный </t>
  </si>
  <si>
    <t xml:space="preserve">Эндокринология                                     </t>
  </si>
  <si>
    <t xml:space="preserve">Приём врача-эндокринолога первичный </t>
  </si>
  <si>
    <t xml:space="preserve">Кардиология                                        </t>
  </si>
  <si>
    <t xml:space="preserve">Приём врача-кардиолога первичный </t>
  </si>
  <si>
    <t xml:space="preserve">Хирургия                                           </t>
  </si>
  <si>
    <t xml:space="preserve">Приём врача-хирурга первичный </t>
  </si>
  <si>
    <t xml:space="preserve">Урология                                           </t>
  </si>
  <si>
    <t xml:space="preserve">Приём врача-уролога первичный </t>
  </si>
  <si>
    <t xml:space="preserve">Онкология                                          </t>
  </si>
  <si>
    <t xml:space="preserve">Приём врача-онколога первичный </t>
  </si>
  <si>
    <t xml:space="preserve">Гастроэнтерология                                  </t>
  </si>
  <si>
    <t xml:space="preserve">Приём врача-гастроэнтеролога первичный </t>
  </si>
  <si>
    <t xml:space="preserve">Дерматовенерология                                 </t>
  </si>
  <si>
    <t xml:space="preserve">Приём врача-дерматовенеролога первичный </t>
  </si>
  <si>
    <t xml:space="preserve">Инфекционные болезни                               </t>
  </si>
  <si>
    <t xml:space="preserve">Приём врача-инфекциониста первичный </t>
  </si>
  <si>
    <t xml:space="preserve">Неврология                                         </t>
  </si>
  <si>
    <t xml:space="preserve">Приём врача-невролога первичный </t>
  </si>
  <si>
    <t xml:space="preserve">Нефрология                                         </t>
  </si>
  <si>
    <t xml:space="preserve">Приём врача-нефролога первичный </t>
  </si>
  <si>
    <t xml:space="preserve">Оториноларингология                                </t>
  </si>
  <si>
    <t xml:space="preserve">Приём врача-оториноларинголога первичный </t>
  </si>
  <si>
    <t xml:space="preserve">Офтальмология                                      </t>
  </si>
  <si>
    <t>Приём врача-офтальмолога первичный</t>
  </si>
  <si>
    <t xml:space="preserve">Пульмонология                                      </t>
  </si>
  <si>
    <t xml:space="preserve">Приём врача-пульмонолога первичный </t>
  </si>
  <si>
    <t xml:space="preserve">Ревматология                                       </t>
  </si>
  <si>
    <t xml:space="preserve">Приём врача-ревматолога первичный </t>
  </si>
  <si>
    <t xml:space="preserve">Травматология и ортопедия                          </t>
  </si>
  <si>
    <t xml:space="preserve">Приём врача-травматолога-ортопеда первичный </t>
  </si>
  <si>
    <t xml:space="preserve">Детская эндокринология                             </t>
  </si>
  <si>
    <t xml:space="preserve">Приём врача-детского эндокринолога первичный </t>
  </si>
  <si>
    <t xml:space="preserve">Детская кардиология                                </t>
  </si>
  <si>
    <t>Приём врача-детского кардиолога первичный</t>
  </si>
  <si>
    <t xml:space="preserve">Детская хирургия                                   </t>
  </si>
  <si>
    <t xml:space="preserve">Приём врача-детского хирурга первичный </t>
  </si>
  <si>
    <t xml:space="preserve">Детская урология-андрология                        </t>
  </si>
  <si>
    <t xml:space="preserve">Приём врача-детского уролога-андролога первичный </t>
  </si>
  <si>
    <t xml:space="preserve">Детская онкология                                  </t>
  </si>
  <si>
    <t xml:space="preserve">Приём врача-детского онколога первичный </t>
  </si>
  <si>
    <t>Травматологический пункт</t>
  </si>
  <si>
    <t xml:space="preserve">B01.047.007 </t>
  </si>
  <si>
    <t xml:space="preserve">Приём врача приёмного отделения первичный </t>
  </si>
  <si>
    <t xml:space="preserve">Акушерство и гинекология                           </t>
  </si>
  <si>
    <t xml:space="preserve">Нейрохирургия                                      </t>
  </si>
  <si>
    <t xml:space="preserve">Сердечно-сосудистая хирургия                       </t>
  </si>
  <si>
    <t xml:space="preserve">Торакальная хирургия                               </t>
  </si>
  <si>
    <t xml:space="preserve">Челюстно-лицевая хирургия                          </t>
  </si>
  <si>
    <t>I</t>
  </si>
  <si>
    <t>II</t>
  </si>
  <si>
    <t>III</t>
  </si>
  <si>
    <t>Услуга A25.30.036.003 "Назначение ферментных фибринолитических лекарственных препаратов для внутриартериального введения при инсульте"</t>
  </si>
  <si>
    <r>
      <t>№ группы ВМП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</si>
  <si>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Раздел ТПОМС</t>
    </r>
    <r>
      <rPr>
        <vertAlign val="superscript"/>
        <sz val="12"/>
        <rFont val="Cambria"/>
        <family val="1"/>
        <charset val="204"/>
        <scheme val="major"/>
      </rPr>
      <t>2</t>
    </r>
  </si>
  <si>
    <r>
      <t>Тариф 
на 1 случай
(Т</t>
    </r>
    <r>
      <rPr>
        <vertAlign val="subscript"/>
        <sz val="12"/>
        <rFont val="Cambria"/>
        <family val="1"/>
        <charset val="204"/>
        <scheme val="major"/>
      </rPr>
      <t>ВМП</t>
    </r>
    <r>
      <rPr>
        <sz val="12"/>
        <rFont val="Cambria"/>
        <family val="1"/>
        <charset val="204"/>
        <scheme val="major"/>
      </rPr>
      <t>)</t>
    </r>
  </si>
  <si>
    <t>Район / 
городской округ</t>
  </si>
  <si>
    <t>Ловозерский р-н</t>
  </si>
  <si>
    <t>Печенгский р-н</t>
  </si>
  <si>
    <t>п. Корзуново</t>
  </si>
  <si>
    <t>н.п. Титан</t>
  </si>
  <si>
    <t>н.п. Коашва</t>
  </si>
  <si>
    <t>ж.-д. ст. Лопарская</t>
  </si>
  <si>
    <t>с. Ура-Губа</t>
  </si>
  <si>
    <t>с. Териберка</t>
  </si>
  <si>
    <t>н.п. Шонгуй</t>
  </si>
  <si>
    <t>с. Минькино</t>
  </si>
  <si>
    <t>н.п. Мишуково</t>
  </si>
  <si>
    <t>н.п. Килпъявр</t>
  </si>
  <si>
    <t>Кандалакшский р-н</t>
  </si>
  <si>
    <t xml:space="preserve">н.п. Белое море </t>
  </si>
  <si>
    <t>н.п. Лесозаводский</t>
  </si>
  <si>
    <t xml:space="preserve">с. Лувеньга </t>
  </si>
  <si>
    <t>н.п. Зареченск</t>
  </si>
  <si>
    <t>Терский р-н</t>
  </si>
  <si>
    <t>с. Варзуга</t>
  </si>
  <si>
    <t xml:space="preserve">с. Чаваньга </t>
  </si>
  <si>
    <t xml:space="preserve">с. Чапома </t>
  </si>
  <si>
    <t>Ковдорский р-н</t>
  </si>
  <si>
    <t>н.п. Лейпи</t>
  </si>
  <si>
    <t xml:space="preserve">Численность застрахованного прикреплённого населения </t>
  </si>
  <si>
    <t>Населенный пункт</t>
  </si>
  <si>
    <t>ЗАТО г. Североморск</t>
  </si>
  <si>
    <t>Поликлиника</t>
  </si>
  <si>
    <t>с. Ловозеро</t>
  </si>
  <si>
    <t xml:space="preserve">Поликлиника </t>
  </si>
  <si>
    <t>пгт. Заполярный</t>
  </si>
  <si>
    <t>пгт. Никель</t>
  </si>
  <si>
    <t>Амбулатория</t>
  </si>
  <si>
    <t>пгт. Печенга</t>
  </si>
  <si>
    <t>г. Североморск</t>
  </si>
  <si>
    <t>н.п. Североморск-3</t>
  </si>
  <si>
    <t>г. Кола</t>
  </si>
  <si>
    <t>п.г.т. Мурмаши</t>
  </si>
  <si>
    <t>н.п. Видяево</t>
  </si>
  <si>
    <t>п.г.т. Молочный</t>
  </si>
  <si>
    <t>п.г.т. Кильдинстрой</t>
  </si>
  <si>
    <t>н.п. Междуречье</t>
  </si>
  <si>
    <t>н.п. Зверосовхоз</t>
  </si>
  <si>
    <t>с. Тулома</t>
  </si>
  <si>
    <t>н.п. Пушной</t>
  </si>
  <si>
    <t>п.г.т. Верхнетуломский</t>
  </si>
  <si>
    <t>п.г.т. Туманный</t>
  </si>
  <si>
    <t>г. Кандалакша</t>
  </si>
  <si>
    <t>п. Нивский</t>
  </si>
  <si>
    <t>с. Алакуртти</t>
  </si>
  <si>
    <t>п.г.т. Зеленоборский</t>
  </si>
  <si>
    <t xml:space="preserve">п.г.т. Умба </t>
  </si>
  <si>
    <t>Мончегорский р-н</t>
  </si>
  <si>
    <t>г. Ковдор</t>
  </si>
  <si>
    <t>н.п. Высокий</t>
  </si>
  <si>
    <t>н.п. Оленья губа</t>
  </si>
  <si>
    <t>г. Полярные зори</t>
  </si>
  <si>
    <t>н.п. Африканда</t>
  </si>
  <si>
    <t>н.п. Зашеек</t>
  </si>
  <si>
    <t>Оленегорск-2 (п.Рамозеро)</t>
  </si>
  <si>
    <t>I - до 2 тысяч</t>
  </si>
  <si>
    <t>II - от 2 до 5 тысяч</t>
  </si>
  <si>
    <t>III - от 5 до 10 тысяч</t>
  </si>
  <si>
    <t>IV - от 10 до 20 тысяч</t>
  </si>
  <si>
    <t>Группа, 
к которой относится структурное подразделение</t>
  </si>
  <si>
    <t>Местонахождение структурного подразделения</t>
  </si>
  <si>
    <t>п. Сафоново</t>
  </si>
  <si>
    <t>п. Щукозеро</t>
  </si>
  <si>
    <t>г. Заозерск</t>
  </si>
  <si>
    <t>ЗАТО Александровск</t>
  </si>
  <si>
    <t>г. Гаджиево</t>
  </si>
  <si>
    <t>г. Полярный</t>
  </si>
  <si>
    <t>г. Островной</t>
  </si>
  <si>
    <t xml:space="preserve">Период оказания медицинской помощи </t>
  </si>
  <si>
    <t xml:space="preserve">Период участия 
в ТПОМС </t>
  </si>
  <si>
    <t>Дополнительный классификационный критерий</t>
  </si>
  <si>
    <t>000</t>
  </si>
  <si>
    <t>Ректороманоскопия</t>
  </si>
  <si>
    <t>A05.03.004.001</t>
  </si>
  <si>
    <t>0405000</t>
  </si>
  <si>
    <t>МРТ верхней конечности</t>
  </si>
  <si>
    <t>МРТ глазницы</t>
  </si>
  <si>
    <t>МРТ головного мозга</t>
  </si>
  <si>
    <t>МРТ органов грудной клетки</t>
  </si>
  <si>
    <t xml:space="preserve">МРТ мягких тканей </t>
  </si>
  <si>
    <t>МРТ нижней конечности</t>
  </si>
  <si>
    <t>МРТ позвоночника (один отдел)</t>
  </si>
  <si>
    <t>МРТ суставов (один сустав)</t>
  </si>
  <si>
    <t xml:space="preserve">МРТ органов малого таза </t>
  </si>
  <si>
    <t xml:space="preserve">МРТ шеи </t>
  </si>
  <si>
    <t>МРТ верхней конечности с внутривенным контрастированием</t>
  </si>
  <si>
    <t xml:space="preserve">МРТ головного мозга с контрастированием </t>
  </si>
  <si>
    <t xml:space="preserve">МРТ мягких тканей с контрастированием </t>
  </si>
  <si>
    <t>МРТ нижней конечности с внутривенным контрастированием</t>
  </si>
  <si>
    <t xml:space="preserve">МРТ позвоночника с контрастированием (один отдел) </t>
  </si>
  <si>
    <t>МРТ органов малого таза с внутривенным контрастированием</t>
  </si>
  <si>
    <t>МРТ суставов (один сустав) с контрастированием</t>
  </si>
  <si>
    <t>МРТ головного мозга с контрастированием топометрическая</t>
  </si>
  <si>
    <t>МРТ шеи с внутривенным контрастированием</t>
  </si>
  <si>
    <t>МРТ лицевого отдела черепа с внутривенным контрастированием</t>
  </si>
  <si>
    <t xml:space="preserve">МРТ лицевого отдела черепа </t>
  </si>
  <si>
    <t>МРТ с контрастированием</t>
  </si>
  <si>
    <t>0407000</t>
  </si>
  <si>
    <t>КТ верхней конечности</t>
  </si>
  <si>
    <t xml:space="preserve">КТ височной кости </t>
  </si>
  <si>
    <t>КТ глазницы</t>
  </si>
  <si>
    <t>КТ нижней конечности</t>
  </si>
  <si>
    <t>КТ позвоночника (один отдел)</t>
  </si>
  <si>
    <t>КТ придаточных пазух носа, гортани</t>
  </si>
  <si>
    <t>Спиральная КТ органов таза у мужчин</t>
  </si>
  <si>
    <t xml:space="preserve">КТ лицевого отдела черепа </t>
  </si>
  <si>
    <t>Спиральная КТ шеи</t>
  </si>
  <si>
    <t>КТ органов грудной полости с внутривенным болюсным контрастированием</t>
  </si>
  <si>
    <t>КТ нижней конечности с внутривенным болюсным контрастированием</t>
  </si>
  <si>
    <t xml:space="preserve">Спиральная КТ органов таза у мужчин с внутривенным болюсным контрастированием </t>
  </si>
  <si>
    <t>КТ лицевого отдела черепа с внутривенным болюсным контрастированием</t>
  </si>
  <si>
    <t>КТ шеи с внутривенным болюсным контрастированием</t>
  </si>
  <si>
    <t>КТ органов таза у мужчин с контрастированием</t>
  </si>
  <si>
    <t xml:space="preserve">КТ органов брюшной полости и забрюшинного пространства с внутривенным болюсным контрастированием </t>
  </si>
  <si>
    <t>510</t>
  </si>
  <si>
    <t>ПЦР-метод</t>
  </si>
  <si>
    <t xml:space="preserve">Тарифы на простые медицинские услуги </t>
  </si>
  <si>
    <t>9000000</t>
  </si>
  <si>
    <t>B03.001.003</t>
  </si>
  <si>
    <t>Комплекс исследований для оценки функционального состояния плода</t>
  </si>
  <si>
    <t>A18.05.004.001</t>
  </si>
  <si>
    <t>скрининг I триместра</t>
  </si>
  <si>
    <t>0190000</t>
  </si>
  <si>
    <t>УЗИ сердечно-сосудистой системы</t>
  </si>
  <si>
    <t>Ультразвуковое исследование предстательной железы</t>
  </si>
  <si>
    <t>Бронхо-альвеолярный лаваж</t>
  </si>
  <si>
    <t>Микроскопия крови на обнаружение LE-клеток</t>
  </si>
  <si>
    <t xml:space="preserve">Микроскопическое исследование соскоба с кожи на грибы (дрожжевые, плесневые, дерматомицеты)                                                                                                                                                                                                    </t>
  </si>
  <si>
    <t>A26.09.021</t>
  </si>
  <si>
    <t>Микроскопическое исследование мокроты на грибы (дрожжевые и мицелиальные)</t>
  </si>
  <si>
    <t>A26.01.011</t>
  </si>
  <si>
    <t>Микроскопическое исследование волос на дерматомицеты</t>
  </si>
  <si>
    <t>A26.01.033</t>
  </si>
  <si>
    <t>Микроскопическое исследование ногтевых пластинок на грибы (дрожжевые, плесневые, дерматомицеты)</t>
  </si>
  <si>
    <t>A12.21.001</t>
  </si>
  <si>
    <t xml:space="preserve">Спермограмма                                                                                                                                                                                                                      </t>
  </si>
  <si>
    <t>Тест с ядом гадюки Рассела или тайпана</t>
  </si>
  <si>
    <t>A12.30.014</t>
  </si>
  <si>
    <t>Определение международного нормализованного отношения (МНО)</t>
  </si>
  <si>
    <t>A12.05.039</t>
  </si>
  <si>
    <t>Активированное частичное тромбопластиновое время</t>
  </si>
  <si>
    <t>B03.040.001</t>
  </si>
  <si>
    <t>Комплекс исследований для диагностики системной красной волчанки</t>
  </si>
  <si>
    <t xml:space="preserve">Определение концентрации Д-димера в крови                                                                                                                                                                                                                                        </t>
  </si>
  <si>
    <t>A09.05.189</t>
  </si>
  <si>
    <t>Определение активности фактора VII в сыворотке крови</t>
  </si>
  <si>
    <t>A09.05.220</t>
  </si>
  <si>
    <t>Исследование уровня антигена фактора Виллебранда</t>
  </si>
  <si>
    <t>A09.05.285</t>
  </si>
  <si>
    <t>Исследование активности и свойств фактора Виллебранда в крови</t>
  </si>
  <si>
    <t>Исследование уровня свободного тироксина (СТ4) сыворотки крови</t>
  </si>
  <si>
    <t>Исследование уровня тиреотропного гормона (ТТГ) в крови</t>
  </si>
  <si>
    <t>Определение основных групп по системе AB0</t>
  </si>
  <si>
    <t xml:space="preserve">Определение содержания антител к антигенам ядра клетки и ДНК        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</si>
  <si>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тироглобулину в сыворотке крови   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</si>
  <si>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антигенам мышечной ткани в крови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</si>
  <si>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антигенам желудка в крови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</si>
  <si>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антигенам эритроцитов в сыворотке крови</t>
  </si>
  <si>
    <t>Определение содержания антител к антигенам спермальной жидкости в плазме крови</t>
  </si>
  <si>
    <t xml:space="preserve">Определение содержания антител к кардиолипину в крови      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</si>
  <si>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фосфолипидам в крови</t>
  </si>
  <si>
    <t>Определение содержания антител к антигенам митохондрий в крови</t>
  </si>
  <si>
    <t xml:space="preserve">Определение содержания антител к антигенам микросом в крови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</si>
  <si>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антигенам групп крови</t>
  </si>
  <si>
    <t xml:space="preserve">Определение содержания антител к тиреопероксидазе в крови    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</si>
  <si>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рецептору тиреотропного гормона (ТТГ) в крови</t>
  </si>
  <si>
    <t>Определением чувствительности лейкоцитов крови к иммуномодуляторам</t>
  </si>
  <si>
    <t>A09.05.061</t>
  </si>
  <si>
    <t>Исследование уровня свободного трийодтиронина (СТ3) в крови</t>
  </si>
  <si>
    <t>A09.05.135</t>
  </si>
  <si>
    <t>Исследование уровня общего кортизола в крови</t>
  </si>
  <si>
    <t>A09.05.097</t>
  </si>
  <si>
    <t>Исследование уровня тироксин-связывающего глобулина в крови</t>
  </si>
  <si>
    <t>A09.05.219</t>
  </si>
  <si>
    <t>Исследование уровня белка S-100 в сыворотке крови</t>
  </si>
  <si>
    <t>A12.06.056</t>
  </si>
  <si>
    <t>Определение содержания антител к тканевой трансглютаминазе в крови</t>
  </si>
  <si>
    <t>A12.06.062</t>
  </si>
  <si>
    <t>Определение содержания антител к цитруллинированному виментину в крови</t>
  </si>
  <si>
    <t>A12.06.061</t>
  </si>
  <si>
    <t>Определение содержания антител к экстрагируемым ядерным антигенам в крови</t>
  </si>
  <si>
    <t>Определение содержания антител к цитоплазме нейтрофилов в крови</t>
  </si>
  <si>
    <t>A12.05.009</t>
  </si>
  <si>
    <t>Прямой антиглобулиновый тест (прямая проба Кумбса)</t>
  </si>
  <si>
    <t>Исследование уровня оксигемоглобина в крови</t>
  </si>
  <si>
    <t>Исследование уровня простатспецифического антигена общего в крови</t>
  </si>
  <si>
    <t>A09.05.130.001</t>
  </si>
  <si>
    <t>Исследование уровня простатспецифического антигена свободного в крови</t>
  </si>
  <si>
    <t>A09.05.300</t>
  </si>
  <si>
    <t>Определение секреторного белка эпидидимиса человека 4 (HE4) в крови</t>
  </si>
  <si>
    <t>A09.05.246</t>
  </si>
  <si>
    <t>Исследование уровня нейронспецифической енолазы в крови</t>
  </si>
  <si>
    <t>Цитологическое исследование микропрепарата кожи</t>
  </si>
  <si>
    <t>Цитологическое исследование микропрепарата тканей матки</t>
  </si>
  <si>
    <t>Цитологическое исследование микропрепарата тканей молочной железы</t>
  </si>
  <si>
    <t>Иммуноцитохимическое исследование с моноклональными антителами материала из различных тканей и органов для выявления метастазов опухоли (онкомаркеры-цитокератины, пт23, SCC, РЭА и другие)</t>
  </si>
  <si>
    <t>комплексная услуга</t>
  </si>
  <si>
    <t>990</t>
  </si>
  <si>
    <t>с применением мобильной установки</t>
  </si>
  <si>
    <t>502</t>
  </si>
  <si>
    <t>508</t>
  </si>
  <si>
    <t>505</t>
  </si>
  <si>
    <t>503</t>
  </si>
  <si>
    <t>без уточнений</t>
  </si>
  <si>
    <t>504</t>
  </si>
  <si>
    <t>506</t>
  </si>
  <si>
    <t>507</t>
  </si>
  <si>
    <t>991</t>
  </si>
  <si>
    <t>количественный метод</t>
  </si>
  <si>
    <t>качественный метод</t>
  </si>
  <si>
    <t>511</t>
  </si>
  <si>
    <t>ПЦР-метод (количественный)</t>
  </si>
  <si>
    <t>Исследования на TORCH-инфекции, наличие респираторных и кишечных инфекций, при онкогематологических заболеваниях</t>
  </si>
  <si>
    <t>Раздел III. Простые медицинские услуги, 
подлежащие оплате в рамках централизованных взаиморасчётов между медицинскими организациями</t>
  </si>
  <si>
    <t>1 месяц</t>
  </si>
  <si>
    <t>2 месяца</t>
  </si>
  <si>
    <t>3 месяца</t>
  </si>
  <si>
    <t>4 месяца</t>
  </si>
  <si>
    <t>новорожденный</t>
  </si>
  <si>
    <t>5 месяцев</t>
  </si>
  <si>
    <t>6 месяцев</t>
  </si>
  <si>
    <t>7 месяцев</t>
  </si>
  <si>
    <t>8 месяцев</t>
  </si>
  <si>
    <t>9 месяцев</t>
  </si>
  <si>
    <t>10 месяцев</t>
  </si>
  <si>
    <t>11 месяцев</t>
  </si>
  <si>
    <t>1 год</t>
  </si>
  <si>
    <t>2 года</t>
  </si>
  <si>
    <t>3 года</t>
  </si>
  <si>
    <t>4 года</t>
  </si>
  <si>
    <t>5 лет</t>
  </si>
  <si>
    <t>6 лет</t>
  </si>
  <si>
    <t>7 лет</t>
  </si>
  <si>
    <t>8 лет</t>
  </si>
  <si>
    <t>9 лет</t>
  </si>
  <si>
    <t>10 лет</t>
  </si>
  <si>
    <t>11 лет</t>
  </si>
  <si>
    <t>12 лет</t>
  </si>
  <si>
    <t>13 лет</t>
  </si>
  <si>
    <t>14 лет</t>
  </si>
  <si>
    <t>15 лет</t>
  </si>
  <si>
    <t>16 лет</t>
  </si>
  <si>
    <t>17 лет</t>
  </si>
  <si>
    <t>Возраст</t>
  </si>
  <si>
    <t>18 лет</t>
  </si>
  <si>
    <t>19 лет</t>
  </si>
  <si>
    <t>20 лет</t>
  </si>
  <si>
    <t>21 год</t>
  </si>
  <si>
    <t>22 года</t>
  </si>
  <si>
    <t>23 года</t>
  </si>
  <si>
    <t>24 года</t>
  </si>
  <si>
    <t>25 лет</t>
  </si>
  <si>
    <t>26 лет</t>
  </si>
  <si>
    <t>27 лет</t>
  </si>
  <si>
    <t>28 лет</t>
  </si>
  <si>
    <t>29 лет</t>
  </si>
  <si>
    <t>30 лет</t>
  </si>
  <si>
    <t>31 год</t>
  </si>
  <si>
    <t>32 года</t>
  </si>
  <si>
    <t>33 года</t>
  </si>
  <si>
    <t>34 года</t>
  </si>
  <si>
    <t>35 лет</t>
  </si>
  <si>
    <t>36 лет</t>
  </si>
  <si>
    <t>37 лет</t>
  </si>
  <si>
    <t>38 лет</t>
  </si>
  <si>
    <t>39 лет</t>
  </si>
  <si>
    <t>40 лет</t>
  </si>
  <si>
    <t>41 год</t>
  </si>
  <si>
    <t>42 года</t>
  </si>
  <si>
    <t>43 года</t>
  </si>
  <si>
    <t>44 года</t>
  </si>
  <si>
    <t>45 лет</t>
  </si>
  <si>
    <t>46 лет</t>
  </si>
  <si>
    <t>47 лет</t>
  </si>
  <si>
    <t>48 лет</t>
  </si>
  <si>
    <t>49 лет</t>
  </si>
  <si>
    <t>50 лет</t>
  </si>
  <si>
    <t>51 год</t>
  </si>
  <si>
    <t>52 года</t>
  </si>
  <si>
    <t>53 года</t>
  </si>
  <si>
    <t>54 года</t>
  </si>
  <si>
    <t>55 лет</t>
  </si>
  <si>
    <t>56 лет</t>
  </si>
  <si>
    <t>57 лет</t>
  </si>
  <si>
    <t>58 лет</t>
  </si>
  <si>
    <t>59 лет</t>
  </si>
  <si>
    <t>60 лет</t>
  </si>
  <si>
    <t>65 лет</t>
  </si>
  <si>
    <t>66 лет</t>
  </si>
  <si>
    <t>67 лет</t>
  </si>
  <si>
    <t>68 лет</t>
  </si>
  <si>
    <t>69 лет</t>
  </si>
  <si>
    <t>70 лет</t>
  </si>
  <si>
    <t>62 года</t>
  </si>
  <si>
    <t>63 года</t>
  </si>
  <si>
    <t>75 лет</t>
  </si>
  <si>
    <t>76 лет</t>
  </si>
  <si>
    <t>77 лет</t>
  </si>
  <si>
    <t>78 лет</t>
  </si>
  <si>
    <t>64 года</t>
  </si>
  <si>
    <t>79 лет</t>
  </si>
  <si>
    <t>80 лет</t>
  </si>
  <si>
    <t>61 год</t>
  </si>
  <si>
    <t>71 год</t>
  </si>
  <si>
    <t>72 года</t>
  </si>
  <si>
    <t>73 года</t>
  </si>
  <si>
    <t>74 года</t>
  </si>
  <si>
    <t>81 год</t>
  </si>
  <si>
    <t>82 года</t>
  </si>
  <si>
    <t>83 года</t>
  </si>
  <si>
    <t>84 года</t>
  </si>
  <si>
    <t>85 лет</t>
  </si>
  <si>
    <t>86 лет</t>
  </si>
  <si>
    <t>88 лет</t>
  </si>
  <si>
    <t>89 лет</t>
  </si>
  <si>
    <t>87 лет</t>
  </si>
  <si>
    <t>90 лет</t>
  </si>
  <si>
    <t>91 год</t>
  </si>
  <si>
    <t>92 года</t>
  </si>
  <si>
    <t>93 года</t>
  </si>
  <si>
    <t>94 года</t>
  </si>
  <si>
    <t>95 лет</t>
  </si>
  <si>
    <t>96 лет</t>
  </si>
  <si>
    <t>97 лет</t>
  </si>
  <si>
    <t>99 лет</t>
  </si>
  <si>
    <t>98 лет</t>
  </si>
  <si>
    <t>Код структурного подразделения, которое может оказывать услугу</t>
  </si>
  <si>
    <t>Тариф на законченный случай с применением мобильного комплекса</t>
  </si>
  <si>
    <t>Код заболевания по МКБ-10</t>
  </si>
  <si>
    <t xml:space="preserve">Акушерство и гинекология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</si>
  <si>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Общая врачебная практика (семейная медицина)                                                                                                                                                                                                                  </t>
  </si>
  <si>
    <t xml:space="preserve">Детская кардиология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</si>
  <si>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Дерматовенерология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</si>
  <si>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онкология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</si>
  <si>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хирургия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</si>
  <si>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эндокринология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</si>
  <si>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Нефрология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</si>
  <si>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Педиатрия                                                                                                                                                                                                                                                     </t>
  </si>
  <si>
    <t>49</t>
  </si>
  <si>
    <t>Тарифы на посещение</t>
  </si>
  <si>
    <t xml:space="preserve">Аллергология и иммунология                         </t>
  </si>
  <si>
    <t xml:space="preserve">Гематология                                        </t>
  </si>
  <si>
    <t xml:space="preserve">Генетика                                           </t>
  </si>
  <si>
    <t xml:space="preserve">Колопроктология                                    </t>
  </si>
  <si>
    <t xml:space="preserve">Лечебная физкультура и спортивная медицина         </t>
  </si>
  <si>
    <t xml:space="preserve">Сурдология-оториноларингология                     </t>
  </si>
  <si>
    <t>Лечебная физкультура и спортивная медицина</t>
  </si>
  <si>
    <t xml:space="preserve">Радиология                                         </t>
  </si>
  <si>
    <t xml:space="preserve">Рефлексотерапия                                    </t>
  </si>
  <si>
    <t xml:space="preserve">Физиотерапия                                       </t>
  </si>
  <si>
    <t xml:space="preserve">Профпатология                                      </t>
  </si>
  <si>
    <t xml:space="preserve">Психиатрия                                         </t>
  </si>
  <si>
    <t xml:space="preserve">Психиатрия-наркология                              </t>
  </si>
  <si>
    <t xml:space="preserve">Фтизиатрия                                         </t>
  </si>
  <si>
    <t xml:space="preserve">Стоматология профилактическая                      </t>
  </si>
  <si>
    <t>15 месяцев</t>
  </si>
  <si>
    <t>18 месяцев</t>
  </si>
  <si>
    <t xml:space="preserve">Лечебное дело 
(средний медперсонал)                </t>
  </si>
  <si>
    <t xml:space="preserve">Стоматология детская                               </t>
  </si>
  <si>
    <t xml:space="preserve">Стоматология общей практики                        </t>
  </si>
  <si>
    <t>Код по 
V021</t>
  </si>
  <si>
    <t xml:space="preserve">Стоматология терапевтическая                       </t>
  </si>
  <si>
    <t xml:space="preserve">Ортодонтия                                         </t>
  </si>
  <si>
    <t xml:space="preserve">Стоматология (средний медперсонал)                 </t>
  </si>
  <si>
    <t xml:space="preserve">Стоматология хирургическая                         </t>
  </si>
  <si>
    <t>Код по
V002</t>
  </si>
  <si>
    <t>Тарифы на законченный случай лечения заболевания 
для оплаты специализированной (высокотехнологичной) медицинской помощи в стационарных условиях</t>
  </si>
  <si>
    <t>Код заболевания 
по МКБ-10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</si>
  <si>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</si>
  <si>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</si>
  <si>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Колоноскопия</t>
  </si>
  <si>
    <t>Аноскопия</t>
  </si>
  <si>
    <t>Сигмоскопия</t>
  </si>
  <si>
    <t>409</t>
  </si>
  <si>
    <t>999</t>
  </si>
  <si>
    <t>с аппроксимацией в 1 положении</t>
  </si>
  <si>
    <t>с аппроксимацией в 2 положениях</t>
  </si>
  <si>
    <t xml:space="preserve">Акушерское дело 
(средний медперсонал)              </t>
  </si>
  <si>
    <t>B01.065.007</t>
  </si>
  <si>
    <t>B01.065.008</t>
  </si>
  <si>
    <t>B04.065.005</t>
  </si>
  <si>
    <t xml:space="preserve">Местное применение реминерализующих препаратов в области зуба </t>
  </si>
  <si>
    <t>A11.07.027</t>
  </si>
  <si>
    <t>Наложение девитализирующей пасты</t>
  </si>
  <si>
    <t>A16.07.091</t>
  </si>
  <si>
    <t>Снятие временной пломбы</t>
  </si>
  <si>
    <t>A15.03.011</t>
  </si>
  <si>
    <t>A11.07.005</t>
  </si>
  <si>
    <t>Биопсия слизистой преддверия полости рта</t>
  </si>
  <si>
    <t>A11.07.014</t>
  </si>
  <si>
    <t>Пункция тканей полости рта</t>
  </si>
  <si>
    <t>A11.07.015</t>
  </si>
  <si>
    <t>Пункция языка</t>
  </si>
  <si>
    <t>A11.07.016</t>
  </si>
  <si>
    <t>Биопсия слизистой ротоглотки</t>
  </si>
  <si>
    <t>A11.07.018</t>
  </si>
  <si>
    <t>Пункция губы</t>
  </si>
  <si>
    <t>A11.07.019</t>
  </si>
  <si>
    <t>Пункция патологического образования слизистой преддверия полости рта</t>
  </si>
  <si>
    <t>A15.01.003</t>
  </si>
  <si>
    <t>Наложение повязки при операции в челюстно-лицевой области</t>
  </si>
  <si>
    <t>A16.01.012</t>
  </si>
  <si>
    <t>Вскрытие и дренирование флегмоны (абсцесса)</t>
  </si>
  <si>
    <t>A16.01.016</t>
  </si>
  <si>
    <t>Удаление атеромы</t>
  </si>
  <si>
    <t>A16.01.030</t>
  </si>
  <si>
    <t>Иссечение грануляции</t>
  </si>
  <si>
    <t>A16.04.018</t>
  </si>
  <si>
    <t>Вправление вывиха сустава</t>
  </si>
  <si>
    <t>A16.07.097</t>
  </si>
  <si>
    <t>A23.07.001.001</t>
  </si>
  <si>
    <t>A23.07.001.002</t>
  </si>
  <si>
    <t>A23.07.002.037</t>
  </si>
  <si>
    <t>A23.07.002.027</t>
  </si>
  <si>
    <t>A23.07.002.073</t>
  </si>
  <si>
    <t>A23.07.002.045</t>
  </si>
  <si>
    <t>A23.07.002.051</t>
  </si>
  <si>
    <t>A23.07.002.055</t>
  </si>
  <si>
    <t>A23.07.002.058</t>
  </si>
  <si>
    <t xml:space="preserve">Изготовление пластинки вестибулярной </t>
  </si>
  <si>
    <t>A23.07.003</t>
  </si>
  <si>
    <t>Припасовка и наложение ортодонтического аппарата</t>
  </si>
  <si>
    <t>A23.07.002.059</t>
  </si>
  <si>
    <t>A23.07.002.060</t>
  </si>
  <si>
    <t>Наложение иммобилизационной повязки при вывихах (подвывихах) зубов</t>
  </si>
  <si>
    <t xml:space="preserve">Наложение шины при переломах костей </t>
  </si>
  <si>
    <t>Приём (осмотр, консультация) врача-стоматолога детского первичный</t>
  </si>
  <si>
    <t>Приём (осмотр, консультация) врача-стоматолога детского повторный</t>
  </si>
  <si>
    <t>Диспансерный приём (осмотр, консультация) врача-стоматолога детского</t>
  </si>
  <si>
    <t>Профилактический приём (осмотр, консультация) врача-стоматолога детского</t>
  </si>
  <si>
    <t>Приём (осмотр, консультация) врача-стоматолога-терапевта  первичный</t>
  </si>
  <si>
    <t>Приём (осмотр, консультация) врача-стоматолога первичный</t>
  </si>
  <si>
    <t>Приём (осмотр, консультация) врача-стоматолога-терапевта  повторный</t>
  </si>
  <si>
    <t>Приём (осмотр, консультация) врача-стоматолога повторный</t>
  </si>
  <si>
    <t xml:space="preserve">Диспансерный приём (осмотр, консультация) врача-стоматолога-терапевта </t>
  </si>
  <si>
    <t xml:space="preserve">Диспансерный приём (осмотр, консультация) врача-стоматолога </t>
  </si>
  <si>
    <t xml:space="preserve">Профилактический приём (осмотр, консультация) врача-стоматолога-терапевта </t>
  </si>
  <si>
    <t>Профилактический приём (осмотр, консультация) врача-стоматолога</t>
  </si>
  <si>
    <t>Приём (осмотр, консультация) зубного врача первичный</t>
  </si>
  <si>
    <t>Нормативная длительность (УЕТ)</t>
  </si>
  <si>
    <t xml:space="preserve">Приём врача-акушера-гинеколога первичный </t>
  </si>
  <si>
    <t>Приём врача-гематолога первичный</t>
  </si>
  <si>
    <t>Приём врача-колопроктолога первичный</t>
  </si>
  <si>
    <t xml:space="preserve">Приём врача-нейрохирурга первичный </t>
  </si>
  <si>
    <t>Приём врача-сердечно-сосудистого хирурга первичный</t>
  </si>
  <si>
    <t>Приём врача сурдолога-оториноларинголога первичный</t>
  </si>
  <si>
    <t>Приём врача-торакального хирурга первичный</t>
  </si>
  <si>
    <t>Приём врача-челюстно-лицевого хирурга первичный</t>
  </si>
  <si>
    <t xml:space="preserve">Приём врача-акушера-гинеколога беременной первичный </t>
  </si>
  <si>
    <t xml:space="preserve">Диспансерный приём врача-акушера-гинеколога </t>
  </si>
  <si>
    <t xml:space="preserve">Приём врача-акушера-гинеколога повторный </t>
  </si>
  <si>
    <t xml:space="preserve">Приём врача-акушера-гинеколога беременной повторный </t>
  </si>
  <si>
    <t xml:space="preserve">Профилактический приём врача-акушера-гинеколога </t>
  </si>
  <si>
    <t>Диспансерный приём врача-терапевта</t>
  </si>
  <si>
    <t xml:space="preserve">Профилактический приём врача-офтальмолога </t>
  </si>
  <si>
    <t xml:space="preserve">Приём врача-терапевта повторный </t>
  </si>
  <si>
    <t>Приём врача-офтальмолога повторный</t>
  </si>
  <si>
    <t>Приём врача-аллерголога-иммунолога первичный</t>
  </si>
  <si>
    <t xml:space="preserve">Профилактический приём врача-терапевта участкового </t>
  </si>
  <si>
    <t xml:space="preserve">Профилактический приём врача-невролога </t>
  </si>
  <si>
    <t xml:space="preserve">Профилактический приём врача-оториноларинголога </t>
  </si>
  <si>
    <t xml:space="preserve">Профилактический приём врача-хирурга </t>
  </si>
  <si>
    <t xml:space="preserve">Профилактический приём врача-уролога </t>
  </si>
  <si>
    <t>Профилактический приём врача общей практики</t>
  </si>
  <si>
    <t>Диспансерный приём врача общей практики</t>
  </si>
  <si>
    <t xml:space="preserve">Диспансерный приём врача-терапевта участкового </t>
  </si>
  <si>
    <t>Диспансерный приём врача-аллерголога-иммунолога</t>
  </si>
  <si>
    <t xml:space="preserve">Диспансерный приём врача по лечебной физкультуре </t>
  </si>
  <si>
    <t>Диспансерный приём врача-гастроэнтеролога</t>
  </si>
  <si>
    <t xml:space="preserve">Диспансерный приём врача-гематолога </t>
  </si>
  <si>
    <t xml:space="preserve">Диспансерный приём врача-дерматовенеролога </t>
  </si>
  <si>
    <t xml:space="preserve">Диспансерный приём врача-инфекциониста </t>
  </si>
  <si>
    <t xml:space="preserve">Диспансерный приём врача-кардиолога </t>
  </si>
  <si>
    <t xml:space="preserve">Диспансерный приём врача-невролога </t>
  </si>
  <si>
    <t xml:space="preserve">Диспансерный приём врача-нефролога </t>
  </si>
  <si>
    <t xml:space="preserve">Диспансерный приём врача-оториноларинголога </t>
  </si>
  <si>
    <t xml:space="preserve">Диспансерный приём врача-офтальмолога </t>
  </si>
  <si>
    <t xml:space="preserve">Диспансерный приём врача-пульмонолога </t>
  </si>
  <si>
    <t xml:space="preserve">Диспансерный приём врача сурдолога-оториноларинголога </t>
  </si>
  <si>
    <t xml:space="preserve">Диспансерный приём врача-травматолога-ортопеда </t>
  </si>
  <si>
    <t xml:space="preserve">Диспансерный приём врача-уролога </t>
  </si>
  <si>
    <t xml:space="preserve">Диспансерный приём врача-хирурга </t>
  </si>
  <si>
    <t xml:space="preserve">Диспансерный приём врача-эндокринолога </t>
  </si>
  <si>
    <t>Диспансерный приём врача-профпатолога</t>
  </si>
  <si>
    <t xml:space="preserve">Диспансерный приём врача-психиатра </t>
  </si>
  <si>
    <t xml:space="preserve">Диспансерный приём врача-психиатра-нарколога </t>
  </si>
  <si>
    <t xml:space="preserve">Диспансерный приём врача-фтизиатра </t>
  </si>
  <si>
    <t>Приём врача общей практики повторный</t>
  </si>
  <si>
    <t xml:space="preserve">Приём врача-терапевта участкового повторный </t>
  </si>
  <si>
    <t>Приём врача-аллерголога-иммунолога повторный</t>
  </si>
  <si>
    <t xml:space="preserve">Приём врача по лечебной физкультуре первичный </t>
  </si>
  <si>
    <t xml:space="preserve">Приём врача по лечебной физкультуре повторный </t>
  </si>
  <si>
    <t xml:space="preserve">Приём врача-гастроэнтеролога повторный </t>
  </si>
  <si>
    <t xml:space="preserve">Приём врача-гериатра первичный </t>
  </si>
  <si>
    <t xml:space="preserve">Приём врача-гериатра повторный </t>
  </si>
  <si>
    <t xml:space="preserve">Приём врача-дерматовенеролога повторный </t>
  </si>
  <si>
    <t>Приём врача-инфекциониста в очаге инфекции</t>
  </si>
  <si>
    <t xml:space="preserve">Приём врача-инфекциониста повторный </t>
  </si>
  <si>
    <t xml:space="preserve">Приём врача-кардиолога повторный </t>
  </si>
  <si>
    <t xml:space="preserve">Приём врача-невролога повторный </t>
  </si>
  <si>
    <t xml:space="preserve">Приём врача-нефролога повторный </t>
  </si>
  <si>
    <t xml:space="preserve">Приём врача-онколога повторный </t>
  </si>
  <si>
    <t xml:space="preserve">Приём врача-оториноларинголога повторный </t>
  </si>
  <si>
    <t xml:space="preserve">Приём врача-пульмонолога повторный </t>
  </si>
  <si>
    <t xml:space="preserve">Приём врачом-радиологом первичный </t>
  </si>
  <si>
    <t xml:space="preserve">Приём врачом-радиологом повторный </t>
  </si>
  <si>
    <t xml:space="preserve">Приём врача-ревматолога повторный </t>
  </si>
  <si>
    <t xml:space="preserve">Приём врача-рефлексотерапевта первичный </t>
  </si>
  <si>
    <t xml:space="preserve">Приём врача-рефлексотерапевта повторный </t>
  </si>
  <si>
    <t xml:space="preserve">Приём врача-травматолога-ортопеда повторный </t>
  </si>
  <si>
    <t xml:space="preserve">Приём врача-уролога повторный </t>
  </si>
  <si>
    <t xml:space="preserve">Приём врача-физиотерапевта </t>
  </si>
  <si>
    <t xml:space="preserve">Приём врача-хирурга повторный </t>
  </si>
  <si>
    <t xml:space="preserve">Приём врача-эндокринолога повторный </t>
  </si>
  <si>
    <t xml:space="preserve">Приём врача-профпатолога первичный </t>
  </si>
  <si>
    <t xml:space="preserve">Приём врача-профпатолога повторный </t>
  </si>
  <si>
    <t xml:space="preserve">Приём врача-психиатра повторный </t>
  </si>
  <si>
    <t xml:space="preserve">Приём врача-психиатра-нарколога первичный </t>
  </si>
  <si>
    <t xml:space="preserve">Приём врача-психиатра-нарколога повторный </t>
  </si>
  <si>
    <t xml:space="preserve">Приём врача-фтизиатра первичный </t>
  </si>
  <si>
    <t xml:space="preserve">Приём врача-фтизиатра повторный </t>
  </si>
  <si>
    <t>Приём врача по паллиативной медицинской помощи первичный</t>
  </si>
  <si>
    <t xml:space="preserve">Диспансерный приём врача-педиатра участкового </t>
  </si>
  <si>
    <t xml:space="preserve">Диспансерный приём врача-детского кардиолога </t>
  </si>
  <si>
    <t xml:space="preserve">Диспансерный приём врача-детского онколога </t>
  </si>
  <si>
    <t xml:space="preserve">Диспансерный приём врача-детского уролога-андролога </t>
  </si>
  <si>
    <t xml:space="preserve">Диспансерный приём врача-детского хирурга </t>
  </si>
  <si>
    <t xml:space="preserve">Диспансерный приём врача-детского эндокринолога </t>
  </si>
  <si>
    <t>Диспансерный приём врача-психиатра детского</t>
  </si>
  <si>
    <t xml:space="preserve">Приём врача-педиатра участкового повторный </t>
  </si>
  <si>
    <t>Приём врача-детского кардиолога повторный</t>
  </si>
  <si>
    <t xml:space="preserve">Приём врача-детского уролога-андролога повторный </t>
  </si>
  <si>
    <t xml:space="preserve">Приём врача-детского хирурга повторный </t>
  </si>
  <si>
    <t xml:space="preserve">Приём врача-детского эндокринолога повторный </t>
  </si>
  <si>
    <t>Приём врача-психиатра детского первичный</t>
  </si>
  <si>
    <t>Приём врача-психиатра детского повторный</t>
  </si>
  <si>
    <t>Приём врача-генетика первичный</t>
  </si>
  <si>
    <t>Приём врача-офтальмолога-протезиста первичный</t>
  </si>
  <si>
    <t>Профилактический приём врача-колопроктолога</t>
  </si>
  <si>
    <t>Рентгенография лёгких</t>
  </si>
  <si>
    <t>Исследование неспровоцированных дыхательных объёмов и потоков</t>
  </si>
  <si>
    <t>Перечень стоматологических медицинских услуг, 
нормативная длительность</t>
  </si>
  <si>
    <t>Код тарифно-отчётной группы</t>
  </si>
  <si>
    <r>
      <t>Тарифы на 1 пациенто-день
для оплаты</t>
    </r>
    <r>
      <rPr>
        <sz val="16"/>
        <color theme="1"/>
        <rFont val="Cambria"/>
        <family val="1"/>
        <charset val="204"/>
        <scheme val="major"/>
      </rPr>
      <t xml:space="preserve"> </t>
    </r>
    <r>
      <rPr>
        <b/>
        <sz val="16"/>
        <color theme="1"/>
        <rFont val="Cambria"/>
        <family val="1"/>
        <charset val="204"/>
        <scheme val="major"/>
      </rPr>
      <t>медицинской помощи в условиях дневных стационаров 
при заболевания (состояниях), включённых в ТПОМС 
в дополнение к установленным БПОМС</t>
    </r>
  </si>
  <si>
    <t>Тарифы на 1 койко-день 
для оплаты специализированной медицинской помощи в стационарных условиях 
при заболеваниях (состояниях), включённых в ТПОМС 
в дополнение к установленным БПОМС, 
и паллиативной медицинской помощи в стационарных условиях</t>
  </si>
  <si>
    <t xml:space="preserve">Признак наличия лицензии </t>
  </si>
  <si>
    <t>Признак соответствия требованиям</t>
  </si>
  <si>
    <t>не соответствует</t>
  </si>
  <si>
    <t>с. Ковдозеро</t>
  </si>
  <si>
    <t>I - до 100 жителей</t>
  </si>
  <si>
    <t>ж.-д. ст. Магнетиты</t>
  </si>
  <si>
    <t>с. Краснощелье</t>
  </si>
  <si>
    <t>соответствует</t>
  </si>
  <si>
    <t>A03.07.001</t>
  </si>
  <si>
    <t xml:space="preserve">Обучение гигиене полости рта </t>
  </si>
  <si>
    <t>Восстановление зуба пломбой I, II, III, V, VI класс по Блэку с использованием стоматологических цементов</t>
  </si>
  <si>
    <t>включая полирование пломбы</t>
  </si>
  <si>
    <t>Восстановление зуба пломбой I, II, III, V, VI класс по Блэку с использованием материалов химического отверждения</t>
  </si>
  <si>
    <t xml:space="preserve">Восстановление зуба пломбой с нарушением контактного пункта II, III класс по Блэку с использованием стоматологических цементов         </t>
  </si>
  <si>
    <t>Восстановление зуба пломбой с нарушением контактного пункта II, III класс по Блэку с использованием материалов химического отверждения</t>
  </si>
  <si>
    <t xml:space="preserve">Восстановление зуба пломбой IV класс по Блэку с использованием материалов химического отверждения                </t>
  </si>
  <si>
    <t>Пломбирование одного корневого канала зуба гуттаперчивыми штифтами</t>
  </si>
  <si>
    <t>с использованием силера; 
не сочетать с кодом А16.07.008.001</t>
  </si>
  <si>
    <t>трёх зубов</t>
  </si>
  <si>
    <t>Избирательное полирование зуба</t>
  </si>
  <si>
    <t>Временное пломбирование лекарственным препаратом  корневого канала</t>
  </si>
  <si>
    <t>A16.07.051</t>
  </si>
  <si>
    <t>Профессиональная гигиена полости рта и зубов</t>
  </si>
  <si>
    <t>A16.07.082</t>
  </si>
  <si>
    <t>Сошлифовывание твердых тканей зуба</t>
  </si>
  <si>
    <t>Распломбировка корневого канала ранее леченного пастой</t>
  </si>
  <si>
    <t>при обострении</t>
  </si>
  <si>
    <t>Фиксация внутриканального штифта / вкладки</t>
  </si>
  <si>
    <t>на одной челюсти</t>
  </si>
  <si>
    <t>без наложения швов;
при травмах</t>
  </si>
  <si>
    <t>один шов</t>
  </si>
  <si>
    <t>дренирование - по показаниям</t>
  </si>
  <si>
    <t>применяется при удалении доброкачественных новообразований полости рта</t>
  </si>
  <si>
    <t>за исключением следующих случаев: 
 - при удалении; 
 - на этапах заживления лунки</t>
  </si>
  <si>
    <t>A16.03.089</t>
  </si>
  <si>
    <t>Удаление экзостоза, хондромы</t>
  </si>
  <si>
    <t>Открытый кюретаж при заболеваниях пародонта в области зуба</t>
  </si>
  <si>
    <t>в области двух-трёх зубов</t>
  </si>
  <si>
    <t>Гингивотомия</t>
  </si>
  <si>
    <t>A16.07.048</t>
  </si>
  <si>
    <t>411</t>
  </si>
  <si>
    <t>412</t>
  </si>
  <si>
    <t>без контраста</t>
  </si>
  <si>
    <t>с контрастом</t>
  </si>
  <si>
    <t>512</t>
  </si>
  <si>
    <t>515</t>
  </si>
  <si>
    <t>Реакция иммунофлюоресценции (РИФ)</t>
  </si>
  <si>
    <t>Иммуноферментный анализ (ИФА)</t>
  </si>
  <si>
    <t>Иммуноферментный анализ (ИФА)«ALEGRIA»</t>
  </si>
  <si>
    <t>811</t>
  </si>
  <si>
    <t>812</t>
  </si>
  <si>
    <t>ПЦР-метод (качественный)</t>
  </si>
  <si>
    <t>602</t>
  </si>
  <si>
    <t>выдача справки</t>
  </si>
  <si>
    <t>199</t>
  </si>
  <si>
    <t>1.1</t>
  </si>
  <si>
    <t>2.1</t>
  </si>
  <si>
    <t>2.2</t>
  </si>
  <si>
    <t>2.3</t>
  </si>
  <si>
    <t>3.1</t>
  </si>
  <si>
    <t>3.2</t>
  </si>
  <si>
    <t>3.3</t>
  </si>
  <si>
    <t>4.1</t>
  </si>
  <si>
    <t>4.2</t>
  </si>
  <si>
    <t>5.1</t>
  </si>
  <si>
    <t>пгт. Ревда</t>
  </si>
  <si>
    <t>Единица измерения</t>
  </si>
  <si>
    <t>услуга</t>
  </si>
  <si>
    <t>сутки</t>
  </si>
  <si>
    <t>день обмена</t>
  </si>
  <si>
    <t xml:space="preserve">Электромиография игольчатая (одна мышца) </t>
  </si>
  <si>
    <t xml:space="preserve">Электромиография накожная (одна анатомическая зона) </t>
  </si>
  <si>
    <t>ОПЕРАТИВНЫЕ ВМЕШАТЕЛЬСТВА</t>
  </si>
  <si>
    <t xml:space="preserve">Рентгенография грудного отдела позвоночника </t>
  </si>
  <si>
    <t xml:space="preserve">Рентгенография грудного и поясничного отдела позвоночника </t>
  </si>
  <si>
    <t xml:space="preserve">Рентгенография кисти </t>
  </si>
  <si>
    <t xml:space="preserve">Рентгенография фаланг пальцев кисти </t>
  </si>
  <si>
    <t xml:space="preserve">Рентгенография I пальца кисти </t>
  </si>
  <si>
    <t xml:space="preserve">Рентгенография таза </t>
  </si>
  <si>
    <t xml:space="preserve">Рентгенография надколенника </t>
  </si>
  <si>
    <t xml:space="preserve">Рентгенография стопы в одной проекции </t>
  </si>
  <si>
    <t xml:space="preserve">Рентгенография фаланг пальцев ноги </t>
  </si>
  <si>
    <t xml:space="preserve">Рентгенография тазобедренного сустава </t>
  </si>
  <si>
    <t xml:space="preserve">Рентгеноскопия пищевода с контрастированием </t>
  </si>
  <si>
    <t xml:space="preserve">Рентгенография прямой кишки и ободочной кишки, с двойным контрастированием </t>
  </si>
  <si>
    <t xml:space="preserve">Рентгенография почек и мочевыводящих путей </t>
  </si>
  <si>
    <t>экспресс-тест</t>
  </si>
  <si>
    <t>автоматизированный метод</t>
  </si>
  <si>
    <t>521</t>
  </si>
  <si>
    <t>Первичное стекло</t>
  </si>
  <si>
    <t>522</t>
  </si>
  <si>
    <t>Повторное стекло</t>
  </si>
  <si>
    <t>Цитологическое исследования микропрепарата тканей нижних дыхательный путей</t>
  </si>
  <si>
    <t>A08.08.004</t>
  </si>
  <si>
    <t>Цитологическое исследования микропрепарата тканей верхних дыхательный путей</t>
  </si>
  <si>
    <t>A08.09.011</t>
  </si>
  <si>
    <t>Цитологическое исследование мокроты</t>
  </si>
  <si>
    <t>A08.09.012</t>
  </si>
  <si>
    <t>Цитологическое исследования лаважной жидкости</t>
  </si>
  <si>
    <t>A08.16.006</t>
  </si>
  <si>
    <t>Цитологическое исследования микропрепарата тканей пищевода</t>
  </si>
  <si>
    <t>A08.16.007</t>
  </si>
  <si>
    <t>Цитологическое исследования микропрепарата тканей желудка</t>
  </si>
  <si>
    <t>A08.16.008</t>
  </si>
  <si>
    <t>Цитологическое исследования микропрепарата тканей двенадцатиперстной кишки</t>
  </si>
  <si>
    <t>A08.17.002</t>
  </si>
  <si>
    <t>Цитологическое исследования микропрепарата тканей тонкой кишки</t>
  </si>
  <si>
    <t>A08.18.002</t>
  </si>
  <si>
    <t>Цитологическое исследования микропрепарата тканей толстой кишки</t>
  </si>
  <si>
    <t>A08.19.003</t>
  </si>
  <si>
    <t>Цитологическое исследования микропрепарата тканей сигмовидной кишки</t>
  </si>
  <si>
    <t>A08.19.004</t>
  </si>
  <si>
    <t>Цитологическое исследования микропрепарата тканей прямой кишки</t>
  </si>
  <si>
    <t>A08.20.018</t>
  </si>
  <si>
    <t>Цитологическое исследования аспиратов кисты</t>
  </si>
  <si>
    <t>A08.20.019</t>
  </si>
  <si>
    <t>A08.23.007</t>
  </si>
  <si>
    <t>Цитологическое исследования спинномозговой жидкости</t>
  </si>
  <si>
    <t>A08.26.007</t>
  </si>
  <si>
    <t>Цитологическое исследование микропрепаратов тонкоигольной аспирационной биопсии</t>
  </si>
  <si>
    <t>A08.28.012</t>
  </si>
  <si>
    <t>Исследование мочи для выявления клеток опухоли</t>
  </si>
  <si>
    <t>A08.30.027</t>
  </si>
  <si>
    <t>Цитологическое исследования дренажной жидкости (экссудатов, транссудатов)</t>
  </si>
  <si>
    <t>A08.30.028</t>
  </si>
  <si>
    <t>Цитологическое исследование соскобов эрозий, язв, ран и свищей</t>
  </si>
  <si>
    <t xml:space="preserve">Электростимуляция мышц </t>
  </si>
  <si>
    <t xml:space="preserve">Воздействие синусоидальными модулированными токами </t>
  </si>
  <si>
    <t xml:space="preserve">Массаж передней брюшной стенки медицинский </t>
  </si>
  <si>
    <t xml:space="preserve">Общий массаж и гимнастика у детей раннего возраста </t>
  </si>
  <si>
    <t>МРТ органов брюшной полости</t>
  </si>
  <si>
    <t xml:space="preserve">МРТ преддверно-улиткового органа </t>
  </si>
  <si>
    <t xml:space="preserve">МРТ  органов брюшной полости с внутривенным контрастированием </t>
  </si>
  <si>
    <t xml:space="preserve">КТ верхней конечности с внутривенным болюсным контрастированием </t>
  </si>
  <si>
    <t>КТ височной кости с внутривенным болюсным контрастированием</t>
  </si>
  <si>
    <t xml:space="preserve">Компьютерно-томографическая перфузия головного мозга </t>
  </si>
  <si>
    <t xml:space="preserve"> КТ сердца с контрастированием </t>
  </si>
  <si>
    <t xml:space="preserve">КТ  ангиография брюшной аорты </t>
  </si>
  <si>
    <t xml:space="preserve">КТ ангиография грудной аорты </t>
  </si>
  <si>
    <t>диспансеризация, 
I этап</t>
  </si>
  <si>
    <t>диспансеризация, 
II этап</t>
  </si>
  <si>
    <t xml:space="preserve">МРТ глазниц с контрастированием </t>
  </si>
  <si>
    <t>A05.26.008.001</t>
  </si>
  <si>
    <t>КТ головного мозга</t>
  </si>
  <si>
    <t xml:space="preserve">A06.23.004 </t>
  </si>
  <si>
    <t>КТ органов грудной полости</t>
  </si>
  <si>
    <t xml:space="preserve">A06.09.005 </t>
  </si>
  <si>
    <t xml:space="preserve">КТ сердца </t>
  </si>
  <si>
    <t xml:space="preserve">A06.10.009 </t>
  </si>
  <si>
    <t xml:space="preserve">КТ  глазницы с внутривенным болюсным контрастированием </t>
  </si>
  <si>
    <t xml:space="preserve">КТ головного мозга с внутривенным контрастированием </t>
  </si>
  <si>
    <t>A06.23.004.006</t>
  </si>
  <si>
    <t>КТ позвоночника с внутривенным контрастированием (один отдел)</t>
  </si>
  <si>
    <t>A06.03.058.003</t>
  </si>
  <si>
    <t xml:space="preserve">КТ придаточных пазух носа с внутривенным болюсным контрастированием </t>
  </si>
  <si>
    <t>A06.08.007.004</t>
  </si>
  <si>
    <t>A06.03.002.005</t>
  </si>
  <si>
    <t>A07.03.001.001</t>
  </si>
  <si>
    <t xml:space="preserve">Рентгеноконтроль прохождения контрастного вещества по желудку, тонкой и ободочной кишке </t>
  </si>
  <si>
    <t>A12.21.005</t>
  </si>
  <si>
    <t xml:space="preserve">Дифференцированный подсчет лейкоцитов (лейкоцитарная формула) </t>
  </si>
  <si>
    <t>A12.05.121</t>
  </si>
  <si>
    <t>A12.20.001</t>
  </si>
  <si>
    <t xml:space="preserve">Микроскопическое исследование тонкого мазка крови на малярийные плазмодии (Plasmodium) </t>
  </si>
  <si>
    <t>Микроскопическое исследование нативного и окрашенного препарата мокроты</t>
  </si>
  <si>
    <t xml:space="preserve">Индивидуальное занятие лечебной физкультурой в бассейне </t>
  </si>
  <si>
    <t>Групповое занятие лечебной физкультурой в бассейне</t>
  </si>
  <si>
    <t>Механотерапия</t>
  </si>
  <si>
    <t>ПАТОМОРФОЛОГИЧЕСКИЕ ИССЛЕДОВАНИЯ</t>
  </si>
  <si>
    <t>2120000</t>
  </si>
  <si>
    <t>A08.30.046.004</t>
  </si>
  <si>
    <t>в целях диагностики онкозаболеваний</t>
  </si>
  <si>
    <t>A08.30.046.005</t>
  </si>
  <si>
    <t>2110000</t>
  </si>
  <si>
    <t>ПАТОМОРФОЛОГИЧЕСКИЕ ИССЛЕДОВАНИЯ, НЕ СВЯЗАННЫЕ С ДИАГНОСТИКОЙ ОНКОЗАБОЛЕВАНИЙ</t>
  </si>
  <si>
    <t>A08.30.046.001</t>
  </si>
  <si>
    <t>не связано с диагностикой онкозаболеваний</t>
  </si>
  <si>
    <t>A08.30.046.002</t>
  </si>
  <si>
    <t>A08.30.046.003</t>
  </si>
  <si>
    <t>A26.08.027</t>
  </si>
  <si>
    <t>Молекулярно-биологическое исследование мазков со слизистой оболочки носоглотки на коронавирус ТОРС (SARS-cov)</t>
  </si>
  <si>
    <t>550</t>
  </si>
  <si>
    <t>COVID-19</t>
  </si>
  <si>
    <t>A08.09.003</t>
  </si>
  <si>
    <t>523</t>
  </si>
  <si>
    <t>ООО "ДМК"</t>
  </si>
  <si>
    <t>428</t>
  </si>
  <si>
    <t>A27.30.016</t>
  </si>
  <si>
    <t>Молекулярно-генетическое исследование мутаций в гене EGFR в биопсийном (операционном) материале</t>
  </si>
  <si>
    <t>A27.30.008</t>
  </si>
  <si>
    <t>Молекулярно-генетическое исследование мутаций в гене BRAF в биопсийном (операционном) материале</t>
  </si>
  <si>
    <t>A27.30.006</t>
  </si>
  <si>
    <t>Молекулярно-генетическое исследование мутаций в гене KRAS в биопсийном (операционном) материале</t>
  </si>
  <si>
    <t>A27.30.007</t>
  </si>
  <si>
    <t>Молекулярно-генетическое исследование мутаций в гене NRAS в биопсийном (операционном) материале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</si>
  <si>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</si>
  <si>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</si>
  <si>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</si>
  <si>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</si>
  <si>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A27.30.012</t>
  </si>
  <si>
    <t>Молекулярно-генетическое исследование мутаций в гене c-KIT в биопсийном (операционном) материале</t>
  </si>
  <si>
    <t>A27.30.013</t>
  </si>
  <si>
    <t>Молекулярно-генетическое исследование мутаций в гене PDGFRA</t>
  </si>
  <si>
    <t>A27.30.017</t>
  </si>
  <si>
    <t>Молекулярно-генетическое исследование транслокаций гена ALK</t>
  </si>
  <si>
    <t>A27.30.018</t>
  </si>
  <si>
    <t>Молекулярно-генетическое исследование транслокаций гена ROS1</t>
  </si>
  <si>
    <t>0516000</t>
  </si>
  <si>
    <t>МОЛЕКУЛЯРНО-БИОЛОГИЧЕСКИЕ ИССЛЕДОВАНИЯ</t>
  </si>
  <si>
    <t>525</t>
  </si>
  <si>
    <t>Первичное стекло, окраска по Папаниколау</t>
  </si>
  <si>
    <t>0507020</t>
  </si>
  <si>
    <t>Окраска по Папаниколау</t>
  </si>
  <si>
    <t>524</t>
  </si>
  <si>
    <t>Окраска по Карацци</t>
  </si>
  <si>
    <t>ООО "ЦИЭР "ЭмбриЛайф"</t>
  </si>
  <si>
    <t>Цитологическое исследование отделяемого из соска молочной железы</t>
  </si>
  <si>
    <t>КТ  мягких тканей головы с контрастированием</t>
  </si>
  <si>
    <t>КТ органов брюшной полости и забрюшинного пространства</t>
  </si>
  <si>
    <t>A06.26.006.001</t>
  </si>
  <si>
    <t>Сцинтиграфия костей всего тела</t>
  </si>
  <si>
    <t>A12.23.004</t>
  </si>
  <si>
    <t>A09.05.022</t>
  </si>
  <si>
    <t>A09.05.022.001</t>
  </si>
  <si>
    <t>A09.05.034</t>
  </si>
  <si>
    <t>A09.05.051.002</t>
  </si>
  <si>
    <t>A09.05.083</t>
  </si>
  <si>
    <t>A09.05.273</t>
  </si>
  <si>
    <t>A09.05.054.002</t>
  </si>
  <si>
    <t>A09.05.054.003</t>
  </si>
  <si>
    <t>A09.05.054.004</t>
  </si>
  <si>
    <t>A09.05.075.001</t>
  </si>
  <si>
    <t>A09.05.075.002</t>
  </si>
  <si>
    <t>A09.05.102</t>
  </si>
  <si>
    <t>A09.16.003</t>
  </si>
  <si>
    <t>Анализ крови биохимический общетерапевтический</t>
  </si>
  <si>
    <t>A05.03.004</t>
  </si>
  <si>
    <t xml:space="preserve">A03.08.001.001 </t>
  </si>
  <si>
    <t>Видеоларингоскопия</t>
  </si>
  <si>
    <t xml:space="preserve">A03.09.002     </t>
  </si>
  <si>
    <t xml:space="preserve">Трахеоскопия              </t>
  </si>
  <si>
    <t xml:space="preserve">КТ органов малого таза у женщин                   </t>
  </si>
  <si>
    <t>A06.20.002.003</t>
  </si>
  <si>
    <t>КТ органов малого таза у женщин с контрастированием</t>
  </si>
  <si>
    <t>2000000</t>
  </si>
  <si>
    <t>ПОЛУЧЕНИЕ БИОЛОГИЧЕСКОГО МАТЕРИАЛА</t>
  </si>
  <si>
    <t>2020000</t>
  </si>
  <si>
    <t>A11.06.001.001</t>
  </si>
  <si>
    <t>Пункция лимфоузла под контролем УЗИ</t>
  </si>
  <si>
    <t>A06.28.013</t>
  </si>
  <si>
    <t>Обзорная урография (рентгенография мочевыделительной системы)</t>
  </si>
  <si>
    <t>АНЕСТЕЗИОЛОГИЧЕСКОЕ ПОСОБИЕ</t>
  </si>
  <si>
    <t>Цитологическое исследование препарата тканей лимфоузла</t>
  </si>
  <si>
    <t>A08.09.010</t>
  </si>
  <si>
    <t>Цитологическое исследование плевральной жидкости</t>
  </si>
  <si>
    <t>A08.20.012</t>
  </si>
  <si>
    <t>Цитологическое исследование микропрепарата тканей влагалища</t>
  </si>
  <si>
    <t>A08.30.031</t>
  </si>
  <si>
    <t>Цитологическое исследование перитонеальной жидкости</t>
  </si>
  <si>
    <t>A26.08.020</t>
  </si>
  <si>
    <t>Молекулярно-биологическое исследование мазков со слизистой оболочки носоглотки на респираторно-синцитиальный вирус (Human Respiratory Syncytial virus)</t>
  </si>
  <si>
    <t>Аборт медикаментозный</t>
  </si>
  <si>
    <t>ds02.008</t>
  </si>
  <si>
    <t>ds02.009</t>
  </si>
  <si>
    <t>ds02.010</t>
  </si>
  <si>
    <t>ds02.011</t>
  </si>
  <si>
    <t>Лечение хронического вирусного гепатита C (уровень 1)</t>
  </si>
  <si>
    <t>Лечение хронического вирусного гепатита C (уровень 2)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</si>
  <si>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</si>
  <si>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</si>
  <si>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</si>
  <si>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</si>
  <si>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</si>
  <si>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</si>
  <si>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</si>
  <si>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</si>
  <si>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</si>
  <si>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</si>
  <si>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</si>
  <si>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</si>
  <si>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</si>
  <si>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</si>
  <si>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</si>
  <si>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</si>
  <si>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</si>
  <si>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</si>
  <si>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</si>
  <si>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</si>
  <si>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</si>
  <si>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</si>
  <si>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</si>
  <si>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</si>
  <si>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</si>
  <si>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</si>
  <si>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</si>
  <si>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</si>
  <si>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</si>
  <si>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</si>
  <si>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</si>
  <si>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</si>
  <si>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</si>
  <si>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</si>
  <si>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</si>
  <si>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</si>
  <si>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</si>
  <si>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</si>
  <si>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</si>
  <si>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</si>
  <si>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</si>
  <si>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</si>
  <si>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</si>
  <si>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</si>
  <si>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</si>
  <si>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</si>
  <si>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</si>
  <si>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>ds37.016</t>
  </si>
  <si>
    <t>Медицинская реабилитация после перенесенной коронавирусной инфекции COVID-19 (3 балла по ШРМ)</t>
  </si>
  <si>
    <t>st12.013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</si>
  <si>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</si>
  <si>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</si>
  <si>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</si>
  <si>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</si>
  <si>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</si>
  <si>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</si>
  <si>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</si>
  <si>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</si>
  <si>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</si>
  <si>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</si>
  <si>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</si>
  <si>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</si>
  <si>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</si>
  <si>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</si>
  <si>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</si>
  <si>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</si>
  <si>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Фебрильная нейтропения, агранулоцитоз вследствие проведения лекарственной терапии злокачественных новообразований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</si>
  <si>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</si>
  <si>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</si>
  <si>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</si>
  <si>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</si>
  <si>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</si>
  <si>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</si>
  <si>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</si>
  <si>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</si>
  <si>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</si>
  <si>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</si>
  <si>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</si>
  <si>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</si>
  <si>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</si>
  <si>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</si>
  <si>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</si>
  <si>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</si>
  <si>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</si>
  <si>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</si>
  <si>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</si>
  <si>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</si>
  <si>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</si>
  <si>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</si>
  <si>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</si>
  <si>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</si>
  <si>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</si>
  <si>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</si>
  <si>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</si>
  <si>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st19.103</t>
  </si>
  <si>
    <t>st19.104</t>
  </si>
  <si>
    <t>Эвисцерация малого таза при лучевых повреждениях</t>
  </si>
  <si>
    <t>st23.004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</si>
  <si>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</si>
  <si>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</si>
  <si>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st37.019</t>
  </si>
  <si>
    <t>st37.020</t>
  </si>
  <si>
    <t>st37.021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</si>
  <si>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</si>
  <si>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</si>
  <si>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</si>
  <si>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</si>
  <si>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>Взрослая поликлиника</t>
  </si>
  <si>
    <t>Детская поликлиника</t>
  </si>
  <si>
    <t>1.2</t>
  </si>
  <si>
    <t>1.3</t>
  </si>
  <si>
    <t>1.4</t>
  </si>
  <si>
    <t>III группа ФАП</t>
  </si>
  <si>
    <t>II группа ФАП</t>
  </si>
  <si>
    <t>I группа ФАП</t>
  </si>
  <si>
    <t>Фельдшерский здравпункт</t>
  </si>
  <si>
    <t>3.14</t>
  </si>
  <si>
    <t>3.15</t>
  </si>
  <si>
    <t>4.3</t>
  </si>
  <si>
    <t>Населённый пункт</t>
  </si>
  <si>
    <t>VI - от 30 до 50 тысяч</t>
  </si>
  <si>
    <t>н.п. Ёнский</t>
  </si>
  <si>
    <t>н.п. Ёна</t>
  </si>
  <si>
    <t>Оленегорск-1 (п. Протоки)</t>
  </si>
  <si>
    <t>V - от 20 до 30 тысяч</t>
  </si>
  <si>
    <t>г. Снежногорск</t>
  </si>
  <si>
    <t>с. Ёна</t>
  </si>
  <si>
    <t>Фельдшерско-акушерский пункт</t>
  </si>
  <si>
    <r>
      <t>Д</t>
    </r>
    <r>
      <rPr>
        <vertAlign val="subscript"/>
        <sz val="14"/>
        <color indexed="8"/>
        <rFont val="Cambria"/>
        <family val="1"/>
        <charset val="204"/>
        <scheme val="major"/>
      </rPr>
      <t>ЗП</t>
    </r>
  </si>
  <si>
    <t xml:space="preserve">Раздел I. Перечень медицинских организаций, 
оказывающих первичную медико-санитарную помощь в амбулаторных условиях, 
в том числе по территориально-участковому принципу
</t>
  </si>
  <si>
    <t>Структурное подразделение, оказывающее первичную медико-санитарную помощь</t>
  </si>
  <si>
    <t>Оказание медицинской помощи по территориально-участковому принципу</t>
  </si>
  <si>
    <t>взрослое население</t>
  </si>
  <si>
    <t>детское население</t>
  </si>
  <si>
    <t>Медицинская организация (МО)</t>
  </si>
  <si>
    <t xml:space="preserve">ПЕРЕЧЕНЬ
медицинских организаций (структурных подразделений), 
оказывающих первичную медико-санитарную помощь в амбулаторных условиях </t>
  </si>
  <si>
    <t>ПЕРЕЧЕНЬ
медицинских организаций (структурных подразделений), 
оказывающих первичную медико-санитарную помощь в амбулаторных условиях</t>
  </si>
  <si>
    <t>_______________________________________________</t>
  </si>
  <si>
    <t>ООО "МЕДСКАН"</t>
  </si>
  <si>
    <t>452</t>
  </si>
  <si>
    <t>Медицинская помощь в стационарных условиях</t>
  </si>
  <si>
    <t>в том числе высоко-технологичная</t>
  </si>
  <si>
    <t>Первичная медико-санитарная</t>
  </si>
  <si>
    <t>Паллиативная</t>
  </si>
  <si>
    <t>Первичная 
медико-санитарная помощь в условиях дневных стационаров</t>
  </si>
  <si>
    <t>г. Полярные зори, н.п. Африканда и п. Зашеек</t>
  </si>
  <si>
    <t>Кандалакшский район</t>
  </si>
  <si>
    <t>Средний норматив финансовых затрат на лекарственные средства для проведения тромболитической терапии:</t>
  </si>
  <si>
    <t>МРТ без контраста</t>
  </si>
  <si>
    <t>Компьютерная томография (КТ) без контраста</t>
  </si>
  <si>
    <t>Компьютерная томография (КТ) с болюсным контрастированием</t>
  </si>
  <si>
    <t>наименование медицинской услуги/
тарифно-отчётной группы</t>
  </si>
  <si>
    <t>Тарифно-отчётная группа</t>
  </si>
  <si>
    <t>есть</t>
  </si>
  <si>
    <t>Тип 
фельдшерского пункта</t>
  </si>
  <si>
    <t>Операции по поводу грыж, взрослые (уровень 4)</t>
  </si>
  <si>
    <t>st32.019</t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</si>
  <si>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ОТ</t>
    </r>
  </si>
  <si>
    <t>Станция (подстанция, пост) скорой медицинской помощи</t>
  </si>
  <si>
    <r>
      <t>Справочно:
среднегодовой размер 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</si>
  <si>
    <t>исследование</t>
  </si>
  <si>
    <t>216, 950</t>
  </si>
  <si>
    <t>910</t>
  </si>
  <si>
    <t>ЛУЧЕВАЯ ТЕРАПИЯ</t>
  </si>
  <si>
    <t>МЕТОДЫ ТЕПЛОВОГО ВОЗДЕЙСТВИЯ</t>
  </si>
  <si>
    <t>ФОТОДИНАМИЧЕСКАЯ ТЕРАПИЯ</t>
  </si>
  <si>
    <t>ПРЕНАТАЛЬНЫЙ СКРИНИНГ</t>
  </si>
  <si>
    <t>МЕТОДЫ ЗАМЕСТИТЕЛЬНОЙ ПОЧЕЧНОЙ ТЕРАПИИ</t>
  </si>
  <si>
    <t>ГЕМОДИАЛИЗ</t>
  </si>
  <si>
    <t>ГЕМОДИАФИЛЬТРАЦИЯ</t>
  </si>
  <si>
    <t>ПЕРИТОНЕАЛЬНЫЙ ДИАЛИЗ</t>
  </si>
  <si>
    <t>КОМПЛЕКСЫ ИССЛЕДОВАНИЙ</t>
  </si>
  <si>
    <t>218, 999</t>
  </si>
  <si>
    <t>0409000</t>
  </si>
  <si>
    <t>ОПИСАНИЕ И ИНТЕРПРЕТАЦИЯ ДАННЫХ РЕНТГЕНОГРАММ, КТ, МРТ</t>
  </si>
  <si>
    <t>0403000</t>
  </si>
  <si>
    <t>РЕНТГЕНОГРАФИЯ</t>
  </si>
  <si>
    <t>ОСТЕОДЕНСИТОМЕТРИЯ</t>
  </si>
  <si>
    <t xml:space="preserve">МАММОГРАФИЯ </t>
  </si>
  <si>
    <t xml:space="preserve">Рентгенография желудка и двенадцатиперстной кишки, с двойным контрастированием </t>
  </si>
  <si>
    <t xml:space="preserve">Рентгенография тонкой кишки с контрастированием </t>
  </si>
  <si>
    <t xml:space="preserve">Рентгеноконтроль прохождения контраста по толстой кишке </t>
  </si>
  <si>
    <t>КЛИНИЧЕСКИЕ ИССЛЕДОВАНИЯ</t>
  </si>
  <si>
    <t>БИОХИМИЧЕСКИЕ ИССЛЕДОВАНИЯ</t>
  </si>
  <si>
    <t>ИММУНОЛОГИЧЕСКИЕ ИССЛЕДОВАНИЯ</t>
  </si>
  <si>
    <t>ИММУНОЛОГИЧЕСКИЕ ИССЛЕДОВАНИЯ (ИХЛ-метод)</t>
  </si>
  <si>
    <t>ИММУНОЛОГИЧЕСКИЕ ИССЛЕДОВАНИЯ (скрининг ВИЧ)</t>
  </si>
  <si>
    <t>ИММУНОЛОГИЧЕСКИЕ ИССЛЕДОВАНИЯ (скрининг на онкопатологию)</t>
  </si>
  <si>
    <t>МИКРОБИОЛОГИЧЕСКИЕ ИССЛЕДОВАНИЯ (ручной метод)</t>
  </si>
  <si>
    <t>МИКРОБИОЛОГИЧЕСКИЕ ИССЛЕДОВАНИЯ (автоматизированный метод)</t>
  </si>
  <si>
    <t>ЦИТОЛОГИЧЕСКИЕ ИССЛЕДОВАНИЯ</t>
  </si>
  <si>
    <t>СКРИНИНГОВЫЕ ЦИТОЛОГИЧЕСКИЕ ИССЛЕДОВАНИЯ</t>
  </si>
  <si>
    <t>ИММУНОЦИТОХИМИЧЕСКИЕ ИССЛЕДОВАНИЯ</t>
  </si>
  <si>
    <t>СКРИНИНГ-ДИАГНОСТИКА НА ИППП И ВИРУСНЫЕ ИНФЕКЦИИ</t>
  </si>
  <si>
    <t>ДИАГНОСТИЧЕСКОЕ ИССЛЕДОВАНИЕ НА ВИРУСНЫЕ ГЕПАТИТЫ</t>
  </si>
  <si>
    <t xml:space="preserve">Измерение скорости потока мочи (урофлоуметрия) </t>
  </si>
  <si>
    <t>ФИЗИОТЕРАПИЯ ПРИ ЛЕЧЕНИИ ДЕРМАТОЗОВ</t>
  </si>
  <si>
    <t>ФИЗИОТЕРАПИЯ ПРИ ЛЕЧЕНИИ ЗАБОЛЕВАНИЙ ГЛАЗ</t>
  </si>
  <si>
    <t>ФИЗИОТЕРАПИЯ ПРИ ВОССТАНОВИТЕЛЬНОМ ЛЕЧЕНИИ</t>
  </si>
  <si>
    <t>201, 212</t>
  </si>
  <si>
    <t>ПАТОЛОГОАНАТОМИЧЕСКИЕ ИССЛЕДОВАНИЯ БИОПСИЙНОГО (ОПЕРАЦИОННОГО) МАТЕРИАЛА, НЕ СВЯЗАННЫЕ С ДИАГНОСТИКОЙ ОНКОЗАБОЛЕВАНИЙ</t>
  </si>
  <si>
    <t>ПОЛУЧЕНИЕ ЦИТОЛОГИЧЕСКОГО ПРЕПАРАТА ПУТЁМ ПУНКЦИИ</t>
  </si>
  <si>
    <t>216, 950, 990</t>
  </si>
  <si>
    <t>МАССАЖ МЕДИЦИНСКИЙ</t>
  </si>
  <si>
    <t>2040000</t>
  </si>
  <si>
    <t>ПОЛУЧЕНИЕ ГИСТОЛОГИЧЕСКОГО ПРЕПАРАТА ПУТЁМ БИОПСИИ</t>
  </si>
  <si>
    <t>УРОДИНАМИЧЕСКИЕ ИССЛЕДОВАНИЯ</t>
  </si>
  <si>
    <t>Детская хирургия в период новорожденности</t>
  </si>
  <si>
    <r>
      <t>НЗ</t>
    </r>
    <r>
      <rPr>
        <vertAlign val="subscript"/>
        <sz val="14"/>
        <color theme="1"/>
        <rFont val="Cambria"/>
        <family val="1"/>
        <charset val="204"/>
        <scheme val="major"/>
      </rPr>
      <t>ВМП</t>
    </r>
  </si>
  <si>
    <t>d</t>
  </si>
  <si>
    <r>
      <t>К</t>
    </r>
    <r>
      <rPr>
        <vertAlign val="subscript"/>
        <sz val="14"/>
        <color theme="1"/>
        <rFont val="Cambria"/>
        <family val="1"/>
        <charset val="204"/>
        <scheme val="major"/>
      </rPr>
      <t>УС</t>
    </r>
  </si>
  <si>
    <t>Региональный сосудистый центр</t>
  </si>
  <si>
    <t>Первичное сосудистое отделение</t>
  </si>
  <si>
    <t>В соотвестветствии с приложением к Программе госгарантий</t>
  </si>
  <si>
    <t>___________________________________________________________________________________________</t>
  </si>
  <si>
    <t>Раздел I. Медицинская помощь в условиях дневных стационаров</t>
  </si>
  <si>
    <t>Раздел II. Специализированная медицинская помощь в стационарных условиях</t>
  </si>
  <si>
    <r>
      <t>1. Средний норматив финансовых затрат на единицу объёма предоставления медицинской помощи в условиях дневных стационаров, рублей (Нфз</t>
    </r>
    <r>
      <rPr>
        <vertAlign val="subscript"/>
        <sz val="14"/>
        <color theme="1"/>
        <rFont val="Cambria"/>
        <family val="1"/>
        <charset val="204"/>
        <scheme val="major"/>
      </rPr>
      <t>ДС</t>
    </r>
    <r>
      <rPr>
        <sz val="14"/>
        <color theme="1"/>
        <rFont val="Cambria"/>
        <family val="1"/>
        <charset val="204"/>
        <scheme val="major"/>
      </rPr>
      <t>)</t>
    </r>
  </si>
  <si>
    <r>
      <t>1. Средний норматив финансовых затрат на единицу объёма предоставления медицинской помощи в стационарных условиях, рублей (Нфз</t>
    </r>
    <r>
      <rPr>
        <vertAlign val="subscript"/>
        <sz val="14"/>
        <color theme="1"/>
        <rFont val="Cambria"/>
        <family val="1"/>
        <charset val="204"/>
        <scheme val="major"/>
      </rPr>
      <t>КС</t>
    </r>
    <r>
      <rPr>
        <sz val="14"/>
        <color theme="1"/>
        <rFont val="Cambria"/>
        <family val="1"/>
        <charset val="204"/>
        <scheme val="major"/>
      </rPr>
      <t>)</t>
    </r>
  </si>
  <si>
    <t>услуги с применением методов заместительной почечной терапии, оказываемые стационарным пациентам</t>
  </si>
  <si>
    <t>Раздел II. Простые медицинские услуги, 
подлежащие оплате за единицу объёма медицинской помощи согласно решению Комиссии</t>
  </si>
  <si>
    <t>9001000</t>
  </si>
  <si>
    <t>Раздел I. Отдельные диагностические (лабораторные) исследования, 
подлежащие оплате за единицу объёма медицинской помощи в соответствии с нормативами, установленными ТПОМС</t>
  </si>
  <si>
    <t>_____________________________________________</t>
  </si>
  <si>
    <t>8000000</t>
  </si>
  <si>
    <t>8001000</t>
  </si>
  <si>
    <t>Онкологический диспансер</t>
  </si>
  <si>
    <t>Центр специализированных видов медицинской помощи</t>
  </si>
  <si>
    <t>Кабинет врача-специалиста</t>
  </si>
  <si>
    <t>Консультативно-диагностический центр (отделение)</t>
  </si>
  <si>
    <t>181</t>
  </si>
  <si>
    <t>Кабинет участкового врача (взрослое население)</t>
  </si>
  <si>
    <t>Кабинет участкового врача (детское население)</t>
  </si>
  <si>
    <t>Приёмное отделение стационара</t>
  </si>
  <si>
    <t xml:space="preserve">Пункция новообразования молочной железы прицельная 
под контролем УЗИ </t>
  </si>
  <si>
    <t>Пункция щитовидной или паращитовидной железы 
под контролем УЗИ</t>
  </si>
  <si>
    <t xml:space="preserve">Рентгенография пальцев фаланговых костей кисти </t>
  </si>
  <si>
    <t xml:space="preserve">Рентгенография позвоночника с функциональными пробами </t>
  </si>
  <si>
    <t xml:space="preserve">Рентгенография поясничного и крестцового отдела позвоночника </t>
  </si>
  <si>
    <t xml:space="preserve">Рентгенография I пальца стопы в одной проекции </t>
  </si>
  <si>
    <t xml:space="preserve">Рентгенография носоглотки </t>
  </si>
  <si>
    <t xml:space="preserve">Анализ мочи общий </t>
  </si>
  <si>
    <t>Акушерский стационар II уровня</t>
  </si>
  <si>
    <t>Акушерский стационар I уровня</t>
  </si>
  <si>
    <t>Травмоцентр II уровня</t>
  </si>
  <si>
    <t>Травмоцентр I уровня</t>
  </si>
  <si>
    <t>ГОБУЗ "МЦ "Белая роза"</t>
  </si>
  <si>
    <t>456</t>
  </si>
  <si>
    <t>Раздел II. Перечень структурных подразделений медицинских организаций, 
оказывающих первичную медико-санитарную помощь в амбулаторных условиях по территориально-участковому принципу, 
расположенных в сельской местности, отдалённых территориях, посёлках городского типа и малых городах с численностью населения до 50 тысяч человек, 
и перечень фельдшерских пунктов в составе медицинских организаций, 
оказывающих первичную медико-санитарную помощь в амбулаторных условиях по территориально-участковому принципу</t>
  </si>
  <si>
    <t>Период участия в ТПОМС</t>
  </si>
  <si>
    <t>111, 113</t>
  </si>
  <si>
    <t>B04.014.004.001</t>
  </si>
  <si>
    <t>B04.014.004.003</t>
  </si>
  <si>
    <t>B04.014.004.002</t>
  </si>
  <si>
    <t>Вакцинация (Rabies)</t>
  </si>
  <si>
    <t>Кабинет семейного врача</t>
  </si>
  <si>
    <r>
      <t>Диспансеризация</t>
    </r>
    <r>
      <rPr>
        <vertAlign val="superscript"/>
        <sz val="14"/>
        <color theme="1"/>
        <rFont val="Cambria"/>
        <family val="1"/>
        <charset val="204"/>
        <scheme val="major"/>
      </rPr>
      <t>2</t>
    </r>
  </si>
  <si>
    <r>
      <t>Профилактический медицинский осмотр</t>
    </r>
    <r>
      <rPr>
        <vertAlign val="superscript"/>
        <sz val="14"/>
        <color theme="1"/>
        <rFont val="Cambria"/>
        <family val="1"/>
        <charset val="204"/>
        <scheme val="major"/>
      </rPr>
      <t>3</t>
    </r>
  </si>
  <si>
    <t>Дематовенерология</t>
  </si>
  <si>
    <t>B04.008.002</t>
  </si>
  <si>
    <t>Профилактический приём врача-дерматовенеролога</t>
  </si>
  <si>
    <t>A16.07.002.010</t>
  </si>
  <si>
    <t>Восстановление зуба пломбой I, V, VI класс по Блэку с использованием материалов из фотополимеров</t>
  </si>
  <si>
    <t>A16.07.002.011</t>
  </si>
  <si>
    <t>Восстановление зуба пломбой II, III класс по Блэку с использованием материалов из фотополимеров</t>
  </si>
  <si>
    <t>A16.07.002.012</t>
  </si>
  <si>
    <t>Восстановление зуба пломбой IV класс по Блэку с использованием материалов из фотополимеров</t>
  </si>
  <si>
    <t>Операция 1</t>
  </si>
  <si>
    <t>Операция 2</t>
  </si>
  <si>
    <t>Код операции</t>
  </si>
  <si>
    <t>Наименование операции</t>
  </si>
  <si>
    <t>A16.12.009</t>
  </si>
  <si>
    <t>Тромбэндартерэктомия</t>
  </si>
  <si>
    <t>A06.12.015</t>
  </si>
  <si>
    <t>Ангиография бедренной артерии прямая, обеих сторон</t>
  </si>
  <si>
    <t>A16.12.009.001</t>
  </si>
  <si>
    <t>Тромбоэктомия из сосудистого протеза</t>
  </si>
  <si>
    <t>A16.12.038.006</t>
  </si>
  <si>
    <t>Бедренно - подколенное шунтирование</t>
  </si>
  <si>
    <t>Баллонная ангиопластика подвздошной артерии</t>
  </si>
  <si>
    <t>Установка стента в сосуд</t>
  </si>
  <si>
    <t>A16.12.019.001</t>
  </si>
  <si>
    <t>Ревизия бедренных артерий</t>
  </si>
  <si>
    <t>Баллонная вазодилатация</t>
  </si>
  <si>
    <t>A16.12.011.008</t>
  </si>
  <si>
    <t>Пластика глубокой бедренной артерии</t>
  </si>
  <si>
    <t>A16.12.008.001</t>
  </si>
  <si>
    <t>Эндартерэктомия каротидная</t>
  </si>
  <si>
    <t>A06.12.005</t>
  </si>
  <si>
    <t>Ангиография внутренней сонной артерии</t>
  </si>
  <si>
    <t>Сонно-подключичное шунтирование</t>
  </si>
  <si>
    <t>A16.12.026.002</t>
  </si>
  <si>
    <t>Баллонная ангиопластика подколенной артерии и магистральных артерий голени</t>
  </si>
  <si>
    <t>A16.12.026.004</t>
  </si>
  <si>
    <t>Баллонная ангиопластика со стентированием подколенной артерии и магистральных артерий голени</t>
  </si>
  <si>
    <t>A16.12.006.001</t>
  </si>
  <si>
    <t>Удаление поверхностных вен нижней конечности</t>
  </si>
  <si>
    <t>A16.30.001</t>
  </si>
  <si>
    <t>Оперативное лечение пахово-бедренной грыжи</t>
  </si>
  <si>
    <t>A16.30.001.001</t>
  </si>
  <si>
    <t>Оперативное лечение пахово-бедренной грыжи с использованием видеоэндоскопических технологий</t>
  </si>
  <si>
    <t>A16.30.001.002</t>
  </si>
  <si>
    <t>Оперативное лечение пахово-бедренной грыжи с использованием сетчатых имплантов</t>
  </si>
  <si>
    <t>A16.14.009</t>
  </si>
  <si>
    <t>Холецистэктомия</t>
  </si>
  <si>
    <t>A16.30.002</t>
  </si>
  <si>
    <t>Оперативное лечение пупочной грыжи</t>
  </si>
  <si>
    <t>A16.30.002.001</t>
  </si>
  <si>
    <t>Оперативное лечение пупочной грыжи с использованием видеоэндоскопических технологий</t>
  </si>
  <si>
    <t>A16.30.002.002</t>
  </si>
  <si>
    <t>Оперативное лечение пупочной грыжи с использованием сетчатых имплантов</t>
  </si>
  <si>
    <t>A16.30.003</t>
  </si>
  <si>
    <t>Оперативное лечение околопупочной грыжи</t>
  </si>
  <si>
    <t>A16.30.004</t>
  </si>
  <si>
    <t>Оперативное лечение грыжи передней брюшной стенки</t>
  </si>
  <si>
    <t>A16.30.004.011</t>
  </si>
  <si>
    <t>Оперативное лечение грыжи передней брюшной стенки с использованием сетчатых имплантов</t>
  </si>
  <si>
    <t>A16.14.009.002</t>
  </si>
  <si>
    <t>Холецистэктомия лапароскопическая</t>
  </si>
  <si>
    <t>A16.14.009.001</t>
  </si>
  <si>
    <t>Холецистэктомия малоинвазивная</t>
  </si>
  <si>
    <t>A16.16.033.001</t>
  </si>
  <si>
    <t>Фундопликация лапароскопическая</t>
  </si>
  <si>
    <t>A16.09.026.004</t>
  </si>
  <si>
    <t>Пластика диафрагмы с использованием видеоэндоскопических технологий</t>
  </si>
  <si>
    <t>A16.16.006.001</t>
  </si>
  <si>
    <t>Бужирование пищевода эндоскопическое</t>
  </si>
  <si>
    <t>A16.16.032.002</t>
  </si>
  <si>
    <t>Эндоскопическая кардиодилятация пищевода баллонным кардиодилятатором</t>
  </si>
  <si>
    <t>A16.30.005.003</t>
  </si>
  <si>
    <t>Устранение грыжи пищеводного отверстия диафрагмы с использованием видеоэндоскопических технологий</t>
  </si>
  <si>
    <t>A16.16.046.002</t>
  </si>
  <si>
    <t>Лапароскопическая диафрагмокрурорафия</t>
  </si>
  <si>
    <t>A16.30.005.001</t>
  </si>
  <si>
    <t>Пластика диафрагмы с использованием импланта</t>
  </si>
  <si>
    <t>A16.01.031</t>
  </si>
  <si>
    <t>Устранение рубцовой деформации</t>
  </si>
  <si>
    <t>A16.01.018</t>
  </si>
  <si>
    <t>Удаление доброкачественных новообразований подкожно-жировой клетчатки</t>
  </si>
  <si>
    <t>A16.01.017.001</t>
  </si>
  <si>
    <t>Удаление доброкачественных новообразований кожи методом электрокоагуляции</t>
  </si>
  <si>
    <t>A16.01.013</t>
  </si>
  <si>
    <t>Удаление сосудистой мальформации</t>
  </si>
  <si>
    <t>A16.22.001</t>
  </si>
  <si>
    <t>Гемитиреоидэктомия</t>
  </si>
  <si>
    <t>A16.20.032</t>
  </si>
  <si>
    <t>Резекция молочной железы</t>
  </si>
  <si>
    <t>A16.20.004</t>
  </si>
  <si>
    <t>Сальпингэктомия лапаротомическая</t>
  </si>
  <si>
    <t>A16.20.017</t>
  </si>
  <si>
    <t>Удаление параовариальной кисты лапаротомическое</t>
  </si>
  <si>
    <t>A16.20.061</t>
  </si>
  <si>
    <t>Резекция яичника лапаротомическая</t>
  </si>
  <si>
    <t>A16.20.043</t>
  </si>
  <si>
    <t>Мастэктомия</t>
  </si>
  <si>
    <t>A16.20.011.002</t>
  </si>
  <si>
    <t>Тотальная гистерэктомия (экстирпация матки) с придатками лапаротомическая</t>
  </si>
  <si>
    <t>A16.18.016</t>
  </si>
  <si>
    <t>Гемиколэктомия правосторонняя</t>
  </si>
  <si>
    <t>A16.14.030</t>
  </si>
  <si>
    <t>Резекция печени атипичная</t>
  </si>
  <si>
    <t>A16.20.005</t>
  </si>
  <si>
    <t>A16.20.035</t>
  </si>
  <si>
    <t>Миомэктомия (энуклеация миоматозных узлов) лапаротомическая</t>
  </si>
  <si>
    <t>A16.20.001</t>
  </si>
  <si>
    <t>Удаление кисты яичника</t>
  </si>
  <si>
    <t>A16.20.041</t>
  </si>
  <si>
    <t>Стерилизация маточных труб лапаротомическая</t>
  </si>
  <si>
    <t>A16.20.039</t>
  </si>
  <si>
    <t>Метропластика лапаротомическая</t>
  </si>
  <si>
    <t>A16.20.075</t>
  </si>
  <si>
    <t>Перевязка маточных артерий</t>
  </si>
  <si>
    <t>A16.20.014</t>
  </si>
  <si>
    <t>Влагалищная тотальная гистерэктомия (экстирпация матки) с придатками</t>
  </si>
  <si>
    <t>A16.20.042.001</t>
  </si>
  <si>
    <t>Слинговые операции при недержании мочи</t>
  </si>
  <si>
    <t>A16.20.063.001</t>
  </si>
  <si>
    <t>Влагалищная экстирпация матки с придатками с использованием видеоэндоскопических технологий</t>
  </si>
  <si>
    <t>A16.20.083</t>
  </si>
  <si>
    <t>Кольпоперинеоррафия и леваторопластика</t>
  </si>
  <si>
    <t>A16.18.009.001</t>
  </si>
  <si>
    <t>Аппендэктомия с использованием видеоэндоскопических технологий</t>
  </si>
  <si>
    <t>A16.20.061.001</t>
  </si>
  <si>
    <t>Резекция яичника с использованием видеоэндоскопических технологий</t>
  </si>
  <si>
    <t>A16.18.009</t>
  </si>
  <si>
    <t>Аппендэктомия</t>
  </si>
  <si>
    <t>A16.18.027</t>
  </si>
  <si>
    <t>Эндоскопическое электрохирургическое удаление новообразования толстой кишки</t>
  </si>
  <si>
    <t>A16.19.017</t>
  </si>
  <si>
    <t>Удаление полипа анального канала и прямой кишки</t>
  </si>
  <si>
    <t>A16.19.003.001</t>
  </si>
  <si>
    <t>Иссечение анальной трещины</t>
  </si>
  <si>
    <t>A16.19.013</t>
  </si>
  <si>
    <t>Удаление геморроидальных узлов</t>
  </si>
  <si>
    <t>A16.28.071.001</t>
  </si>
  <si>
    <t>Иссечение кисты почки лапароскопическое</t>
  </si>
  <si>
    <t>A16.20.001.001</t>
  </si>
  <si>
    <t>Удаление кисты яичника с использованием видеоэндоскопических технологий</t>
  </si>
  <si>
    <t>A16.28.054</t>
  </si>
  <si>
    <t>Трансуретральная уретеролитоэкстракция</t>
  </si>
  <si>
    <t>A16.28.003.001</t>
  </si>
  <si>
    <t>Лапароскопическая резекция почки</t>
  </si>
  <si>
    <t>A16.28.004.001</t>
  </si>
  <si>
    <t>Лапароскопическая нефрэктомия</t>
  </si>
  <si>
    <t>A16.21.002</t>
  </si>
  <si>
    <t>Трансуретральная резекция простаты</t>
  </si>
  <si>
    <t>A16.28.085</t>
  </si>
  <si>
    <t>Трансуретральная эндоскопическая цистолитотрипсия</t>
  </si>
  <si>
    <t>A16.08.013.001</t>
  </si>
  <si>
    <t>Пластика носовой перегородки с использованием видеоэндоскопических технологий</t>
  </si>
  <si>
    <t>A16.08.017.001</t>
  </si>
  <si>
    <t>Гайморотомия с использованием видеоэндоскопических технологий</t>
  </si>
  <si>
    <t>A16.26.093</t>
  </si>
  <si>
    <t xml:space="preserve">Факоэмульсификация без интраокулярной линзы. Факофрагментация, факоаспирация </t>
  </si>
  <si>
    <t>A16.26.069</t>
  </si>
  <si>
    <t>Трабекулотомия</t>
  </si>
  <si>
    <t>Факоэмульсификация без интраокулярной линзы. Факофрагментация, факоаспирация</t>
  </si>
  <si>
    <t>A16.26.073.003</t>
  </si>
  <si>
    <t>Проникающая склерэктомия</t>
  </si>
  <si>
    <t>A16.26.115</t>
  </si>
  <si>
    <t>Удаление силиконового масла (или иного высокомолекулярного соединения) из витреальной полости</t>
  </si>
  <si>
    <t>A16.26.146</t>
  </si>
  <si>
    <t>Реконструкция угла передней камеры глаза</t>
  </si>
  <si>
    <t>A16.26.049</t>
  </si>
  <si>
    <t>Кератопластика (трансплантация роговицы)</t>
  </si>
  <si>
    <t>A16.26.087</t>
  </si>
  <si>
    <t>Замещение стекловидного тела</t>
  </si>
  <si>
    <t>Факоэмульсификация с имплантацией интраокулярной линзы</t>
  </si>
  <si>
    <t>Факоэмульсификация с использованием фемтосекундного лазера</t>
  </si>
  <si>
    <t>Экстракапсулярная экстракция катаракты с имплантацией ИОЛ</t>
  </si>
  <si>
    <t>Энуклеация глазного яблока</t>
  </si>
  <si>
    <t>Эвисцерация глазного яблока</t>
  </si>
  <si>
    <t>Удаление инородного тела, новообразования из глазницы</t>
  </si>
  <si>
    <t>A16.26.111</t>
  </si>
  <si>
    <t>Пластика века (блефаропластика) без и с пересадкой тканей</t>
  </si>
  <si>
    <t>A16.26.111.001</t>
  </si>
  <si>
    <t>Пластика верхних век без пересадки тканей чрескожным доступом</t>
  </si>
  <si>
    <t>Пластика опорно­двигательной культи при анофтальме</t>
  </si>
  <si>
    <t>А16.26.089.002</t>
  </si>
  <si>
    <t>Витреоэктомия задняя субтотальная закрытая</t>
  </si>
  <si>
    <t>Имплантация интраокулярной линзы</t>
  </si>
  <si>
    <t>A16.26.094</t>
  </si>
  <si>
    <t>A16.26.086.001</t>
  </si>
  <si>
    <t>Интравитреальное введение лекарственных препаратов</t>
  </si>
  <si>
    <t>Хейлоринопластика (устранение врожденной расщелины верхней губы)</t>
  </si>
  <si>
    <t>Экстирпация срединных кист и свищей шеи</t>
  </si>
  <si>
    <t>____________________________________________________________________</t>
  </si>
  <si>
    <t>0517000</t>
  </si>
  <si>
    <t>ГЕНЕТИЧЕСКИЕ ИССЛЕДОВАНИЯ</t>
  </si>
  <si>
    <t>A08.30.029.002</t>
  </si>
  <si>
    <t>Исследование клеток крови для определения кариотипа методом дифференциальной окраски хромосом при различных генетических нарушениях</t>
  </si>
  <si>
    <t>B03.019.001</t>
  </si>
  <si>
    <t>Молекулярно-цитогенетическое исследование (FISH-метод) на одну пару хромосом</t>
  </si>
  <si>
    <t>периферическая кровь</t>
  </si>
  <si>
    <t>буккальный эпителий</t>
  </si>
  <si>
    <t>исключение мозаицизма</t>
  </si>
  <si>
    <t>A11.20.018</t>
  </si>
  <si>
    <t>Пункция заднего свода влагалища</t>
  </si>
  <si>
    <t>Биопсия кожи</t>
  </si>
  <si>
    <t>A11.06.002</t>
  </si>
  <si>
    <t>Биопсия лимфатического узла</t>
  </si>
  <si>
    <t>A11.06.002.001</t>
  </si>
  <si>
    <t>Биопсия лимфатического узла под контролем ультразвукового исследования</t>
  </si>
  <si>
    <t>A11.14.001.001</t>
  </si>
  <si>
    <t>Биопсия печени под контролем УЗИ</t>
  </si>
  <si>
    <t>A11.20.003</t>
  </si>
  <si>
    <t>Биопсия тканей матки</t>
  </si>
  <si>
    <t>A11.20.004</t>
  </si>
  <si>
    <t>Влагалищная биопсия</t>
  </si>
  <si>
    <t>A11.20.004.002</t>
  </si>
  <si>
    <t>Влагалищная биопсия ножевая</t>
  </si>
  <si>
    <t>A11.20.010</t>
  </si>
  <si>
    <t>Биопсия молочной железы чрескожная</t>
  </si>
  <si>
    <t>A11.20.010.002</t>
  </si>
  <si>
    <t>Биопсия новообразования молочной железы аспирационная вакуумная под контролем рентгенографического исследования</t>
  </si>
  <si>
    <t>A11.20.010.004</t>
  </si>
  <si>
    <t>Биопсия непальпируемых новообразований молочной железы аспирационная вакуумная под контролем УЗИ</t>
  </si>
  <si>
    <t>A11.20.011</t>
  </si>
  <si>
    <t>Биопсия шейки матки</t>
  </si>
  <si>
    <t>A11.20.011.003</t>
  </si>
  <si>
    <t>Биопсия шейки матки ножевая</t>
  </si>
  <si>
    <t>A11.21.005</t>
  </si>
  <si>
    <t>Биопсия предстательной железы</t>
  </si>
  <si>
    <t>A11.21.005.001</t>
  </si>
  <si>
    <t>Биопсия предстательной железы под контролем ультразвукового исследования</t>
  </si>
  <si>
    <t>A11.21.005.002</t>
  </si>
  <si>
    <t>Биопсия предстательной железы под контролем магнитно-резонансной томографии</t>
  </si>
  <si>
    <t>A11.21.005.003</t>
  </si>
  <si>
    <t>Биопсия (мультифокальная) предстательной железы трансректальная пункционная под контролем ультразвукового исследования</t>
  </si>
  <si>
    <t>A11.22.001.001</t>
  </si>
  <si>
    <t>Биопсия щитовидной или паращитовидной железы под контролем ультразвукового исследования</t>
  </si>
  <si>
    <t>A11.28.001.001</t>
  </si>
  <si>
    <t>Биопсия почки под контролем ультразвукового исследования</t>
  </si>
  <si>
    <t>A11.28.002</t>
  </si>
  <si>
    <t>Биопсия мочевого пузыря</t>
  </si>
  <si>
    <t>A11.28.002.001</t>
  </si>
  <si>
    <t>Биопсия мочевого пузыря трансуретральная</t>
  </si>
  <si>
    <t>Тариф не включает стоимость вакцины</t>
  </si>
  <si>
    <t>Центр (отделение) ВРТ</t>
  </si>
  <si>
    <t>165, 201, 216</t>
  </si>
  <si>
    <t>151, 152, 
201, 216, 950</t>
  </si>
  <si>
    <t>201, 216, 999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</si>
  <si>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</t>
  </si>
  <si>
    <t>95</t>
  </si>
  <si>
    <t xml:space="preserve">Лечебное дело         </t>
  </si>
  <si>
    <t>161, 215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</si>
  <si>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первичное*</t>
  </si>
  <si>
    <t>Групповое профилактическое консультирование по коррекции факторов риска развития неинфекционных заболеваний*</t>
  </si>
  <si>
    <t>Лечебное дело</t>
  </si>
  <si>
    <t>Приём врача по медицинской профилактике</t>
  </si>
  <si>
    <t>B01.070.002</t>
  </si>
  <si>
    <t xml:space="preserve">Индивидуальное углубленное профилактическое консультирование по коррекции факторов риска развития неинфекционных заболеваний </t>
  </si>
  <si>
    <t>B04.070.007</t>
  </si>
  <si>
    <t>Школа по отказу от потребления табака</t>
  </si>
  <si>
    <t>Мобильная медицинская бригада</t>
  </si>
  <si>
    <t xml:space="preserve">Массаж нижней конечности медицинский </t>
  </si>
  <si>
    <t>202</t>
  </si>
  <si>
    <t>индивидуальное занятие ЛФК</t>
  </si>
  <si>
    <t>комплексное посещение</t>
  </si>
  <si>
    <t>531</t>
  </si>
  <si>
    <t>532</t>
  </si>
  <si>
    <t>533</t>
  </si>
  <si>
    <t>A19.30.012</t>
  </si>
  <si>
    <t>Упражнения лечебной физкультуры с использованием подвесных систем</t>
  </si>
  <si>
    <t>A19.30.009.001</t>
  </si>
  <si>
    <t xml:space="preserve">Массаж верхней конечности медицинский </t>
  </si>
  <si>
    <t>тарифы не применяются ввиду отсутствия на территории Мурманской области медицинских организаций (из числа участвующих в реализации ТПОМС), оказывающих данный вид диагностических исследований</t>
  </si>
  <si>
    <t>Перечень оснований для отказа в оплате медицинской помощи 
(уменьшения оплаты медицинской помощи) 
и значения коэффициентов для определения размера неоплаты или неполной оплаты 
затрат медицинской организации на оказание медицинской помощи 
и размера штрафа за неоказание, несвоевременное оказание 
либо оказание медицинской помощи ненадлежащего качества</t>
  </si>
  <si>
    <t>Код нарушения/ деффекта</t>
  </si>
  <si>
    <t>Значения коэффициентов</t>
  </si>
  <si>
    <t xml:space="preserve">Раздел 1. </t>
  </si>
  <si>
    <t>Нарушения, выявляемые при проведении медико-экономического контроля</t>
  </si>
  <si>
    <t>Нарушение условий оказания медицинской помощи, в том числе сроков ожидания медицинской помощи, несвоевременное 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наблюдения.</t>
  </si>
  <si>
    <t>Госпитализация застрахованного лица, медицинская помощь которому должна быть оказана в стационаре другого профиля (непрофильная госпитализация), кроме случаев госпитализации для оказания медицинской помощи в неотложной и экстренной форме на койки терапевтического и хирургического профилей.</t>
  </si>
  <si>
    <t>1.4.1.</t>
  </si>
  <si>
    <t>наличие ошибок и/или недостоверной информации в реквизитах счета;</t>
  </si>
  <si>
    <t>1.4.2.</t>
  </si>
  <si>
    <t>сумма счета не соответствует итоговой сумме предоставленной медицинской помощи по реестру счетов;</t>
  </si>
  <si>
    <t>1.4.3.</t>
  </si>
  <si>
    <t>наличие незаполненных полей реестра счетов, обязательных к заполнению, в том числе отсутствие указаний о включении в группу диспансерного наблюдения лица, которому установлен диагноз, при котором предусмотрено диспансерное наблюдение, отсутствие сведений о страховом случае с летальным исходом при наличии сведений о смерти застрахованного лица в период оказания ему медицинской помощи по данным персонифицированного учета сведений о застрахованных лицах и (или) о медицинской помощи, оказанной застрахованным лицам;</t>
  </si>
  <si>
    <t>1.4.4.</t>
  </si>
  <si>
    <t>некорректное заполнение полей реестра счетов;</t>
  </si>
  <si>
    <t>1.4.5.</t>
  </si>
  <si>
    <t>заявленная сумма по позиции реестра счетов не корректна (содержит арифметическую ошибку);</t>
  </si>
  <si>
    <t>1.4.6.</t>
  </si>
  <si>
    <t>дата оказания медицинской помощи в реестре счетов не соответствует отчётному периоду/периоду оплаты;</t>
  </si>
  <si>
    <t>1.6.</t>
  </si>
  <si>
    <t>Нарушения, связанные с включением в реестр счетов медицинской помощи, не входящей в программу обязательного медицинского страхования, в том числе:</t>
  </si>
  <si>
    <t>1.6.1.</t>
  </si>
  <si>
    <t>включение в реестр счетов видов медицинской помощи, не входящих в программу обязательного медицинского страхования;</t>
  </si>
  <si>
    <t>1.6.2.</t>
  </si>
  <si>
    <t>1.6.3.</t>
  </si>
  <si>
    <t>1.6.4.</t>
  </si>
  <si>
    <t>включение в реестр счетов медицинской помощи, подлежащей оплате из других источников финансирования, в том числе тяжёлые несчастные случаи на производстве, оплачиваемые Фондом социального страхования, медицинских услуг, оказываемой частными медицинскими организациями в рамках пилотного проекта по вовлечению частных медицинских организаций в оказание медико-социальных услуг лицам в возрасте 65 лет и старше, являющимся гражданами Российской Федерации, в том числе проживающим в сельской местности.</t>
  </si>
  <si>
    <t>1.7.</t>
  </si>
  <si>
    <t>1.7.1.</t>
  </si>
  <si>
    <t>1.7.2.</t>
  </si>
  <si>
    <t>1.8.</t>
  </si>
  <si>
    <t>Нарушения, связанные с включением в реестр счетов нелицензированных видов медицинской деятельности, в том числе с нарушением лицензионных требований:</t>
  </si>
  <si>
    <t>1.8.1.</t>
  </si>
  <si>
    <t>включение в реестр счетов страховых случаев по видам медицинской деятельности, отсутствующим в действующей лицензии медицинской организации;</t>
  </si>
  <si>
    <t>1.8.2.</t>
  </si>
  <si>
    <t>1.8.3.</t>
  </si>
  <si>
    <t>1.9.</t>
  </si>
  <si>
    <t>Включение в реестр счетов страховых случаев, при которых медицинская помощь оказана медицинским работником, не имеющим сертификата или свидетельства об аккредитации специалиста по профилю оказания медицинской помощи.</t>
  </si>
  <si>
    <t>1.10.</t>
  </si>
  <si>
    <t>Нарушения, связанные с повторным включением в реестр счетов случаев оказания медицинской помощи, в том числе:</t>
  </si>
  <si>
    <t>1.10.1.</t>
  </si>
  <si>
    <t>позиция реестра счетов оплачена ранее (повторное выставление счета на оплату случаев оказания медицинской помощи, которые были оплачены ранее);</t>
  </si>
  <si>
    <t>1.10.2.</t>
  </si>
  <si>
    <t>дублирование случаев оказания медицинской помощи в одном реестре;</t>
  </si>
  <si>
    <t>1.10.3.</t>
  </si>
  <si>
    <t>стоимость отдельной медицинской услуги, включенной в счет, учтена в тарифе на оплату медицинской помощи другой услуги, также предъявленной к оплате медицинской организацией;</t>
  </si>
  <si>
    <t>1.10.4.</t>
  </si>
  <si>
    <t>стоимость медицинской услуги включена в норматив финансового обеспечения оплаты медицинской помощи, оказанной амбулаторно, на прикрепленное население, застрахованное по обязательному медицинскому страхованию;</t>
  </si>
  <si>
    <t>1.10.5.</t>
  </si>
  <si>
    <t>включение в реестр счетов медицинской помощи, оказанной амбулаторно, в период пребывания застрахованного лица в условиях стационара (кроме дня поступления и выписки из стационара, а также оказания медицинской помощи (консультаций) в других медицинских организациях в экстренной и неотложной форме);</t>
  </si>
  <si>
    <t>1.10.6.</t>
  </si>
  <si>
    <t>включение в реестр счетов нескольких страховых случаев, при которых медицинская помощь оказана застрахованному лицу стационарно в один период оплаты с пересечением или совпадением сроков лечения;</t>
  </si>
  <si>
    <t xml:space="preserve">Раздел 2. </t>
  </si>
  <si>
    <t>Нарушения, выявляемые при проведении медико-экономической экспертизы</t>
  </si>
  <si>
    <t>Нарушение условий оказания скорой медицинской помощи, выразившееся в несоблюдении установленного программой обязательного медицинского страхования времени доезда бригады скорой медицинской помощи, при летальном исходе до приезда бригады скорой помощи.</t>
  </si>
  <si>
    <t>с отсутствием последующего ухудшения состояния здоровья;</t>
  </si>
  <si>
    <t>с последующим ухудшением состояния здоровья;</t>
  </si>
  <si>
    <t>с последующим ухудшением состояния здоровья (за исключением случаев отказа застрахованного лица, проинформированного лечащим врачом и/или страховым представителем о возможности прохождения диспансерного наблюдения, от его прохождения);</t>
  </si>
  <si>
    <t>приведший к летальному исходу (за исключением случаев отказа застрахованного лица, проинформированного лечащим врачом и/или страховым представителем о возможности прохождения диспансерного наблюдения, от его прохождения).</t>
  </si>
  <si>
    <t>2.7.</t>
  </si>
  <si>
    <t>2.8.</t>
  </si>
  <si>
    <t>Необоснованное представление в реестрах счетов случаев оказания застрахованному лицу медицинской помощи, оказанной в условиях дневного стационара в период пребывания в условиях круглосуточного стационара (кроме дня поступления и выписки из стационара, а также консультаций в других медицинских организациях при экстренных и неотложных состояниях).</t>
  </si>
  <si>
    <t>2.9.</t>
  </si>
  <si>
    <t>Взимание платы с застрахованных лиц за оказанную медицинскую помощь, входящую в базовую либо территориальную программу обязательного медицинского страхования, при оказании медицинской помощи в рамках базовой либо территориальной программы обязательного медицинского страхования.</t>
  </si>
  <si>
    <t>2.10.</t>
  </si>
  <si>
    <t>2.11.</t>
  </si>
  <si>
    <t>Отсутствие в реестре счетов сведений о страховом случае с летальным исходом при наличии сведений о смерти застрахованного лица в период оказания ему медицинской помощи в первичной медицинской документации и учетно-отчетной документации медицинской организации.</t>
  </si>
  <si>
    <t>2.12.</t>
  </si>
  <si>
    <t>2.13.</t>
  </si>
  <si>
    <t>Отсутствие в документации (несоблюдение требований к оформлению) информированного добровольного согласия застрахованного лица на медицинское вмешательство или отказа застрахованного лица от медицинского вмешательства в установленных законодательством Российской Федерации случаях.</t>
  </si>
  <si>
    <t>2.14.</t>
  </si>
  <si>
    <t>Наличие признаков искажения сведений, представленных в медицинской документации (дописки, исправления, "вклейки", полное переоформление с искажением сведений о проведенных диагностических и лечебных мероприятий, клинической картине заболевания; расхождение сведений об оказании медицинской помощи в различных разделах медицинской документации и/или учетно-отчетной документации, запрошенной на проведение экспертизы).</t>
  </si>
  <si>
    <t>2.15.</t>
  </si>
  <si>
    <t>Дата оказания медицинской помощи, зарегистрированная в первичной медицинской документации и реестре счетов, не соответствует табелю учета рабочего времени врача (в том числе, оказание медицинской помощи в период отпуска, обучения, командировок, выходных дней).</t>
  </si>
  <si>
    <t>2.16.</t>
  </si>
  <si>
    <t>Несоответствие данных медицинской документации данным реестра счетов, в том числе:</t>
  </si>
  <si>
    <t>2.16.1.</t>
  </si>
  <si>
    <t>2.16.2.</t>
  </si>
  <si>
    <t>включение в счёт на оплату медицинской помощи при отсутствии в медицинской документации сведений, подтверждающих факт оказания медицинской помощи застрахованному лицу.</t>
  </si>
  <si>
    <t>2.17.</t>
  </si>
  <si>
    <t>Отсутствие в карте стационарного больного протокола врачебной комиссии в случаях назначения застрахованному лицу лекарственного препарата, не входящего в перечень жизненно необходимых и важнейших лекарственных препаратов.</t>
  </si>
  <si>
    <t>2.18.</t>
  </si>
  <si>
    <t>Нарушение сроков ожидания медицинской помощи, установленных территориальной либо базовой программой обязательного медицинского страхования.</t>
  </si>
  <si>
    <t>Раздел 3.</t>
  </si>
  <si>
    <t>Нарушения, выявляемые при проведении экспертизы качества медицинской помощи</t>
  </si>
  <si>
    <t>3.1.1.</t>
  </si>
  <si>
    <t>не повлиявшее на состояние здоровья застрахованного лица;</t>
  </si>
  <si>
    <t>3.1.2.</t>
  </si>
  <si>
    <t>приведшее к удлинению или укорочению сроков лечения сверх установленных (за исключением случаев отказа застрахованного лица от медицинского вмешательства в установленных законодательством Российской Федерации случаях;</t>
  </si>
  <si>
    <t>3.1.3.</t>
  </si>
  <si>
    <t>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заболевания;</t>
  </si>
  <si>
    <t>3.1.4.</t>
  </si>
  <si>
    <t>приведшее к инвалидизации;</t>
  </si>
  <si>
    <t>3.1.5.</t>
  </si>
  <si>
    <t>приведшее к летальному исходу (в том числе при наличии расхождений клинического и патологоанатомического диагнозов);</t>
  </si>
  <si>
    <t>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</si>
  <si>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приведшее к инвалидизации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</si>
  <si>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приведшее к летальному исходу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</si>
  <si>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рекомендаций медицинских работников национальных медицинских исследовательских центров по применению методов профилактики, диагностики, лечения и реабилитации, данных при проведении указанными центрами консультаций/консилиумов с применением консультаций с применением телемедицинских технологий, при необоснованном невыполнении данных рекомендаций;</t>
  </si>
  <si>
    <t>по результатам проведенного диспансерного наблюдения</t>
  </si>
  <si>
    <t>Преждевременное с клинической точки зрения прекращение оказания медицинской помощи при отсутствии клинического эффекта (за исключением случаев отказа застрахованного лица от медицинского вмешательства в установленных законодательством Российской Федерации случаях).</t>
  </si>
  <si>
    <t>Нарушения при оказании медицинской помощи (в частности, преждевременная выписка из медицинской организации), вследствие которых, при отсутствии положительной динамики в состоянии здоровья, потребовалось повторное обоснованное обращение застрахованного лица за медицинской помощью по поводу того же заболевания в течение четырнадцати дней со дня окончания оказания медицинской помощи амбулаторно, тридцати дней стационарно (повторная госпитализация).</t>
  </si>
  <si>
    <t>Госпитализация застрахованного лица без медицинских показаний (необоснованная госпитализация), медицинская помощь которому могла быть предоставлена в установленном объеме амбулаторно, в дневном стационаре, отсутствие пациента в медицинской организации на дату проверки.</t>
  </si>
  <si>
    <t>Необоснованное повторное посещение врача одной и той же специальности в один день при оказании медицинской помощи амбулаторно, за исключением повторного посещения для определения показаний к госпитализации, операции, консультациям в других медицинских организациях, в связи с выпиской лекарственных препаратов группам населения, при амбулаторном лечении которых лекарственные препараты отпускаются по рецептам врачей бесплатно и с 50-процентной скидкой, наблюдения беременных женщин, посещений, связанных с выдачей справок и иных медицинских документов.</t>
  </si>
  <si>
    <t>Отсутствие в медицинской документации результатов обследований, осмотров, консультаций специалистов, дневниковых записей, позволяющих оценить динамику состояния здоровья застрахованного лица, объем, характер, условия предоставления медицинской помощи и провести оценку качества оказанной медицинской помощи.</t>
  </si>
  <si>
    <t>Нарушение прав застрахованных лиц на выбор медицинской организации из медицинских организаций, участвующих в реализации территориальной программы обязательного медицинского страхования, базовой программы обязательного медицинского страхования; на выбор врача.</t>
  </si>
  <si>
    <t>3.13.</t>
  </si>
  <si>
    <t>&lt;1&gt;</t>
  </si>
  <si>
    <t>В случаях, когда по результатам медико-экономической экспертизы или экспертизы качества медицинской помощи устанавливается некорректное применение тарифа, требующего его замены, страховая медицинская организация осуществляет оплату медицинской помощи с учётом разницы тарифа, предъявленного к оплате, и тарифа, который следует применить; размер неполной оплаты для данных случаев рассчитывается от тарифа, который следует применить</t>
  </si>
  <si>
    <t>Нарушение сроков ожидания медицинской помощи, установленных территориальной программой обязательного медицинского страхования.</t>
  </si>
  <si>
    <t>Введение в реестр счетов недостоверных персональных данных застрахованного лица, приводящее к невозможности его полной идентификации (включая ошибки в серии и номере полиса обязательного медицинского страхования, адресе).</t>
  </si>
  <si>
    <t>предоставление на оплату реестров счетов, в случае нарушения лицензионных условий и требований при оказании медицинской помощи: в том числе, данные лицензии не соответствуют фактическим адресам осуществления медицинской организацией лицензируемого вида деятельности (на основании информации лицензирующих органов).</t>
  </si>
  <si>
    <t>УДВН</t>
  </si>
  <si>
    <t>УДВН, I этап</t>
  </si>
  <si>
    <t>УДВН, II этап</t>
  </si>
  <si>
    <t>001</t>
  </si>
  <si>
    <t>УСО в объёме комплекса услуг Заказчика</t>
  </si>
  <si>
    <t>A07.03.003</t>
  </si>
  <si>
    <t>Однофотонная эмиссионная компьютерная томография костей</t>
  </si>
  <si>
    <t>Сцинтиграфия легких перфузионная</t>
  </si>
  <si>
    <t>A07.10.003.001</t>
  </si>
  <si>
    <t>Однофотонная эмиссионная компьютерная томография миокарда перфузионная</t>
  </si>
  <si>
    <t>A07.10.003.002</t>
  </si>
  <si>
    <t>Однофотонная эмиссионная компьютерная томография миокарда перфузионная с функциональными пробами</t>
  </si>
  <si>
    <t>A07.20.008</t>
  </si>
  <si>
    <t>Однофотонная эмиссионная компьютерная томография, совмещенная с компьютерной томографией молочной железы</t>
  </si>
  <si>
    <t>A07.22.007</t>
  </si>
  <si>
    <t>Однофотонная эмиссионная компьютерная томография щитовидной железы</t>
  </si>
  <si>
    <t>A07.22.010</t>
  </si>
  <si>
    <t>Однофотонная эмиссионная компьютерная томография паращитовидных желез</t>
  </si>
  <si>
    <t>A07.28.002</t>
  </si>
  <si>
    <t>Сцинтиграфия почек и мочевыделительной системы</t>
  </si>
  <si>
    <t>Раздел I. Тарифы на комлексное посещение 
по поводу профилактического медицинского осмотра или I этапа диспансеризации</t>
  </si>
  <si>
    <t>Раздел II. Тарифы на комлексы исследований 
при проведении I и II этапов углублённой диспансеризации взрослого населения</t>
  </si>
  <si>
    <t>Код медицинской услуги / комплекса исследований</t>
  </si>
  <si>
    <t>Наименование медицинской услуги / 
комплекса исследований</t>
  </si>
  <si>
    <t>Структурное подразделение, которое может оказывать услугу</t>
  </si>
  <si>
    <t>Тариф на комплекс исследований</t>
  </si>
  <si>
    <t>B03.037.002</t>
  </si>
  <si>
    <t>Комплекс исследований для диагностики лёгочной недостаточности</t>
  </si>
  <si>
    <t>I этап УДВН - КОМПЛЕКС 1.1</t>
  </si>
  <si>
    <t>включает следующие диагностические исследования:</t>
  </si>
  <si>
    <t>Пульсоксиметрия</t>
  </si>
  <si>
    <t>Исследование неспровоцированных дыхательных объемов и потоков</t>
  </si>
  <si>
    <t>Общий (клинический) анализ крови развёрнутый</t>
  </si>
  <si>
    <t>B03.016.004</t>
  </si>
  <si>
    <t>Анализ крови биохимический общетерапевтический*</t>
  </si>
  <si>
    <t>I этап УДВН - КОМПЛЕКС 1.2</t>
  </si>
  <si>
    <t>B03.037.001</t>
  </si>
  <si>
    <t>Функциональное тестирование лёгких</t>
  </si>
  <si>
    <t>I этап УДВН - КОМПЛЕКС 1.3</t>
  </si>
  <si>
    <t>A09.05.051.001</t>
  </si>
  <si>
    <t xml:space="preserve">Определение концентрации Д-димера в крови </t>
  </si>
  <si>
    <t>B03.005.001</t>
  </si>
  <si>
    <t>Комплекс исследований для диагностики синдрома диссеминированного внутрисосудистого свертывания крови</t>
  </si>
  <si>
    <t>I этап УДВН - КОМПЛЕКС 1.4</t>
  </si>
  <si>
    <t>II этап УДВН - КОМПЛЕКС 2.1</t>
  </si>
  <si>
    <t>Эхокардиография</t>
  </si>
  <si>
    <t>II этап УДВН - КОМПЛЕКС 2.2</t>
  </si>
  <si>
    <t>A04.12.006.002</t>
  </si>
  <si>
    <t>Дуплексное сканирование вен нижних конечностей</t>
  </si>
  <si>
    <t>II этап УДВН - КОМПЛЕКС 2.3</t>
  </si>
  <si>
    <t>* Анализ крови биохимический общетерапевтический включает исследования крови на следующие показатели:</t>
  </si>
  <si>
    <t>** Возможные сочетания комплексов I и II этапов:</t>
  </si>
  <si>
    <t>Комплекс 1.1</t>
  </si>
  <si>
    <t>пункты 1 - 4</t>
  </si>
  <si>
    <t>Комплекс 2.1</t>
  </si>
  <si>
    <t>Комплекс 1.2</t>
  </si>
  <si>
    <t>Комплекс 1.3</t>
  </si>
  <si>
    <t>Комплекс 2.2</t>
  </si>
  <si>
    <t>Комплекс 2.3</t>
  </si>
  <si>
    <t>Комплекс 1.4</t>
  </si>
  <si>
    <t>A07.07.005</t>
  </si>
  <si>
    <t>Дистанционная гамма-терапия при новообразованиях губы</t>
  </si>
  <si>
    <t>A07.15.001</t>
  </si>
  <si>
    <t>Дистанционная лучевая терапия опухолей поджелудочной железы</t>
  </si>
  <si>
    <t>A07.18.001.002</t>
  </si>
  <si>
    <t>Дистанционная гамма-терапия опухолей ободочной кишки</t>
  </si>
  <si>
    <t>A07.23.002</t>
  </si>
  <si>
    <t>Дистанционная лучевая терапия при поражении позвоночника и спинного мозга</t>
  </si>
  <si>
    <t>A07.26.002</t>
  </si>
  <si>
    <t>Дистанционная лучевая терапия новообразований глаза и его придаточного аппарата</t>
  </si>
  <si>
    <t>A07.30.002</t>
  </si>
  <si>
    <t>Дистанционная лучевая терапия при новообразовании забрюшинного пространства</t>
  </si>
  <si>
    <t>A07.30.009</t>
  </si>
  <si>
    <t>Конформная дистанционная лучевая терапия</t>
  </si>
  <si>
    <t>A07.30.009.001</t>
  </si>
  <si>
    <t>Конформная дистанционная лучевая терапия, в том числе IMRT, IGRT, ViMAT, стереотаксическая</t>
  </si>
  <si>
    <t>206</t>
  </si>
  <si>
    <t>Доля оплаты прерванных случаев лечения</t>
  </si>
  <si>
    <t>A19.30.010</t>
  </si>
  <si>
    <t>Лечебная механотерапия в воде</t>
  </si>
  <si>
    <t>Приём врача-педиатра участкового повторный</t>
  </si>
  <si>
    <t>Диспансерный приём врача-педиатра участкового</t>
  </si>
  <si>
    <t>B01.070.012</t>
  </si>
  <si>
    <t>B01.070.011</t>
  </si>
  <si>
    <t>Патронаж выездной патронажной бригадой отделения паллиативной медицинской помощи взрослым</t>
  </si>
  <si>
    <r>
      <t>Размер базового тарифа на 1 вызов скорой медицинской помощи (БазТ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коэффициенты дифференциации БазТ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, 
норматив финансовых затрат на проведение тромболитической терапии (Нфз</t>
    </r>
    <r>
      <rPr>
        <b/>
        <vertAlign val="subscript"/>
        <sz val="16"/>
        <color theme="1"/>
        <rFont val="Cambria"/>
        <family val="1"/>
        <charset val="204"/>
        <scheme val="major"/>
      </rPr>
      <t>тромб</t>
    </r>
    <r>
      <rPr>
        <b/>
        <sz val="16"/>
        <color theme="1"/>
        <rFont val="Cambria"/>
        <family val="1"/>
        <charset val="204"/>
        <scheme val="major"/>
      </rPr>
      <t>)
и дифференцированные тарифы на 1 вызов скорой медицинской помощи (Т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в том числе с проведением тромболитической терапии (Т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СМПтромб</t>
    </r>
    <r>
      <rPr>
        <b/>
        <sz val="16"/>
        <color theme="1"/>
        <rFont val="Cambria"/>
        <family val="1"/>
        <charset val="204"/>
        <scheme val="major"/>
      </rPr>
      <t>)</t>
    </r>
  </si>
  <si>
    <t>Дети - возраст 0-17 лет; взрослые - возраст 18 лет и старше</t>
  </si>
  <si>
    <t>Приложение № 3.4</t>
  </si>
  <si>
    <t>Приложение № 3.5</t>
  </si>
  <si>
    <t>Приложение № 3.6</t>
  </si>
  <si>
    <t>Приложение № 3.7</t>
  </si>
  <si>
    <t>ds06.002</t>
  </si>
  <si>
    <t>Лечение дерматозов с применением наружной терапии</t>
  </si>
  <si>
    <t>ds06.003</t>
  </si>
  <si>
    <t>Лечение дерматозов с применением наружной терапии, физиотерапии, плазмафереза</t>
  </si>
  <si>
    <t>ds06.004</t>
  </si>
  <si>
    <t>Лечение дерматозов с применением наружной и системной терапии</t>
  </si>
  <si>
    <t>ds06.005</t>
  </si>
  <si>
    <t>Лечение дерматозов с применением наружной терапии и фототерапии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</si>
  <si>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</si>
  <si>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</si>
  <si>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</si>
  <si>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</si>
  <si>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</si>
  <si>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</si>
  <si>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</si>
  <si>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Приложение № 3.8</t>
  </si>
  <si>
    <t>st06.004</t>
  </si>
  <si>
    <t>st06.005</t>
  </si>
  <si>
    <t>st06.006</t>
  </si>
  <si>
    <t>st06.007</t>
  </si>
  <si>
    <t>st19.122</t>
  </si>
  <si>
    <t>Проведение антимикробной терапии инфекций, вызванных полирезистентными микроорганизмами (уровень 1)</t>
  </si>
  <si>
    <t>Проведение антимикробной терапии инфекций, вызванных полирезистентными микроорганизмами (уровень 2)</t>
  </si>
  <si>
    <t>Проведение антимикробной терапии инфекций, вызванных полирезистентными микроорганизмами (уровень 3)</t>
  </si>
  <si>
    <t>Приложение № 3.9</t>
  </si>
  <si>
    <t>Приложение № 3.10</t>
  </si>
  <si>
    <r>
      <t>Перечень сочетанных (симультанных) хирургических вмешательств, 
выполняемых во время одной госпитализации, с распределением по уровням применяемого К</t>
    </r>
    <r>
      <rPr>
        <b/>
        <vertAlign val="subscript"/>
        <sz val="15"/>
        <color theme="1"/>
        <rFont val="Cambria"/>
        <family val="1"/>
        <charset val="204"/>
        <scheme val="major"/>
      </rPr>
      <t>СЛП</t>
    </r>
    <r>
      <rPr>
        <b/>
        <sz val="15"/>
        <color theme="1"/>
        <rFont val="Cambria"/>
        <family val="1"/>
        <charset val="204"/>
        <scheme val="major"/>
      </rPr>
      <t xml:space="preserve">
</t>
    </r>
  </si>
  <si>
    <t>Уровень 1</t>
  </si>
  <si>
    <t>A16.26.093.002</t>
  </si>
  <si>
    <t>A16.26.070</t>
  </si>
  <si>
    <t>Модифицированная синустрабекулэктомия</t>
  </si>
  <si>
    <t>A16.26.093.001</t>
  </si>
  <si>
    <t>A16.26.049.008</t>
  </si>
  <si>
    <t>Сквозная кератопластика</t>
  </si>
  <si>
    <t>A16.26.092</t>
  </si>
  <si>
    <t>A16.07.061.001</t>
  </si>
  <si>
    <t>A16.07.066</t>
  </si>
  <si>
    <t>Уранопластика (устранение врожденной расщелины твердого и мягкого неба)</t>
  </si>
  <si>
    <t>A16.30.014</t>
  </si>
  <si>
    <t>A16.30.015</t>
  </si>
  <si>
    <t>Экстирпация боковых свищей шеи</t>
  </si>
  <si>
    <t>A16.26.106</t>
  </si>
  <si>
    <t>Уровень 2</t>
  </si>
  <si>
    <t>A16.12.038.008</t>
  </si>
  <si>
    <t>A06.12.007</t>
  </si>
  <si>
    <t>A16.26.041.001</t>
  </si>
  <si>
    <t>Пластика конъюнктивальной полости с использованием свободного лоскута слизистой со щеки</t>
  </si>
  <si>
    <t>A16.26.145</t>
  </si>
  <si>
    <t>A16.26.099</t>
  </si>
  <si>
    <t>A16.12.028</t>
  </si>
  <si>
    <t>A16.12.026</t>
  </si>
  <si>
    <t>A16.26.098</t>
  </si>
  <si>
    <t>Уровень 3</t>
  </si>
  <si>
    <t>A16.26.049.005</t>
  </si>
  <si>
    <t>Неавтоматизированная эндотекатопластика</t>
  </si>
  <si>
    <t>A16.26.049.004</t>
  </si>
  <si>
    <t>Послойная кератопластика</t>
  </si>
  <si>
    <t>A16.26.089.002</t>
  </si>
  <si>
    <t>Уровень 4</t>
  </si>
  <si>
    <t>A16.26.082</t>
  </si>
  <si>
    <t>Круговое эпиклеральное пломбирование</t>
  </si>
  <si>
    <t>Приложение № 3.11</t>
  </si>
  <si>
    <t>A16.26.007</t>
  </si>
  <si>
    <t>Пластика слезных точек и слезных канальцев</t>
  </si>
  <si>
    <t>A16.26.019</t>
  </si>
  <si>
    <t>Устранение эпикантуса</t>
  </si>
  <si>
    <t>A16.26.020</t>
  </si>
  <si>
    <t>Устранение энтропиона или эктропиона</t>
  </si>
  <si>
    <t>A16.26.021</t>
  </si>
  <si>
    <t>Коррекция блефароптоза</t>
  </si>
  <si>
    <t>A16.26.021.001</t>
  </si>
  <si>
    <t>Устранение птоза</t>
  </si>
  <si>
    <t>A16.26.022</t>
  </si>
  <si>
    <t>Коррекция блефарохалязиса</t>
  </si>
  <si>
    <t>A16.26.023</t>
  </si>
  <si>
    <t>Устранение блефароспазма</t>
  </si>
  <si>
    <t>A16.26.028</t>
  </si>
  <si>
    <t>Миотомия, тенотомия глазной мышцы</t>
  </si>
  <si>
    <t>A22.26.004</t>
  </si>
  <si>
    <t>Лазерная корепраксия, дисцизия задней капсулы хрусталика</t>
  </si>
  <si>
    <t>A22.26.005</t>
  </si>
  <si>
    <t>Лазерная иридэктомия</t>
  </si>
  <si>
    <t>A22.26.006</t>
  </si>
  <si>
    <t>Лазергониотрабекулопунктура</t>
  </si>
  <si>
    <t>A22.26.007</t>
  </si>
  <si>
    <t>Лазерный трабекулоспазис</t>
  </si>
  <si>
    <t>A22.26.009</t>
  </si>
  <si>
    <t>Фокальная лазерная коагуляция глазного дна</t>
  </si>
  <si>
    <t>A22.26.010</t>
  </si>
  <si>
    <t xml:space="preserve">Панретинальная лазерная коагуляция </t>
  </si>
  <si>
    <t>A22.26.019</t>
  </si>
  <si>
    <t>Лазерная гониодесцеметопунктура</t>
  </si>
  <si>
    <t>A22.26.023</t>
  </si>
  <si>
    <t>Лазерная трабекулопластика</t>
  </si>
  <si>
    <t>A16.03.033.002</t>
  </si>
  <si>
    <t>Наложение наружных фиксирующих устройств с использованием компрессионно-дистракционного аппарата внешней фиксации</t>
  </si>
  <si>
    <t>A16.12.006</t>
  </si>
  <si>
    <t>Разрез, иссечение и закрытие вен нижней конечности</t>
  </si>
  <si>
    <t>A16.12.006.002</t>
  </si>
  <si>
    <t>Подапоневротическая перевязка анастомозов между поверхностными и глубокими венами голени</t>
  </si>
  <si>
    <t>A16.12.012</t>
  </si>
  <si>
    <t>Перевязка и обнажение варикозных вен</t>
  </si>
  <si>
    <t>A16.26.075</t>
  </si>
  <si>
    <t xml:space="preserve">Склеропластика </t>
  </si>
  <si>
    <t>A16.26.075.001</t>
  </si>
  <si>
    <t xml:space="preserve">Склеропластика с использованием трансплантатов </t>
  </si>
  <si>
    <t>A16.26.079</t>
  </si>
  <si>
    <t>Реваскуляризация заднего сегмента глаза</t>
  </si>
  <si>
    <t>A16.26.147</t>
  </si>
  <si>
    <t>Ретросклеропломбирование</t>
  </si>
  <si>
    <t>A16.12.006.003</t>
  </si>
  <si>
    <t>Диссекция перфорантных вен с использованием видеоэндоскопических технологий</t>
  </si>
  <si>
    <t>A16.03.022.002</t>
  </si>
  <si>
    <t xml:space="preserve">Остеосинтез титановой пластиной </t>
  </si>
  <si>
    <t>A16.03.022.004</t>
  </si>
  <si>
    <t>Интрамедуллярный стержневой остеосинтез</t>
  </si>
  <si>
    <t>A16.03.022.005</t>
  </si>
  <si>
    <t xml:space="preserve">Остеосинтез с использованием биодеградируемых материалов </t>
  </si>
  <si>
    <t>A16.03.022.006</t>
  </si>
  <si>
    <t>Интрамедуллярный блокируемый остеосинтез</t>
  </si>
  <si>
    <t>A16.03.024.005</t>
  </si>
  <si>
    <t xml:space="preserve">Реконструкция кости. Остеотомия кости с использованием комбинируемых методов фиксации </t>
  </si>
  <si>
    <t>A16.03.024.007</t>
  </si>
  <si>
    <t>Реконструкция кости. Корригирующая остеотомия при деформации стоп</t>
  </si>
  <si>
    <t>A16.03.024.008</t>
  </si>
  <si>
    <t>Реконструкция кости. Корригирующая остеотомия бедра</t>
  </si>
  <si>
    <t>A16.03.024.009</t>
  </si>
  <si>
    <t>Реконструкция кости. Корригирующая остеотомия голени</t>
  </si>
  <si>
    <t>A16.03.024.010</t>
  </si>
  <si>
    <t>Реконструкция кости при ложном суставе бедра</t>
  </si>
  <si>
    <t>A16.04.014</t>
  </si>
  <si>
    <t>Артропластика стопы и пальцев ноги</t>
  </si>
  <si>
    <t xml:space="preserve">Эндартерэктомия каротидная </t>
  </si>
  <si>
    <t>A16.12.008.002</t>
  </si>
  <si>
    <t>Эндартерэктомия каротидная с пластикой</t>
  </si>
  <si>
    <t>A16.20.043.003</t>
  </si>
  <si>
    <t>Мастэктомия радикальная с односторонней пластикой молочной железы с применением микрохирургической техники</t>
  </si>
  <si>
    <t>A16.20.043.004</t>
  </si>
  <si>
    <t>Мастэктомия расширенная модифицированная с пластическим закрытием дефекта грудной стенки</t>
  </si>
  <si>
    <t>A16.20.047</t>
  </si>
  <si>
    <t>Мастэктомия расширенная модифицированная с пластическим закрытием дефекта грудной стенки различными вариантами кожно-мышечных лоскутов</t>
  </si>
  <si>
    <t>A16.20.048</t>
  </si>
  <si>
    <t>Мастэктомия радикальная с реконструкцией TRAM-лоскутом</t>
  </si>
  <si>
    <t>Уровень 5</t>
  </si>
  <si>
    <t>A16.20.032.007</t>
  </si>
  <si>
    <t>Резекция молочной железы субтотальная с маммопластикой и эндопротезированием</t>
  </si>
  <si>
    <t>A16.20.103</t>
  </si>
  <si>
    <t>Отсроченная реконструкция молочной железы с использованием эндопротеза</t>
  </si>
  <si>
    <t>A16.20.049.001</t>
  </si>
  <si>
    <t>Мастэктомия радикальная по Маддену с реконструкцией кожно-мышечным лоскутом и эндопротезированием</t>
  </si>
  <si>
    <t>Приложение № 2.1</t>
  </si>
  <si>
    <t>Приложение № 2.2</t>
  </si>
  <si>
    <t>Педиатрическое отделение (кабинет)</t>
  </si>
  <si>
    <t>п. Раякоски</t>
  </si>
  <si>
    <t>п. Туманный</t>
  </si>
  <si>
    <t>Приложение № 2.3</t>
  </si>
  <si>
    <t>Приложение № 2.4</t>
  </si>
  <si>
    <t>ПАТОМОРФОЛОГИЧЕСКИЕ ИССЛЕДОВАНИЯ С ЦЕЛЬЮ ДИАГНОСТИКИ ОНКОЛОГИЧЕСКИХ ЗАБОЛЕВАНИЙ И ПОДБОРА ПРОТИВООПУХОЛЕВОЙ ЛЕКАРСТВЕННОЙ ТЕРАПИИ</t>
  </si>
  <si>
    <t>2120010</t>
  </si>
  <si>
    <t>ПАТОЛОГОАНАТОМИЧЕСКИЕ ИССЛЕДОВАНИЯ БИОПСИЙНОГО (ОПЕРАЦИОННОГО) МАТЕРИАЛА (ДИАГНОСТИКА ОНКОЗАБОЛЕВАНИЙ)</t>
  </si>
  <si>
    <t>ИММУНОГИСТОХИМИЧЕСКИЕ ИССЛЕДОВАНИЯ (ДИАГНОСТИКА ОНКОЗАБОЛЕВАНИЙ)</t>
  </si>
  <si>
    <t>2120020</t>
  </si>
  <si>
    <t>A08.30.013</t>
  </si>
  <si>
    <t>МОЛЕКУЛЯРНО-ГЕНЕТИЧЕСКИЕ ИССЛЕДОВАНИЯ (ДИАГНОСТИКА ОНКОЗАБОЛЕВАНИЙ)</t>
  </si>
  <si>
    <t>2120030</t>
  </si>
  <si>
    <t>0518000</t>
  </si>
  <si>
    <t>A09.05.088</t>
  </si>
  <si>
    <t>Исследование уровня фенилаланина в крови</t>
  </si>
  <si>
    <t>иммунофлуоресцентный анализ(ИФА)</t>
  </si>
  <si>
    <t>A09.05.128</t>
  </si>
  <si>
    <t>Исследование уровня галактозы в крови</t>
  </si>
  <si>
    <t>1 укладка пациента</t>
  </si>
  <si>
    <t>более 1 укладки пациента</t>
  </si>
  <si>
    <t>1203000</t>
  </si>
  <si>
    <t>1203010</t>
  </si>
  <si>
    <t>ЭЛЕКТРОМАГНИТНОЕ ЛЕЧЕНИЕ</t>
  </si>
  <si>
    <t>A17.30.031</t>
  </si>
  <si>
    <t>Воздействие магнитными полями</t>
  </si>
  <si>
    <t>1203040</t>
  </si>
  <si>
    <t>ЛЕЧЕНИЕ С ПОМОЩЬЮ ФАКТОРОВ МЕХАНИЧЕСКОЙ ПРИРОДЫ</t>
  </si>
  <si>
    <t>1203050</t>
  </si>
  <si>
    <t>СВЕТОЛЕЧЕНИЕ (ФОТОТЕРАПИЯ)</t>
  </si>
  <si>
    <t>1203060</t>
  </si>
  <si>
    <t>ЛЕЧЕНИЕ С ПРИМЕНЕНИЕМ ИСКУССТВЕННО ИЗМЕНЁННОЙ ВОЗДУШНОЙ СРЕДЫ</t>
  </si>
  <si>
    <t>1203070</t>
  </si>
  <si>
    <t>ВОДОЛЕЧЕНИЕ</t>
  </si>
  <si>
    <t>1203080</t>
  </si>
  <si>
    <t>ТЕПЛОЛЕЧЕНИЕ</t>
  </si>
  <si>
    <t>A20.03.001</t>
  </si>
  <si>
    <t>Воздействие лечебной грязью при заболеваниях костной системы</t>
  </si>
  <si>
    <t xml:space="preserve">Термовоздействие </t>
  </si>
  <si>
    <t>1203090</t>
  </si>
  <si>
    <t>КРИОТЕРАПИЯ</t>
  </si>
  <si>
    <t>209</t>
  </si>
  <si>
    <t>группа до 7 человек</t>
  </si>
  <si>
    <t>210</t>
  </si>
  <si>
    <t>группа 7 человек и более</t>
  </si>
  <si>
    <t>A19.03.002.001</t>
  </si>
  <si>
    <t>Индивидуальное занятие лечебной физкультурой при заболеваниях позвоночника</t>
  </si>
  <si>
    <t>A19.03.002.002</t>
  </si>
  <si>
    <t>Групповое занятие лечебной физкультурой при заболеваниях позвоночника</t>
  </si>
  <si>
    <t>A19.03.002.003</t>
  </si>
  <si>
    <t>Механотерапия при заболеваниях позвоночника</t>
  </si>
  <si>
    <t>A19.03.002.005</t>
  </si>
  <si>
    <t xml:space="preserve">Механотерапия на простейших механотерапевтических аппаратах при заболеваниях позвоночника </t>
  </si>
  <si>
    <t>A19.03.004.001</t>
  </si>
  <si>
    <t>Индивидуальное занятие лечебной физкультурой при травме позвоночника с поражением спинного мозга</t>
  </si>
  <si>
    <t>A19.03.004.002</t>
  </si>
  <si>
    <t>Групповое занятие лечебной физкультурой при травме позвоночника с поражением спинного мозга</t>
  </si>
  <si>
    <t>A19.04.001.001</t>
  </si>
  <si>
    <t>Индивидуальное занятие лечебной физкультурой при заболеваниях и травмах суставов</t>
  </si>
  <si>
    <t>A19.04.001.002</t>
  </si>
  <si>
    <t>Групповое занятие лечебной физкультурой при заболеваниях и травмах суставов</t>
  </si>
  <si>
    <t>A19.04.001.003</t>
  </si>
  <si>
    <t>Механотерапия при заболеваниях и травмах суставов</t>
  </si>
  <si>
    <t>A19.09.001.001</t>
  </si>
  <si>
    <t>Индивидуальное занятие лечебной физкультурой при заболеваниях бронхолегочной системы</t>
  </si>
  <si>
    <t>A19.09.001.002</t>
  </si>
  <si>
    <t>Групповое занятие лечебной физкультурой при заболеваниях бронхолегочной системы</t>
  </si>
  <si>
    <t>A19.09.001.006</t>
  </si>
  <si>
    <t>Лечебная физкультура с биологической обратной связью при заболеваниях бронхолегочной системы</t>
  </si>
  <si>
    <t>A19.09.002</t>
  </si>
  <si>
    <t>A19.10.001.001</t>
  </si>
  <si>
    <t>Индивидуальное занятие лечебной физкультурой при заболеваниях сердца и перикарда</t>
  </si>
  <si>
    <t>A19.10.001.002</t>
  </si>
  <si>
    <t>Групповое занятие лечебной физкультурой при заболеваниях сердца и перикарда</t>
  </si>
  <si>
    <t>A19.12.001.001</t>
  </si>
  <si>
    <t>Индивидуальное занятие лечебной физкультурой при заболеваниях крупных кровеносных сосудов</t>
  </si>
  <si>
    <t>A19.12.001.002</t>
  </si>
  <si>
    <t>Групповое занятие лечебной физкультурой при заболеваниях крупных кровеносных сосудов</t>
  </si>
  <si>
    <t>A19.13.001.001</t>
  </si>
  <si>
    <t>Индивидуальное занятие лечебной физкультурой при заболевании системы микроциркуляции</t>
  </si>
  <si>
    <t>A19.13.001.002</t>
  </si>
  <si>
    <t>Групповое занятие лечебной физкультурой при заболевании системы микроциркуляции</t>
  </si>
  <si>
    <t>A19.14.001.002</t>
  </si>
  <si>
    <t>Групповое занятие лечебной физкультурой при заболеваниях печени, желчного пузыря и желчевыводящих путей</t>
  </si>
  <si>
    <t>A19.16.001.001</t>
  </si>
  <si>
    <t>Индивидуальное занятие лечебной физкультурой при заболеваниях пищевода, желудка, двенадцатиперстной кишки</t>
  </si>
  <si>
    <t>A19.16.001.002</t>
  </si>
  <si>
    <t>Групповое занятие лечебной физкультурой при заболеваниях пищевода, желудка, двенадцатиперстной кишки</t>
  </si>
  <si>
    <t>A19.18.001.001</t>
  </si>
  <si>
    <t>Индивидуальное занятие лечебной физкультурой при заболеваниях толстой кишки</t>
  </si>
  <si>
    <t>A19.18.001.002</t>
  </si>
  <si>
    <t>Групповое занятие лечебной физкультурой при заболеваниях толстой кишки</t>
  </si>
  <si>
    <t>A19.20.001.001</t>
  </si>
  <si>
    <t>Индивидуальное занятие лечебной физкультурой при заболеваниях женских половых органов</t>
  </si>
  <si>
    <t>A19.20.001.002</t>
  </si>
  <si>
    <t>Групповое занятие лечебной физкультурой при заболеваниях женских половых органов</t>
  </si>
  <si>
    <t>A19.20.002.001</t>
  </si>
  <si>
    <t>Индивидуальное занятие лечебной физкультурой в акушерстве</t>
  </si>
  <si>
    <t>A19.20.002.002</t>
  </si>
  <si>
    <t>Групповое занятие лечебной физкультурой в акушерстве</t>
  </si>
  <si>
    <t>A19.22.001.001</t>
  </si>
  <si>
    <t>Индивидуальное занятие лечебной физкультурой при заболеваниях желез внутренней секреции</t>
  </si>
  <si>
    <t>A19.22.001.002</t>
  </si>
  <si>
    <t>Групповое занятие лечебной физкультурой при заболеваниях желез внутренней секреции</t>
  </si>
  <si>
    <t xml:space="preserve">Индивидуальное занятие лечебной физкультурой при заболеваниях ЦНС и головного мозга </t>
  </si>
  <si>
    <t>Групповое занятие лечебной физкультурой при заболеваниях ЦНС и головного мозга</t>
  </si>
  <si>
    <t>A19.23.006</t>
  </si>
  <si>
    <t>Динамическая проприокоррекция</t>
  </si>
  <si>
    <t>A19.24.001.011</t>
  </si>
  <si>
    <t>Лечебная физкультура с биологической обратной связью при травме позвоночника с поражением спинного мозга, при заболеваниях периферической нервной системы</t>
  </si>
  <si>
    <t>A19.28.001.001</t>
  </si>
  <si>
    <t>Индивидуальное занятие лечебной физкультурой при заболеваниях почек и мочевыделительного тракта</t>
  </si>
  <si>
    <t>A19.28.001.002</t>
  </si>
  <si>
    <t>Групповое занятие лечебной физкультурой при заболеваниях почек и мочевыделительного тракта</t>
  </si>
  <si>
    <t>207</t>
  </si>
  <si>
    <t>группа 2-3 человека</t>
  </si>
  <si>
    <t>208</t>
  </si>
  <si>
    <t>группа 4-5 человек</t>
  </si>
  <si>
    <t>Массаж спины медицинский</t>
  </si>
  <si>
    <t>104</t>
  </si>
  <si>
    <t>скрининг I триместра - многоплодная беременность</t>
  </si>
  <si>
    <t xml:space="preserve">Ультразвуковое исследование лимфатических узлов 
(одна анатомическая зона) </t>
  </si>
  <si>
    <t>A04.30.001.005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</si>
  <si>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плода с целью выявления хромосомных аномалий, пороков развития, рисков задержки роста плода, преждевременных родов, преэклампсии (скрининг II)</t>
  </si>
  <si>
    <t>A04.30.001.006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</si>
  <si>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плодов с целью выявления хромосомных аномалий, пороков развития, рисков задержки роста плода, преждевременных родов, преэклампсии при многоплодной беременности (скрининг II)</t>
  </si>
  <si>
    <t>A04.30.001.007</t>
  </si>
  <si>
    <t>Ультразвуковое исследование плода в III триместре беременности</t>
  </si>
  <si>
    <t>A04.30.001.008</t>
  </si>
  <si>
    <t>Ультразвуковое исследование плодов в III триместре многоплодной беременности</t>
  </si>
  <si>
    <t>A06.30.002.003</t>
  </si>
  <si>
    <t>Описание и интерпретация данных рентгенографических исследований с применением телемедицинских технологий</t>
  </si>
  <si>
    <t>A06.30.002.005</t>
  </si>
  <si>
    <t>Описание и интерпретация компьютерных томограмм с применением телемедицинских технологий</t>
  </si>
  <si>
    <t>A22.01.006.006</t>
  </si>
  <si>
    <t>Ультрафиолетовое облучение кожи. Общие ПУВА-ванны</t>
  </si>
  <si>
    <t>2110010</t>
  </si>
  <si>
    <t>410, 990</t>
  </si>
  <si>
    <t>Приложение № 2.8</t>
  </si>
  <si>
    <r>
      <t>взрослые</t>
    </r>
    <r>
      <rPr>
        <vertAlign val="superscript"/>
        <sz val="11"/>
        <color indexed="8"/>
        <rFont val="Cambria"/>
        <family val="1"/>
        <charset val="204"/>
        <scheme val="major"/>
      </rPr>
      <t>2</t>
    </r>
  </si>
  <si>
    <r>
      <t>дети</t>
    </r>
    <r>
      <rPr>
        <vertAlign val="superscript"/>
        <sz val="11"/>
        <rFont val="Cambria"/>
        <family val="1"/>
        <charset val="204"/>
        <scheme val="major"/>
      </rPr>
      <t>2</t>
    </r>
  </si>
  <si>
    <t>Тариф на 1 УЕТ</t>
  </si>
  <si>
    <t>один зуб</t>
  </si>
  <si>
    <t>761</t>
  </si>
  <si>
    <t>укрепление (фиксация) ортодонтических деталей</t>
  </si>
  <si>
    <t>один элемент</t>
  </si>
  <si>
    <t>762</t>
  </si>
  <si>
    <t>NiTi-дуга</t>
  </si>
  <si>
    <t>наложение и фиксация одной детали</t>
  </si>
  <si>
    <t>763</t>
  </si>
  <si>
    <t>наложение лигатуры (звена цепочки)</t>
  </si>
  <si>
    <t>764</t>
  </si>
  <si>
    <t>изгибание ретейнера</t>
  </si>
  <si>
    <t>765</t>
  </si>
  <si>
    <t xml:space="preserve">снятие брекета, ретейнера </t>
  </si>
  <si>
    <t>одного зуба</t>
  </si>
  <si>
    <t>Ремонт ортодонтического аппарата</t>
  </si>
  <si>
    <t>________________________________________</t>
  </si>
  <si>
    <t>Приложение № 2.9</t>
  </si>
  <si>
    <t xml:space="preserve">Глубокое фторирование эмали зуба </t>
  </si>
  <si>
    <t>один зуб; не сочетать с кодом А16.07.020.001 на одном зубе</t>
  </si>
  <si>
    <t>Приложение № 2.6</t>
  </si>
  <si>
    <t>Приложение № 2.7</t>
  </si>
  <si>
    <t>Мурманская область</t>
  </si>
  <si>
    <t>Отделение (кабинет) профпатологии</t>
  </si>
  <si>
    <t>Патронаж выездной патронажной бригадой отделения паллиативной медицинской помощи  детям</t>
  </si>
  <si>
    <t>Центр амбулаторной онкологической помощи</t>
  </si>
  <si>
    <t xml:space="preserve">Центр здоровья </t>
  </si>
  <si>
    <t>B04.058.001</t>
  </si>
  <si>
    <t>Первичное онкологическое отделение (кабинет)</t>
  </si>
  <si>
    <t>Кабинет здорового ребёнка</t>
  </si>
  <si>
    <t>Отделение (кабинет) медицинской профилактики</t>
  </si>
  <si>
    <t>Кабинет доврачебного приёма акушерки</t>
  </si>
  <si>
    <t xml:space="preserve">Кабинет врача-акушера-гинеколога </t>
  </si>
  <si>
    <t>Дошкольно-школьное отделение</t>
  </si>
  <si>
    <r>
      <t>взрослые</t>
    </r>
    <r>
      <rPr>
        <vertAlign val="superscript"/>
        <sz val="12"/>
        <color indexed="8"/>
        <rFont val="Cambria"/>
        <family val="1"/>
        <charset val="204"/>
        <scheme val="major"/>
      </rPr>
      <t>2</t>
    </r>
  </si>
  <si>
    <r>
      <t>дети</t>
    </r>
    <r>
      <rPr>
        <vertAlign val="superscript"/>
        <sz val="12"/>
        <color indexed="8"/>
        <rFont val="Cambria"/>
        <family val="1"/>
        <charset val="204"/>
        <scheme val="major"/>
      </rPr>
      <t>2</t>
    </r>
  </si>
  <si>
    <t>Приложение № 2.5</t>
  </si>
  <si>
    <t>Приложение № 6</t>
  </si>
  <si>
    <t>Приём гигиениста стоматологического первичный</t>
  </si>
  <si>
    <t xml:space="preserve">Тариф применяется в сочетании с услугой A11.12.003 при осмотре врача-педиатра с последующим введением генно-инженерных биологических препаратов </t>
  </si>
  <si>
    <t>Тариф применяется только для врачебных амбулаторий</t>
  </si>
  <si>
    <t>*** В том числе для случаев введения медицинской организацией лекарственных препаратов, предоставленных пациентом или иной организацией, действующей в интересах пациента, из иных источников финансирования (за исключением лекарственных препаратов приобретенных пациентом или его представителем за счет личных средств)</t>
  </si>
  <si>
    <t>нет</t>
  </si>
  <si>
    <t>да</t>
  </si>
  <si>
    <t xml:space="preserve">Смотровой кабинет </t>
  </si>
  <si>
    <t>Тарифы на комплексное посещение и комплексы исследований
при проведении профилактического медицинского осмотра или диспансеризации</t>
  </si>
  <si>
    <t>ДИСПАНСЕРИЗАЦИЯ И ПРОФИЛАКТИЧЕСКИЕ МЕДИЦИНСКИЕ ОСМОТРЫ ОПРЕДЕЛЁННЫХ ГРУПП НАСЕЛЕНИЯ</t>
  </si>
  <si>
    <t>Только для взрослых поликлиник и врачебных амбулаторий</t>
  </si>
  <si>
    <r>
      <t>Признак ХЛ или ТрТ</t>
    </r>
    <r>
      <rPr>
        <vertAlign val="superscript"/>
        <sz val="12"/>
        <rFont val="Cambria"/>
        <family val="1"/>
        <charset val="204"/>
        <scheme val="major"/>
      </rPr>
      <t>1</t>
    </r>
  </si>
  <si>
    <t>длительностью 4 дня и более</t>
  </si>
  <si>
    <t>длительностью 3 дня и менее</t>
  </si>
  <si>
    <t>Х</t>
  </si>
  <si>
    <t>при несоблюдении режима введения лекарственных препаратов случаи лечения считаются прерванными и оплачиваются в размере:</t>
  </si>
  <si>
    <r>
      <t xml:space="preserve"> - </t>
    </r>
    <r>
      <rPr>
        <i/>
        <sz val="12"/>
        <rFont val="Times New Roman"/>
        <family val="1"/>
        <charset val="204"/>
      </rPr>
      <t>0,25 при сроках госпитализации 3 дня и менее;</t>
    </r>
  </si>
  <si>
    <r>
      <t xml:space="preserve"> - </t>
    </r>
    <r>
      <rPr>
        <i/>
        <sz val="12"/>
        <rFont val="Times New Roman"/>
        <family val="1"/>
        <charset val="204"/>
      </rPr>
      <t>0,50 при сроках госпитализации 4 дня и более;</t>
    </r>
  </si>
  <si>
    <t>Х - признак КСГ, которая предполагает хирургическое лечение или тромболитическую терапию</t>
  </si>
  <si>
    <r>
      <t>Признак КорСЛ</t>
    </r>
    <r>
      <rPr>
        <vertAlign val="superscript"/>
        <sz val="12"/>
        <rFont val="Cambria"/>
        <family val="1"/>
        <charset val="204"/>
        <scheme val="major"/>
      </rPr>
      <t>2</t>
    </r>
  </si>
  <si>
    <t>_______________________________________</t>
  </si>
  <si>
    <t>__________________________________</t>
  </si>
  <si>
    <t>Тариф на 1 койко-день</t>
  </si>
  <si>
    <t>Тариф на 1 пациенто-день</t>
  </si>
  <si>
    <r>
      <t>Перечень однотипных операций на парных органах, выполняемых во время одной госпитализации, 
с распределением по уровням применяемого К</t>
    </r>
    <r>
      <rPr>
        <b/>
        <vertAlign val="subscript"/>
        <sz val="15"/>
        <color theme="1"/>
        <rFont val="Cambria"/>
        <family val="1"/>
        <charset val="204"/>
        <scheme val="major"/>
      </rPr>
      <t>СЛП</t>
    </r>
    <r>
      <rPr>
        <b/>
        <sz val="15"/>
        <color theme="1"/>
        <rFont val="Cambria"/>
        <family val="1"/>
        <charset val="204"/>
        <scheme val="major"/>
      </rPr>
      <t xml:space="preserve">
</t>
    </r>
  </si>
  <si>
    <t>ЛАБОРАТОРНАЯ ДИАГНОСТИКА при ГЕНЕТИЧЕСКИХ ЗАБОЛЕВАНИЯХ</t>
  </si>
  <si>
    <t>УЗИ СЕРДЕЧНО-СОСУДИСТОЙ СИСТЕМЫ</t>
  </si>
  <si>
    <t>Комплексы диагностических исследований при проведении II этапа углублённой диспансеризации взрослого населения**:</t>
  </si>
  <si>
    <t>Комплексы диагностических исследований при проведении I этапа углублённой диспансеризации взрослого населения</t>
  </si>
  <si>
    <r>
      <t>Тариф 
на единицу объёма</t>
    </r>
    <r>
      <rPr>
        <vertAlign val="superscript"/>
        <sz val="12"/>
        <rFont val="Cambria"/>
        <family val="1"/>
        <charset val="204"/>
      </rPr>
      <t>1</t>
    </r>
  </si>
  <si>
    <t>151, 152, 165, 201, 216</t>
  </si>
  <si>
    <t>Включая расшифровку, описание и интерпретацию электрокардиографических данных</t>
  </si>
  <si>
    <t>Вакцинация (COVID-19)</t>
  </si>
  <si>
    <t>Вакцинация (иные заболевания)</t>
  </si>
  <si>
    <t>Для медицинских организаций, оказывающих первичную помощь по территориально-участковому принципу</t>
  </si>
  <si>
    <t>Для медицинских организаций, не имеющих прикреплённого населения</t>
  </si>
  <si>
    <t>Только для женских консультаций</t>
  </si>
  <si>
    <t>Тариф применяется при проведении УДВН в отрыве от профосмотра или диспансеризации</t>
  </si>
  <si>
    <t>обращение по заболеванию</t>
  </si>
  <si>
    <t>Только для диагнозов U07.1 и U07.2</t>
  </si>
  <si>
    <t>Только для диагнозов:
J00 - J06, J10 - J18, J20 - J22, U07.1, 07.2</t>
  </si>
  <si>
    <t>дистанционный мониторинг</t>
  </si>
  <si>
    <t>169</t>
  </si>
  <si>
    <r>
      <t>Возрастная группа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</si>
  <si>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t>111, 113, 131, 132, 
161, 181, 980</t>
  </si>
  <si>
    <t>Включая цитологическое исследование полученного материала</t>
  </si>
  <si>
    <t>Отделение (кабинет) паллиативной медицинской помощи</t>
  </si>
  <si>
    <t>Центр (отделение) диализа (стационарный)</t>
  </si>
  <si>
    <t xml:space="preserve">№ п/п </t>
  </si>
  <si>
    <t>Код услуги</t>
  </si>
  <si>
    <t>Наименование услуги</t>
  </si>
  <si>
    <t xml:space="preserve">Условия оказания </t>
  </si>
  <si>
    <t>Единица объёма</t>
  </si>
  <si>
    <t>Базовая стоимость</t>
  </si>
  <si>
    <t>Коэффициент относительной затратоемкости (КЗ)</t>
  </si>
  <si>
    <t xml:space="preserve">Тариф на единицу объёма </t>
  </si>
  <si>
    <t>стационар, 
дневной стационар</t>
  </si>
  <si>
    <t>процедура</t>
  </si>
  <si>
    <t>стационар</t>
  </si>
  <si>
    <t>Приложение № 3.12</t>
  </si>
  <si>
    <t>____________________________________________________</t>
  </si>
  <si>
    <t>0209000</t>
  </si>
  <si>
    <t>Расшифровка, описание и интерпретация электрокардиографических данных</t>
  </si>
  <si>
    <t>РАСШИФРОВКА, ОПИСАНИЕ И ИНТЕРПРЕТАЦИЯ ДАННЫХ в ФУНКЦИОНАЛЬНОЙ ДИАГНОСТИКЕ</t>
  </si>
  <si>
    <t>A08.04.004</t>
  </si>
  <si>
    <t>291</t>
  </si>
  <si>
    <t>локальная терапия при заболеваниях кожи</t>
  </si>
  <si>
    <t>ОТДЕЛЬНЫЕ ДИАГНОСТИЧЕСКИЕ ИССЛЕДОВАНИЯ</t>
  </si>
  <si>
    <t>0701000</t>
  </si>
  <si>
    <t>АЛЛЕРГИЧЕСКИЕ ПРОБЫ</t>
  </si>
  <si>
    <t>0702000</t>
  </si>
  <si>
    <t>0703000</t>
  </si>
  <si>
    <t>Физическая и реабилитационная медицина</t>
  </si>
  <si>
    <t>B05.070.001</t>
  </si>
  <si>
    <t xml:space="preserve">Приём врача по медицинской реабилитации первичный </t>
  </si>
  <si>
    <t>B05.070.002</t>
  </si>
  <si>
    <t xml:space="preserve">Приём врача по медицинской реабилитации повторный </t>
  </si>
  <si>
    <t>111, 113, 131, 132, 
161, 181</t>
  </si>
  <si>
    <t>111, 113, 131, 132, 
161, 181,980</t>
  </si>
  <si>
    <r>
      <t xml:space="preserve">предъявление к оплате медицинской помощи сверх распределённого объема предоставления медицинской помощи, </t>
    </r>
    <r>
      <rPr>
        <sz val="12"/>
        <rFont val="Cambria"/>
        <family val="1"/>
        <charset val="204"/>
        <scheme val="major"/>
      </rPr>
      <t>установленного медицинской организации в соответствии с законодательством об обязательном медицинском страховании;</t>
    </r>
  </si>
  <si>
    <r>
      <t xml:space="preserve">предъявление к оплате медицинской помощи сверх размера финансового обеспечения распределённого объёма предоставления медицинской помощи, установленного </t>
    </r>
    <r>
      <rPr>
        <sz val="12"/>
        <rFont val="Cambria"/>
        <family val="1"/>
        <charset val="204"/>
        <scheme val="major"/>
      </rPr>
      <t>медицинской организации в соответствии с законодательством об обязательном медицинском страховании;</t>
    </r>
  </si>
  <si>
    <t>включение в реестр счетов случаев оказания медицинской помощи по тарифам на оплату медицинской помощи, неустановленным в соответствии с законодательством об обязательном медицинском страховании;</t>
  </si>
  <si>
    <t>включение в реестр счетов случаев оказания медицинской по тарифам на оплату медицинской помощи, не соответствующим установленным в соответствии с законодательством об обязательном медицинском страховании.</t>
  </si>
  <si>
    <t>2.3-2.6</t>
  </si>
  <si>
    <t>Утратили силу. - Приказ Минздрава Росии от 21.02.2022 №100н</t>
  </si>
  <si>
    <r>
      <t xml:space="preserve">Представление в реестрах счетов повторных случаев госпитализации застрахованного лица по одному и тому же заболеванию с длительностью три дня и менее  </t>
    </r>
    <r>
      <rPr>
        <sz val="12"/>
        <rFont val="Cambria"/>
        <family val="1"/>
        <charset val="204"/>
        <scheme val="major"/>
      </rPr>
      <t xml:space="preserve"> (за исключением случаев, связанных с патологией беременности и родами)</t>
    </r>
    <r>
      <rPr>
        <sz val="12"/>
        <color rgb="FFFF0000"/>
        <rFont val="Cambria"/>
        <family val="1"/>
        <charset val="204"/>
        <scheme val="major"/>
      </rPr>
      <t xml:space="preserve"> </t>
    </r>
    <r>
      <rPr>
        <sz val="12"/>
        <rFont val="Cambria"/>
        <family val="1"/>
        <charset val="204"/>
        <scheme val="major"/>
      </rPr>
      <t>в течение</t>
    </r>
    <r>
      <rPr>
        <sz val="12"/>
        <color rgb="FFFF0000"/>
        <rFont val="Cambria"/>
        <family val="1"/>
        <charset val="204"/>
        <scheme val="major"/>
      </rPr>
      <t xml:space="preserve"> </t>
    </r>
    <r>
      <rPr>
        <sz val="12"/>
        <color theme="1"/>
        <rFont val="Cambria"/>
        <family val="1"/>
        <charset val="204"/>
        <scheme val="major"/>
      </rPr>
      <t>четырнадцати календарных дней при оказании медицинской помощи в указанный период в амбулаторных условиях (за исключением случаев, при которых стоимость отдельной медицинской услуги, включенной в счет, учтена в тарифе на оплату медицинской помощи другой услуги, также предъявленной к оплате медицинской организацией).</t>
    </r>
  </si>
  <si>
    <r>
      <t>Непредставление медицинской документации,</t>
    </r>
    <r>
      <rPr>
        <sz val="12"/>
        <rFont val="Cambria"/>
        <family val="1"/>
        <charset val="204"/>
        <scheme val="major"/>
      </rPr>
      <t xml:space="preserve"> учетно-отчетной документации, </t>
    </r>
    <r>
      <rPr>
        <sz val="12"/>
        <color theme="1"/>
        <rFont val="Cambria"/>
        <family val="1"/>
        <charset val="204"/>
        <scheme val="major"/>
      </rPr>
      <t xml:space="preserve">подтверждающей факт оказания застрахованному лицу медицинской помощи в медицинской организации, </t>
    </r>
    <r>
      <rPr>
        <sz val="12"/>
        <rFont val="Cambria"/>
        <family val="1"/>
        <charset val="204"/>
        <scheme val="major"/>
      </rPr>
      <t xml:space="preserve"> а также результатов внутреннего и внешнего контроля медицинской организации, безопасности оказания медицинской помощи без объективных причин в течение 10 рабочих дней после получения медицинской организацией соответствующего запроса от Федерального фонда обязательного медицинского страхования или территориального фонда обязательного медицинского страхования, или страховой медицинской организации, или специалиста-эксперта, эксперта качества медицинской помощи, действующего по их поручению.</t>
    </r>
    <r>
      <rPr>
        <sz val="12"/>
        <color theme="1"/>
        <rFont val="Cambria"/>
        <family val="1"/>
        <charset val="204"/>
        <scheme val="major"/>
      </rPr>
      <t xml:space="preserve">
</t>
    </r>
  </si>
  <si>
    <t>2.16.3.</t>
  </si>
  <si>
    <t>некорректное (неполное) отражение в реестре счета сведений медицинской документации.</t>
  </si>
  <si>
    <r>
      <t>Необоснованный отказ застрахованным лицам в оказании медицинской помощи в соответствии с программами обязательного медицинского страхования, в том числе:</t>
    </r>
    <r>
      <rPr>
        <strike/>
        <sz val="12"/>
        <rFont val="Cambria"/>
        <family val="1"/>
        <charset val="204"/>
        <scheme val="major"/>
      </rPr>
      <t xml:space="preserve">
</t>
    </r>
  </si>
  <si>
    <t>3.14.1</t>
  </si>
  <si>
    <t>3.14.2</t>
  </si>
  <si>
    <t>3.14.3</t>
  </si>
  <si>
    <t>приведший к летальному исходу</t>
  </si>
  <si>
    <t>Непроведение диспансерного наблюдения застрахованного лица (за исключением случаев отказа застрахованного лица, проинформированного лечащим врачом и (или) страховым представителем о возможности прохождения диспансерного наблюдения, от его прохождения), включенного в группу диспансерного наблюдения, в соответствии с порядком и периодичностью проведения диспансерного наблюдения и перечнем включаемых в указанный порядок исследований, в том числе:</t>
  </si>
  <si>
    <t>3.15.1</t>
  </si>
  <si>
    <t>3.15.2</t>
  </si>
  <si>
    <t>3.15.3</t>
  </si>
  <si>
    <t>Размер финансового обеспечения фельдшерских пунктов 
в составе медицинских организаций, оказывающих первичную медико-санитарную помощь в амбулаторных условиях 
по территориально-участковому принципу</t>
  </si>
  <si>
    <t>Местонахождение фельдшерского, 
фельдшерско-акушерского пункта</t>
  </si>
  <si>
    <t>√**</t>
  </si>
  <si>
    <t xml:space="preserve">** </t>
  </si>
  <si>
    <t>В соответствии с приказом Министерства здравоохранения Мурманской области от 01.06.2015 №277</t>
  </si>
  <si>
    <t>Отделение восстановительного лечения</t>
  </si>
  <si>
    <t>Передвижной стоматологический кабинет</t>
  </si>
  <si>
    <t>Код структурного подразделения, 
которое может оказывать услугу:</t>
  </si>
  <si>
    <t>Криотерапия общая (криокамера)</t>
  </si>
  <si>
    <t>Сцинтиграфия сторожевых лимфатических узлов</t>
  </si>
  <si>
    <t>в рамках заключенных договоров между МО</t>
  </si>
  <si>
    <t>ООО "ОЦМО"</t>
  </si>
  <si>
    <t>233, 810</t>
  </si>
  <si>
    <t>Приложение № 2.10</t>
  </si>
  <si>
    <t>B05.027.001</t>
  </si>
  <si>
    <t>Услуги по медицинской реабилитации пациента, перенесшего операцию по поводу онкологического заболевания</t>
  </si>
  <si>
    <t>Индивидуальная клинико-психологическая коррекция</t>
  </si>
  <si>
    <t>A13.29.007.002</t>
  </si>
  <si>
    <t>Групповая клинико-психологическая коррекция</t>
  </si>
  <si>
    <t>9700000</t>
  </si>
  <si>
    <t>970</t>
  </si>
  <si>
    <t>Кол-во услуг в комплексе</t>
  </si>
  <si>
    <t>B05.037.001</t>
  </si>
  <si>
    <t>Услуги по медицинской реабилитации пациента с заболеванием дыхательной системы</t>
  </si>
  <si>
    <t xml:space="preserve">Индивидуальное занятие лечебной физкультурой при заболеваниях бронхолегочной системы </t>
  </si>
  <si>
    <t>Групповое занятие лечебной физкультурой при заболеваниях бронхолегочной системы (группа 7 человек и более)</t>
  </si>
  <si>
    <t>Групповое занятие лечебной физкультурой при заболеваниях позвоночника (группа 7 человек и более)</t>
  </si>
  <si>
    <t>Групповое занятие лечебной физкультурой при заболеваниях и травмах суставов (группа 7 человек и более)</t>
  </si>
  <si>
    <t>A21.23.002</t>
  </si>
  <si>
    <t>Рефлексотерапия при заболеваниях центральной нервной системы</t>
  </si>
  <si>
    <t>B05.050.004</t>
  </si>
  <si>
    <t>Услуги по медицинской реабилитации пациента с заболеванием опорно-двигательной системы</t>
  </si>
  <si>
    <t>B05.023.001</t>
  </si>
  <si>
    <t>B05.023.002.001</t>
  </si>
  <si>
    <t>Услуги по медицинской реабилитации пациента с заболеваниями центральной нервной системы</t>
  </si>
  <si>
    <t>B05.015.002</t>
  </si>
  <si>
    <t>Исследование уровня глюкозы в крови</t>
  </si>
  <si>
    <t>Исследование уровня C-реактивного белка в сыворотке крови</t>
  </si>
  <si>
    <t>A12.28.011</t>
  </si>
  <si>
    <t>B03.016.002</t>
  </si>
  <si>
    <t>B03.016.003</t>
  </si>
  <si>
    <t>B03.016.006</t>
  </si>
  <si>
    <t>B03.016.010</t>
  </si>
  <si>
    <t>B03.005.006</t>
  </si>
  <si>
    <t>A04.16.001</t>
  </si>
  <si>
    <t>B04.027.001</t>
  </si>
  <si>
    <t xml:space="preserve">Диспансерный приём врача-онколога </t>
  </si>
  <si>
    <t xml:space="preserve">Лечебное дело 
(средний медперсонал) </t>
  </si>
  <si>
    <t>Парафино-озокеритовая аппликация</t>
  </si>
  <si>
    <t>A20.30.036</t>
  </si>
  <si>
    <t>Галотерапия</t>
  </si>
  <si>
    <t>A20.30.018.001</t>
  </si>
  <si>
    <t>A19.30.006</t>
  </si>
  <si>
    <t>A13.29.007.001</t>
  </si>
  <si>
    <t>A12.05.120</t>
  </si>
  <si>
    <t>A12.05.123</t>
  </si>
  <si>
    <t>A12.09.010</t>
  </si>
  <si>
    <t>A12.21.002</t>
  </si>
  <si>
    <t>A12.28.015</t>
  </si>
  <si>
    <t>A26.01.019</t>
  </si>
  <si>
    <t>A26.05.073</t>
  </si>
  <si>
    <t>B03.053.002</t>
  </si>
  <si>
    <t>Микроскопическое исследование отделяемого из уретры</t>
  </si>
  <si>
    <t>Микроскопическое исследование отпечатков с поверхности перианальных складок на яйца гельминтов</t>
  </si>
  <si>
    <t>без уточнения</t>
  </si>
  <si>
    <t>A12.01.003</t>
  </si>
  <si>
    <t>A12.28.002</t>
  </si>
  <si>
    <t>A12.05.007.001</t>
  </si>
  <si>
    <t>A12.05.007.004</t>
  </si>
  <si>
    <t>A12.05.109</t>
  </si>
  <si>
    <t>A26.06.011.001</t>
  </si>
  <si>
    <t>A26.06.011.002</t>
  </si>
  <si>
    <t>A26.06.018.001</t>
  </si>
  <si>
    <t>A26.06.018.003</t>
  </si>
  <si>
    <t>A12.06.037</t>
  </si>
  <si>
    <t>A12.06.079</t>
  </si>
  <si>
    <t>A26.06.022.001</t>
  </si>
  <si>
    <t>A26.06.022.002</t>
  </si>
  <si>
    <t>A26.06.022.003</t>
  </si>
  <si>
    <t>A26.06.024</t>
  </si>
  <si>
    <t>A26.06.029.001</t>
  </si>
  <si>
    <t>A26.06.029.002</t>
  </si>
  <si>
    <t>A26.06.034.001</t>
  </si>
  <si>
    <t>A26.06.034.002</t>
  </si>
  <si>
    <t>A26.06.039.001</t>
  </si>
  <si>
    <t>A26.06.043.001</t>
  </si>
  <si>
    <t>A26.06.044.001</t>
  </si>
  <si>
    <t>A26.06.044.002</t>
  </si>
  <si>
    <t>A26.06.056.001</t>
  </si>
  <si>
    <t>A26.06.056.002</t>
  </si>
  <si>
    <t>A26.06.071.001</t>
  </si>
  <si>
    <t>A26.06.071.002</t>
  </si>
  <si>
    <t>A26.06.081.001</t>
  </si>
  <si>
    <t>A26.06.081.002</t>
  </si>
  <si>
    <t>A26.06.081.003</t>
  </si>
  <si>
    <t>A26.06.088.001</t>
  </si>
  <si>
    <t>A26.06.088.002</t>
  </si>
  <si>
    <t>A26.06.103</t>
  </si>
  <si>
    <t>A26.06.113</t>
  </si>
  <si>
    <t>A26.19.081</t>
  </si>
  <si>
    <t>Определение фенотипа по антигенам C, c, E, e, Cw, K, k и определение антиэритроцитарных антител</t>
  </si>
  <si>
    <t>Определение антител к антигенам системы Резус</t>
  </si>
  <si>
    <t>Определение антител класса M (IgM) к возбудителям иксодовых клещевых боррелиозов группы Borrelia burgdorferi sensu lato в крови</t>
  </si>
  <si>
    <t>Определение антител класса G (IgG) к возбудителям иксодовых клещевых боррелиозов группы Borrelia burgdorferi sensu lato в крови</t>
  </si>
  <si>
    <t>Определение антител класса A (IgA) к хламидии трахоматис (Chlamydia trachomatis) в крови</t>
  </si>
  <si>
    <t>Определение антител класса G (IgG) к хламидии трахоматис (Chlamydia trachomatis) в крови</t>
  </si>
  <si>
    <t>Определение антител класса G (IgG) к цитомегаловирусу (Cytomegalovirus) в крови</t>
  </si>
  <si>
    <t>Определение антител класса M (IgM) к цитомегаловирусу (Cytomegalovirus) в крови</t>
  </si>
  <si>
    <t>Определение индекса авидности антител класса G (IgG avidity) к цитомегаловирусу (Cytomegalovirus) в крови</t>
  </si>
  <si>
    <t>Определение антител класса G (IgG) к эхинококку однокамерному в крови</t>
  </si>
  <si>
    <t>Определение антител класса M (IgM) к капсидному антигену (VCA) вируса Эпштейна-Барр (Epstein - Barr virus) в крови</t>
  </si>
  <si>
    <t>Определение антител класса G (IgG) к капсидному антигену (VCA) вируса Эпштейна-Барр (Epstein - Barr virus) в крови</t>
  </si>
  <si>
    <t>Определение антител класса M (anti-HAV IgM) к вирусу гепатита A (Hepatitis A virus) в крови</t>
  </si>
  <si>
    <t>Обнаружение антител класса G (anti-HAV IgG) к вирусу гепатита A (Hepatitis A virus) в крови</t>
  </si>
  <si>
    <t>Определение антигена (HbsAg) вируса гепатита B (Hepatitis B virus) в крови</t>
  </si>
  <si>
    <t>778</t>
  </si>
  <si>
    <t>Иммуноферментный анализ (ИФА) - подтверждающий тест</t>
  </si>
  <si>
    <t>Определение антител класса M к ядерному антигену (anti-HBc IgM) вируса гепатита B (Hepatitis B virus) в крови</t>
  </si>
  <si>
    <t>Определение антител к поверхностному антигену (HBsAg) вируса гепатита B (Hepatitis B virus) в крови</t>
  </si>
  <si>
    <t>779</t>
  </si>
  <si>
    <t>Иммуноферментный анализ (ИФА) -  концентрация в условных единицах в сыворотке крови</t>
  </si>
  <si>
    <t>Определение антител к вирусу гепатита C (Hepatitis C virus) в крови</t>
  </si>
  <si>
    <t>Определение антител класса M (anti-HDV IgM) к вирусу гепатита D (Hepatitis D virus) в крови</t>
  </si>
  <si>
    <t>Определение антител класса M (anti-HEV IgM) к вирусу гепатита E (Hepatitis E virus) в крови</t>
  </si>
  <si>
    <t>Определение антител класса G (anti-HEV IgG) к вирусу гепатита E (Hepatitis E virus) в крови</t>
  </si>
  <si>
    <t>Определение антител класса G (IgG) к вирусу кори в крови</t>
  </si>
  <si>
    <t>Определение антител класса M, (IgM) к вирусу кори в крови</t>
  </si>
  <si>
    <t>Определение антител класса G (IgG) к вирусу краснухи (Rubella virus) в крови</t>
  </si>
  <si>
    <t>Определение антител класса M (IgM) к вирусу краснухи (Rubella virus) в крови</t>
  </si>
  <si>
    <t>780</t>
  </si>
  <si>
    <t>Иммуноферментный анализ (ИФА) - антитела класса G (IgG)</t>
  </si>
  <si>
    <t>Определение антител класса G (IgG) к токсоплазме (Toxoplasma gondii) в крови</t>
  </si>
  <si>
    <t>Определение антител класса M (IgM) к токсоплазме (Toxoplasma gondii) в крови</t>
  </si>
  <si>
    <t>Определение индекса авидности антител класса G (IgG avidity) антител к токсоплазме (Toxoplasma gondii) в крови</t>
  </si>
  <si>
    <t>Определение антител к бледной трепонеме (Treponema pallidum) в реакции пассивной гемагглютинации (РПГА) (качественное и полуколичественное исследование) в сыворотке крови</t>
  </si>
  <si>
    <t>Определение антител класса M (IgM) к вирусу клещевого энцефалита в крови</t>
  </si>
  <si>
    <t>Определение антител класса G (IgG) к вирусу клещевого энцефалита в крови</t>
  </si>
  <si>
    <t>Определение антител к возбудителю коклюша (Bordetella pertussis) в крови (IgG)</t>
  </si>
  <si>
    <t>Определение антител к возбудителю коклюша (Bordetella pertussis) в крови (IgM)</t>
  </si>
  <si>
    <t>781</t>
  </si>
  <si>
    <t>Иммуноферментный анализ (ИФА) - антитела класса M (IgM)</t>
  </si>
  <si>
    <t>Определение антител к хламидии пневмонии (Chlamydophila pneumoniae) в крови</t>
  </si>
  <si>
    <t>A09.05.080</t>
  </si>
  <si>
    <t>A09.05.235</t>
  </si>
  <si>
    <t>A09.05.256</t>
  </si>
  <si>
    <t>A09.28.064</t>
  </si>
  <si>
    <t>A12.06.052</t>
  </si>
  <si>
    <t>Исследование уровня 25-ОН витамина D в крови</t>
  </si>
  <si>
    <t>Определение содержания антител к циклическому цитрулиновому пептиду (анти-CCP) в крови</t>
  </si>
  <si>
    <t>Лечение хронического вирусного гепатита C (уровень 3)</t>
  </si>
  <si>
    <t>Лечение хронического вирусного гепатита C (уровень 4)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</si>
  <si>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</si>
  <si>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</si>
  <si>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</si>
  <si>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ds21.007</t>
  </si>
  <si>
    <t>Операции на органе зрения (факоэмульсификация с имплантацией ИОЛ)</t>
  </si>
  <si>
    <t>ds36.014</t>
  </si>
  <si>
    <t>ds36.015</t>
  </si>
  <si>
    <t>ds36.016</t>
  </si>
  <si>
    <t>ds36.017</t>
  </si>
  <si>
    <t>ds36.018</t>
  </si>
  <si>
    <t>Лечение с применением генно-инженерных биологических препаратов и селективных иммунодепрессантов (уровень 4)</t>
  </si>
  <si>
    <t>ds36.019</t>
  </si>
  <si>
    <t>Лечение с применением генно-инженерных биологических препаратов и селективных иммунодепрессантов (уровень 5)</t>
  </si>
  <si>
    <t>ds36.020</t>
  </si>
  <si>
    <t>Лечение с применением генно-инженерных биологических препаратов и селективных иммунодепрессантов (уровень 6)</t>
  </si>
  <si>
    <t>ds36.021</t>
  </si>
  <si>
    <t>Лечение с применением генно-инженерных биологических препаратов и селективных иммунодепрессантов (уровень 7)</t>
  </si>
  <si>
    <t>ds36.022</t>
  </si>
  <si>
    <t>Лечение с применением генно-инженерных биологических препаратов и селективных иммунодепрессантов (уровень 8)</t>
  </si>
  <si>
    <t>ds36.023</t>
  </si>
  <si>
    <t>Лечение с применением генно-инженерных биологических препаратов и селективных иммунодепрессантов (уровень 9)</t>
  </si>
  <si>
    <t>ds36.024</t>
  </si>
  <si>
    <t>Лечение с применением генно-инженерных биологических препаратов и селективных иммунодепрессантов (уровень 10)</t>
  </si>
  <si>
    <t>ds36.025</t>
  </si>
  <si>
    <t>Лечение с применением генно-инженерных биологических препаратов и селективных иммунодепрессантов (уровень 11)</t>
  </si>
  <si>
    <t>ds36.026</t>
  </si>
  <si>
    <t>Лечение с применением генно-инженерных биологических препаратов и селективных иммунодепрессантов (уровень 12)</t>
  </si>
  <si>
    <t>ds36.027</t>
  </si>
  <si>
    <t>Лечение с применением генно-инженерных биологических препаратов и селективных иммунодепрессантов (уровень 13)</t>
  </si>
  <si>
    <t>ds36.028</t>
  </si>
  <si>
    <t>Лечение с применением генно-инженерных биологических препаратов и селективных иммунодепрессантов (уровень 14)</t>
  </si>
  <si>
    <t>ds36.029</t>
  </si>
  <si>
    <t>Лечение с применением генно-инженерных биологических препаратов и селективных иммунодепрессантов (уровень 15)</t>
  </si>
  <si>
    <t>ds36.030</t>
  </si>
  <si>
    <t>Лечение с применением генно-инженерных биологических препаратов и селективных иммунодепрессантов (уровень 16)</t>
  </si>
  <si>
    <t>ds36.031</t>
  </si>
  <si>
    <t>Лечение с применением генно-инженерных биологических препаратов и селективных иммунодепрессантов (уровень 17)</t>
  </si>
  <si>
    <t>ds36.032</t>
  </si>
  <si>
    <t>Лечение с применением генно-инженерных биологических препаратов и селективных иммунодепрессантов (уровень 18)</t>
  </si>
  <si>
    <t>ds36.033</t>
  </si>
  <si>
    <t>Лечение с применением генно-инженерных биологических препаратов и селективных иммунодепрессантов (уровень 19)</t>
  </si>
  <si>
    <t>ds36.034</t>
  </si>
  <si>
    <t>Лечение с применением генно-инженерных биологических препаратов и селективных иммунодепрессантов (уровень 20)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</si>
  <si>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</si>
  <si>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</si>
  <si>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ds36.012</t>
  </si>
  <si>
    <t>Проведение иммунизации против респираторно-синцитиальной вирусной инфекции (уровень 1)</t>
  </si>
  <si>
    <t>ds36.013</t>
  </si>
  <si>
    <t>Проведение иммунизации против респираторно-синцитиальной вирусной инфекции (уровень 2)</t>
  </si>
  <si>
    <t>dt37</t>
  </si>
  <si>
    <t>st02.014</t>
  </si>
  <si>
    <t>Операции при злокачественном новообразовании желчного пузыря, желчных протоков и поджелудочной железы (уровень 1)</t>
  </si>
  <si>
    <t>Операции при злокачественном новообразовании желчного пузыря, желчных протоков и поджелудочной железы (уровень 2)</t>
  </si>
  <si>
    <t>st19.123</t>
  </si>
  <si>
    <t>Прочие операции при ЗНО (уровень 1)</t>
  </si>
  <si>
    <t>st19.124</t>
  </si>
  <si>
    <t>Прочие операции при ЗНО (уровень 2)</t>
  </si>
  <si>
    <t>Посттрансплантационный период после пересадки костного мозга</t>
  </si>
  <si>
    <t>st21.009</t>
  </si>
  <si>
    <t>st36.027</t>
  </si>
  <si>
    <t>st36.028</t>
  </si>
  <si>
    <t>st36.029</t>
  </si>
  <si>
    <t>st36.030</t>
  </si>
  <si>
    <t>st36.031</t>
  </si>
  <si>
    <t>st36.032</t>
  </si>
  <si>
    <t>st36.033</t>
  </si>
  <si>
    <t>st36.034</t>
  </si>
  <si>
    <t>st36.035</t>
  </si>
  <si>
    <t>st36.036</t>
  </si>
  <si>
    <t>st36.037</t>
  </si>
  <si>
    <t>st36.038</t>
  </si>
  <si>
    <t>st36.039</t>
  </si>
  <si>
    <t>st36.040</t>
  </si>
  <si>
    <t>st36.041</t>
  </si>
  <si>
    <t>st36.042</t>
  </si>
  <si>
    <t>st36.043</t>
  </si>
  <si>
    <t>st36.044</t>
  </si>
  <si>
    <t>st36.045</t>
  </si>
  <si>
    <t>st36.046</t>
  </si>
  <si>
    <t>st36.047</t>
  </si>
  <si>
    <t>st36.024</t>
  </si>
  <si>
    <t>Радиойодтерапия</t>
  </si>
  <si>
    <t>st36.025</t>
  </si>
  <si>
    <t>st36.026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</si>
  <si>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</si>
  <si>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</si>
  <si>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</si>
  <si>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</si>
  <si>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</si>
  <si>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</si>
  <si>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Тарифы на услуги заместительной почечной терапии при оказании специализированной 
медицинской помощи в стационарных условиях и условиях дневных стационаров</t>
  </si>
  <si>
    <t>A04.14.001.005</t>
  </si>
  <si>
    <t>A02.12.002.001</t>
  </si>
  <si>
    <t>A05.02.001.003</t>
  </si>
  <si>
    <t>A05.10.008</t>
  </si>
  <si>
    <t>A05.23.001.001</t>
  </si>
  <si>
    <t>A12.09.001.001</t>
  </si>
  <si>
    <t>A06.20.009</t>
  </si>
  <si>
    <t>A06.01.004</t>
  </si>
  <si>
    <t>A06.17.002</t>
  </si>
  <si>
    <t>A06.09.005</t>
  </si>
  <si>
    <t>Цитологическое исследование мазка костного мозга (миелограмма)</t>
  </si>
  <si>
    <t>A12.05.119</t>
  </si>
  <si>
    <t>A12.05.122</t>
  </si>
  <si>
    <t>A12.05.117</t>
  </si>
  <si>
    <t>A12.16.008</t>
  </si>
  <si>
    <t>A12.16.010</t>
  </si>
  <si>
    <t>A12.21.003</t>
  </si>
  <si>
    <t>Микроскопическое исследование "толстой капли" и "тонкого" мазка крови на малярийные плазмодии</t>
  </si>
  <si>
    <t>A09.28.078</t>
  </si>
  <si>
    <t>Исследование уровня хорионического гонадотропина (свободная бета-субъединица) в сыворотке крови</t>
  </si>
  <si>
    <t>Исследование уровня белка A, связанного с беременностью, в крови (PAPP-A)</t>
  </si>
  <si>
    <t>Определение содержания антител к тироглобулину в сыворотке крови</t>
  </si>
  <si>
    <t>A12.06.073</t>
  </si>
  <si>
    <t>Определение антител к возбудителям иксодовых клещевых боррелиозов группы Borrelia burgdorferi sensu lato в крови</t>
  </si>
  <si>
    <t>Определение антител к хламидии трахоматис (Chlamydia trachomatis) в крови</t>
  </si>
  <si>
    <t>Определение антител к вирусу гепатита A (Hepatitis A virus) в крови</t>
  </si>
  <si>
    <t>Определение антигена (HbeAg) вируса гепатита B (Hepatitis B virus) в крови</t>
  </si>
  <si>
    <t>Определение антител к e-антигену (anti-HBe) вируса гепатита B (Hepatitis B virus) в крови</t>
  </si>
  <si>
    <t>Определение антител классов к ядерному антигену (HBcAg) вируса гепатита B (Hepatitis B virus) в крови</t>
  </si>
  <si>
    <t>Определение антител к вирусу гепатита D (Hepatitis D virus) в крови</t>
  </si>
  <si>
    <t>Определение антител к вирусу простого герпеса (Herpes simplex virus) в крови</t>
  </si>
  <si>
    <t>Определение антител к вирусу кори в крови</t>
  </si>
  <si>
    <t>Определение антител к вирусу краснухи (Rubella virus) в крови</t>
  </si>
  <si>
    <t>Определение антител к вирусу ветряной оспы и опоясывающего лишая (Varicella-Zoster virus) в крови</t>
  </si>
  <si>
    <t>Определение антител к хантавирусам, возбудителям геморрагической лихорадки с почечным синдромом в крови</t>
  </si>
  <si>
    <t>Исследование уровня тропонинов I, T в крови</t>
  </si>
  <si>
    <t>A26.06.049</t>
  </si>
  <si>
    <t>Микробиологическое (культуральное) исследование гнойного отделяемого на аэробные и факультативно-анаэробные микроорганизмы</t>
  </si>
  <si>
    <t>Микробиологическое (культуральное) исследование крови на дрожжевые грибы</t>
  </si>
  <si>
    <t>Микробиологическое (культуральное) исследование слизи и пленок с миндалин на палочку дифтерии (Corinebacterium diphtheriae)</t>
  </si>
  <si>
    <t>Микробиологическое (культуральное) исследование слизи с задней стенки глотки на менингококк (Neisseria meningitidis)</t>
  </si>
  <si>
    <t>Микробиологическое (культуральное) исследование мокроты на аэробные и факультативно-анаэробные микроорганизмы</t>
  </si>
  <si>
    <t>Микробиологическое (культуральное) исследование слизи с задней стенки глотки на палочку коклюша (Bordetella pertussis)</t>
  </si>
  <si>
    <t>Микробиологическое (культуральное) исследование желчи на аэробные и факультативно-анаэробные микроорганизмы</t>
  </si>
  <si>
    <t>Микробиологическое (культуральное) исследование фекалий/ректального мазка на возбудителя дизентерии (Shigella spp.)</t>
  </si>
  <si>
    <t>A26.19.003</t>
  </si>
  <si>
    <t>Микробиологическое (культуральное) исследование фекалий/ректального мазка на микроорганизмы рода сальмонелла (Salmonella spp.)</t>
  </si>
  <si>
    <t>Микробиологическое (культуральное) исследование фекалий/ректального мазка на иерсинии (Yersinia spp.)</t>
  </si>
  <si>
    <t>Микробиологическое (культуральное) исследование фекалий/ректального мазка на патогенные кампилобактерии (Campylobacter jejuni/coli)</t>
  </si>
  <si>
    <t>Микробиологическое (культуральное) исследование фекалий на холерные вибрионы (Vibrio cholerae)</t>
  </si>
  <si>
    <t>Микробиологическое (культуральное) исследование кала на аэробные и факультативно-анаэробные микроорганизмы</t>
  </si>
  <si>
    <t>Микробиологическое (культуральное) исследование отделяемого женских половых органов на гонококк (Neisseria gonorrhoeae)</t>
  </si>
  <si>
    <t>Микробиологическое (культуральное) исследование отделяемого из уретры на уреаплазму уреалитикум (Ureaplasma urealyticum)</t>
  </si>
  <si>
    <t>Микробиологическое (культуральное) исследование отделяемого секрета простаты на аэробные и факультативно-анаэробные условно-патогенные микроорганизмы</t>
  </si>
  <si>
    <t>Микробиологическое (культуральное) исследование спинномозговой жидкости на менингококк (Neisseria meningitidis)</t>
  </si>
  <si>
    <t>A26.25.001</t>
  </si>
  <si>
    <t>Микробиологическое (культуральное) исследование отделяемого из ушей на аэробные и факультативно-анаэробные микроорганизмы</t>
  </si>
  <si>
    <t>Микробиологическое (культуральное) исследование отделяемого конъюнктивы на аэробные и факультативно-анаэробные условно-патогенные микроорганизмы</t>
  </si>
  <si>
    <t>Микроскопическое исследование осадка мочи на дрожжевые грибы</t>
  </si>
  <si>
    <t>Определение чувствительности микроорганизмов к антимикробным химиотерапевтическим препаратам</t>
  </si>
  <si>
    <t>A08.06.001</t>
  </si>
  <si>
    <t>A08.20.017</t>
  </si>
  <si>
    <t>A08.20.017.001</t>
  </si>
  <si>
    <t>Цитохимическое исследование микропрепарата костного мозга</t>
  </si>
  <si>
    <t>Микробиологическое (культуральное) исследование мокроты на микобактерии туберкулеза (Mycobacterium tuberculosis complex)</t>
  </si>
  <si>
    <t>Молекулярно-биологическое исследование бронхоальвеолярной лаважной жидкости на аденовирус (Adenovirus)</t>
  </si>
  <si>
    <t>Молекулярно-биологическое исследование бронхоальвеолярной лаважной жидкости на вирус гриппа (Influenza virus)</t>
  </si>
  <si>
    <t>Молекулярно-биологическое исследование отделяемого слизистых оболочек женских половых органов на хламидию трахоматис (Chlamydia trachomatis)</t>
  </si>
  <si>
    <t>Молекулярно-биологическое исследование отделяемого коньюктивы на грибы рода кандида (Candida spp.) с уточнением вида</t>
  </si>
  <si>
    <t>Молекулярно-биологическое исследование отделяемого конъюнктивы на вирус простого герпеса 1 и 2 типов (Herpes simplex virus types 1, 2)</t>
  </si>
  <si>
    <t>A03.26.019.002</t>
  </si>
  <si>
    <t>A03.26.020</t>
  </si>
  <si>
    <t>A24.01.005.001</t>
  </si>
  <si>
    <t>A20.30.023</t>
  </si>
  <si>
    <t>A19.30.009.002</t>
  </si>
  <si>
    <t>A21.13.001</t>
  </si>
  <si>
    <t>A11.01.001</t>
  </si>
  <si>
    <r>
      <t>Раздел ТПОМС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</si>
  <si>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Тариф на 1 услугу</t>
    </r>
    <r>
      <rPr>
        <vertAlign val="superscript"/>
        <sz val="12"/>
        <rFont val="Cambria"/>
        <family val="1"/>
        <charset val="204"/>
        <scheme val="major"/>
      </rPr>
      <t>2</t>
    </r>
  </si>
  <si>
    <t>B04.047.001</t>
  </si>
  <si>
    <t>A07.06.005</t>
  </si>
  <si>
    <t>601</t>
  </si>
  <si>
    <t>A16.12.026.018</t>
  </si>
  <si>
    <t>B04.009.001</t>
  </si>
  <si>
    <r>
      <t>Коэффициенты дифференциации БПНФ</t>
    </r>
    <r>
      <rPr>
        <vertAlign val="subscript"/>
        <sz val="12"/>
        <color theme="1"/>
        <rFont val="Cambria"/>
        <family val="1"/>
        <charset val="204"/>
        <scheme val="major"/>
      </rPr>
      <t>АПП</t>
    </r>
  </si>
  <si>
    <t>длительностью, равной минимальной и более</t>
  </si>
  <si>
    <t>длительностью менее минимальной</t>
  </si>
  <si>
    <t>Законченные случаи лечения длительностью менее минимальной</t>
  </si>
  <si>
    <t>Оплата в особом порядке:</t>
  </si>
  <si>
    <t>Минимальная длительность лечения, койко-дней</t>
  </si>
  <si>
    <t>Ультразвуковое исследование периферических нервов (одна анатомическая область)</t>
  </si>
  <si>
    <t>A26.08.038</t>
  </si>
  <si>
    <t>диспансеризация, II этап</t>
  </si>
  <si>
    <t>посещение в составе диспансерного наблюдения первичное</t>
  </si>
  <si>
    <t>посещение в составе диспансерного наблюдения повторное</t>
  </si>
  <si>
    <t>дополнено в соответствии с Номенклатурой</t>
  </si>
  <si>
    <t>Ортодонтическая коррекция с применением брекет-систем*</t>
  </si>
  <si>
    <t>A19.04.001.004</t>
  </si>
  <si>
    <t>Роботизированная механотерапия при заболеваниях и травмах суставов</t>
  </si>
  <si>
    <t>111, 113, 131, 132, 181</t>
  </si>
  <si>
    <t>310</t>
  </si>
  <si>
    <t>описание</t>
  </si>
  <si>
    <t xml:space="preserve">A12.25.007 </t>
  </si>
  <si>
    <t>Тимпанометрия</t>
  </si>
  <si>
    <t>A12.25.011</t>
  </si>
  <si>
    <t>Регистрация электрически вызванного стапедиального рефлекса с помощью импедансного аудиометра</t>
  </si>
  <si>
    <t xml:space="preserve">A05.25.006 </t>
  </si>
  <si>
    <t>Регистрация вызванных акустических ответов мозга на постоянные модулированные тоны (ASSR тест)</t>
  </si>
  <si>
    <t>A05.25.003</t>
  </si>
  <si>
    <t>Исследование коротколатентных вызванных потенциалов</t>
  </si>
  <si>
    <t xml:space="preserve">B03.002.004 </t>
  </si>
  <si>
    <t>Комплекс исследований для выявления аллергена</t>
  </si>
  <si>
    <t>560</t>
  </si>
  <si>
    <t>1 аллерген</t>
  </si>
  <si>
    <t>561</t>
  </si>
  <si>
    <t>бытовые и эпидермальные аллергены</t>
  </si>
  <si>
    <t>562</t>
  </si>
  <si>
    <t>плесневые аллергены</t>
  </si>
  <si>
    <t>563</t>
  </si>
  <si>
    <t>пыльцевые аллергены</t>
  </si>
  <si>
    <t>564</t>
  </si>
  <si>
    <t>пищевые аллергены</t>
  </si>
  <si>
    <t>565</t>
  </si>
  <si>
    <t>педиатрическая панель</t>
  </si>
  <si>
    <t>0504000</t>
  </si>
  <si>
    <t>Забор крови</t>
  </si>
  <si>
    <t xml:space="preserve">A11.12.009 </t>
  </si>
  <si>
    <t>Взятие крови из периферической вены</t>
  </si>
  <si>
    <t>Тарифы на комплексное посещение по медицинской реабилитации  в амбулаторных условиях</t>
  </si>
  <si>
    <t>Код комплекса исследований</t>
  </si>
  <si>
    <t>Наименование комплекса исследований</t>
  </si>
  <si>
    <t>комплексное посещение по медицинской реабилитации</t>
  </si>
  <si>
    <t>Блок 1. Приемы (осмотры, консультации) специалистов МДРК</t>
  </si>
  <si>
    <t>Раздел услуг</t>
  </si>
  <si>
    <t>Приём врача по физической и реабилитационной медицине первичный</t>
  </si>
  <si>
    <t>посещение с проведением консилиума МДРК</t>
  </si>
  <si>
    <t>Физиотрерапия</t>
  </si>
  <si>
    <t>Рефлексотерапия</t>
  </si>
  <si>
    <t xml:space="preserve">Приём врача по физической и реабилитационной медицине повторный </t>
  </si>
  <si>
    <t>посещение в составе комплексного посещения повторное</t>
  </si>
  <si>
    <t>Блок 2. Простые и комплексные медицинские услуги, применяемые в процессе реабилитации</t>
  </si>
  <si>
    <t>Массаж грудной клетки медицинский</t>
  </si>
  <si>
    <t>Вакуумный массаж кожи</t>
  </si>
  <si>
    <t>Ультрафонофорез лекарственный</t>
  </si>
  <si>
    <t>A17.09.001</t>
  </si>
  <si>
    <t>Электрофорез лекарственных препаратов при патологии легких</t>
  </si>
  <si>
    <t>Электростимуляция мышц</t>
  </si>
  <si>
    <t>A12.09.001*</t>
  </si>
  <si>
    <t>Доля оплаты прерванных случаев медицинской реабилитации</t>
  </si>
  <si>
    <t>Группа услуг</t>
  </si>
  <si>
    <t>Усредненный объем услуг</t>
  </si>
  <si>
    <t>Законченный случай</t>
  </si>
  <si>
    <t>Прерванный случай</t>
  </si>
  <si>
    <t>Минимальное количество услуг</t>
  </si>
  <si>
    <t>Коэф-т</t>
  </si>
  <si>
    <t>Блок 1</t>
  </si>
  <si>
    <t>Услуги раздела 1</t>
  </si>
  <si>
    <t>Услуги раздела 2</t>
  </si>
  <si>
    <t>Блок 2</t>
  </si>
  <si>
    <t>* Допускается вместо указанной услуги выполнение оценки переносимости физической нагрузки по шкале Борга</t>
  </si>
  <si>
    <t>Раздел II. Услуги по медицинской реабилитации пациента, перенесшего операцию по поводу онкологического заболевания (взрослые)</t>
  </si>
  <si>
    <t>IV. Модель пациента: Последствия проведенного хирургического вмешательства по поводу злокачественного новообразования молочной железы (C50)</t>
  </si>
  <si>
    <t>B01.070.009</t>
  </si>
  <si>
    <t>Прием (тестирование, консультация) медицинского психолога первичный</t>
  </si>
  <si>
    <t>802</t>
  </si>
  <si>
    <t>посещение в составе комплексного посещения первичное</t>
  </si>
  <si>
    <t>B05.069.004</t>
  </si>
  <si>
    <t>Разработка индивидуальной программы психологической реабилитации</t>
  </si>
  <si>
    <t>Массаж верхней конечности медицинский</t>
  </si>
  <si>
    <t>II. Модель пациента: Состояние после аортокоронарного шунтирования, резекции аневризмы сердца, баллонной ангиопластики,  стентирования коронарных сосудов и протезирования и пластики клапанов (I97.1)</t>
  </si>
  <si>
    <t>B05.015.001</t>
  </si>
  <si>
    <t>Прием врача-кардиолога первичный</t>
  </si>
  <si>
    <t>Прием врача-кардиолога повторный</t>
  </si>
  <si>
    <t>Индивидуальное занятие лечебной физкультурой в бассейне</t>
  </si>
  <si>
    <t>V. Модель пациента: Состояния после перенесенной новой коронавирусной инфекции COVID-19 (U09.9)</t>
  </si>
  <si>
    <t>Прием врача-невролога первичный</t>
  </si>
  <si>
    <t>B05.023.002</t>
  </si>
  <si>
    <t>Прием врача-невролога повторный</t>
  </si>
  <si>
    <t>B05.069.006</t>
  </si>
  <si>
    <t>Разработка индивидуальной программы логопедической реабилитации</t>
  </si>
  <si>
    <t>A13.23.005.001</t>
  </si>
  <si>
    <t>Медико-логопедическая процедура при афазии индивидуальная</t>
  </si>
  <si>
    <t>A13.23.006.001</t>
  </si>
  <si>
    <t>Медико-логопедическая процедура при дизартрии индивидуальная</t>
  </si>
  <si>
    <t>A13.23.005.002</t>
  </si>
  <si>
    <t>Медико-логопедическая процедура при афазии групповая</t>
  </si>
  <si>
    <t>A13.23.006.002</t>
  </si>
  <si>
    <t>Медико-логопедическая процедура при дизартрии групповая</t>
  </si>
  <si>
    <t xml:space="preserve">Индивидуальное занятие лечебной физкультурой при заболеваниях центральной нервной системы и головного мозга
</t>
  </si>
  <si>
    <t>Массаж при заболеваниях центральной нервной системы</t>
  </si>
  <si>
    <t>A17.23.001</t>
  </si>
  <si>
    <t>Электрофорез лекарственных препаратов при заболеваниях центральной нервной системы и головного мозга</t>
  </si>
  <si>
    <t>II. Модель пациента: Последствия черепно-мозговой травмы при наличии двигательных и/ или речевых нарушений (T90.5)</t>
  </si>
  <si>
    <t>III. Модель пациента: Последствия удаления объемных и сосудистых образований головного и спинного мозга при наличии двигательных и/ или речевых нарушений (D32, D33, I67.1)</t>
  </si>
  <si>
    <t>IV. Модель пациента: Последствия воспалительных болезней ЦНС при наличии двигательных и/ или чувствительных нарушений (G00-G09)</t>
  </si>
  <si>
    <t>Индивидуальное занятие лечебной физкультурой при заболеваниях центральной нервной системы и головного мозга</t>
  </si>
  <si>
    <t xml:space="preserve">Групповое занятие лечебной физкультурой при заболеваниях центральной нервной системы и головного мозга
</t>
  </si>
  <si>
    <t>A19.23.002.017</t>
  </si>
  <si>
    <t>Роботизированная механотерапия при заболеваниях центральной нервной системы и головного мозга</t>
  </si>
  <si>
    <t>I. Модель пациента: Травмы опорно-двигательного аппарата с неврологическими осложнениями, атрофией прилегающих мышц, с развитием контрактур и деформаций, нарушающих функцию  (S40-S99, T00-T07, T91-T94)</t>
  </si>
  <si>
    <t>III. Модель пациента: Состояние после протезирования коленных, плечевых, локтевых суставов, эндопротезирования и в процессе этапного протезирования тазобредренных суставов при двустороннем поражении (M16, M17, M19)</t>
  </si>
  <si>
    <t>IV. Модель пациента: После реконструктивно-пластических операций на суставах с применением видеоэндоскопических (артроскопических) технологий в течение 6 мес после операции  (M17, S83)</t>
  </si>
  <si>
    <t>B05.050.003</t>
  </si>
  <si>
    <t>Услуги по медицинской реабилитации пациента, перенесшего травму опорно-двигательной системы</t>
  </si>
  <si>
    <t>A19.24.001.004</t>
  </si>
  <si>
    <t>Роботизированная механотерапия при заболеваниях периферической нервной системы</t>
  </si>
  <si>
    <t>A17.24.005</t>
  </si>
  <si>
    <t>Электрофорез лекарственных препаратов при заболеваниях периферической нервной системы</t>
  </si>
  <si>
    <t>A21.24.002</t>
  </si>
  <si>
    <t>Рефлексотерапия при заболеваниях периферической нервной системы</t>
  </si>
  <si>
    <t>Раздел IX. Услуги по медицинской реабилитации пациента с заболеваниями центральной нервной системы (дети)</t>
  </si>
  <si>
    <t>I. Модель пациента: Церебральный паралич (G80)</t>
  </si>
  <si>
    <t>II. Модель пациента: Другие поражения головного мозга (G93)</t>
  </si>
  <si>
    <t>III. Модель пациента: Другие нарушения центральной нервной системы (G96)</t>
  </si>
  <si>
    <t>Групповое занятие лечебной физкультурой при заболеваниях центральной нервной системы и головного мозга</t>
  </si>
  <si>
    <t>Раздел X. Услуги по медицинской реабилитации пациента с заболеванием опорно-двигательной системы (дети)</t>
  </si>
  <si>
    <t>I. Модель пациента: Сколиоз (M41)</t>
  </si>
  <si>
    <t>II. Модель пациента: Остеохондроз позвоночника (M42)</t>
  </si>
  <si>
    <t>III. Модель пациента: Другие деформирующие дорсопатии (M43)</t>
  </si>
  <si>
    <t>IV. Модель пациента: Последствия травм шеи и туловища (T91)</t>
  </si>
  <si>
    <t>VIII. Модель пациента: Другие приобретенные деформации конечностей (M21)</t>
  </si>
  <si>
    <t>Раздел XI. Услуги по медицинской реабилитации пациента, перенесшего травму опорно-двигательной системы (дети)</t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</si>
  <si>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УР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</si>
  <si>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ЗП</t>
    </r>
  </si>
  <si>
    <t>наблюдение беременной из группы высокого акушерского риска</t>
  </si>
  <si>
    <t>специализированный прием при направлении на ВРТ</t>
  </si>
  <si>
    <r>
      <t>КС</t>
    </r>
    <r>
      <rPr>
        <vertAlign val="subscript"/>
        <sz val="12"/>
        <color indexed="8"/>
        <rFont val="Cambria"/>
        <family val="1"/>
        <charset val="204"/>
        <scheme val="major"/>
      </rPr>
      <t>УР</t>
    </r>
  </si>
  <si>
    <t>Эластография молочных желёз</t>
  </si>
  <si>
    <t>Ультразвуковое исследование молочных желёз с допплеровским исследованием</t>
  </si>
  <si>
    <t>Отделение (койки) паллиативной помощи с респираторной поддержкой</t>
  </si>
  <si>
    <t>Приём медицинского психолога первичный</t>
  </si>
  <si>
    <t>B01.070.010</t>
  </si>
  <si>
    <t>Приём медицинского психолога повторный</t>
  </si>
  <si>
    <t>Перечень КСГ для оплаты медицинской помощи в условиях дневных стационаров, 
коэффициенты оплаты по КСГ (коэффициент относительной затратоёмкости, коэффициент специфики, 
доля заработной платы и прочих расходов)</t>
  </si>
  <si>
    <t>Перечень КСГ для оплаты специализированной медицинской помощи в стационарных условиях, 
коэффициенты оплаты по КСГ (коэффициент относительной затратоёмкости, коэффициент специфики, 
доля заработной платы и прочих расходов)</t>
  </si>
  <si>
    <t>0704000</t>
  </si>
  <si>
    <t>ПОТОВЫЕ ПРОБЫ</t>
  </si>
  <si>
    <t>A12.01.009</t>
  </si>
  <si>
    <t>Потовая проба</t>
  </si>
  <si>
    <t>III. Модель пациента: Пневмония в стадии разрешения (J12-16,18)</t>
  </si>
  <si>
    <t>VI. Модель пациента: Демиелинизирующие болезни ЦНС ( G35-G37)</t>
  </si>
  <si>
    <t>B03.016.011</t>
  </si>
  <si>
    <t>Исследование кислотно-основного состояния и газов крови</t>
  </si>
  <si>
    <t>уточнить</t>
  </si>
  <si>
    <r>
      <t>Тариф 
на 1 вызов СМП 
с проведением тромболитической терапии</t>
    </r>
    <r>
      <rPr>
        <vertAlign val="superscript"/>
        <sz val="12"/>
        <color indexed="8"/>
        <rFont val="Cambria"/>
        <family val="1"/>
        <charset val="204"/>
        <scheme val="major"/>
      </rPr>
      <t xml:space="preserve">1 </t>
    </r>
    <r>
      <rPr>
        <sz val="12"/>
        <color indexed="8"/>
        <rFont val="Cambria"/>
        <family val="1"/>
        <charset val="204"/>
        <scheme val="major"/>
      </rPr>
      <t>(Т</t>
    </r>
    <r>
      <rPr>
        <vertAlign val="subscript"/>
        <sz val="12"/>
        <color indexed="8"/>
        <rFont val="Cambria"/>
        <family val="1"/>
        <charset val="204"/>
        <scheme val="major"/>
      </rPr>
      <t>СМПтромб</t>
    </r>
    <r>
      <rPr>
        <sz val="12"/>
        <color indexed="8"/>
        <rFont val="Cambria"/>
        <family val="1"/>
        <charset val="204"/>
        <scheme val="major"/>
      </rPr>
      <t>)</t>
    </r>
  </si>
  <si>
    <r>
      <t>К</t>
    </r>
    <r>
      <rPr>
        <vertAlign val="subscript"/>
        <sz val="14"/>
        <rFont val="Cambria"/>
        <family val="1"/>
        <charset val="204"/>
        <scheme val="major"/>
      </rPr>
      <t>З</t>
    </r>
  </si>
  <si>
    <r>
      <t>Д</t>
    </r>
    <r>
      <rPr>
        <vertAlign val="subscript"/>
        <sz val="14"/>
        <rFont val="Cambria"/>
        <family val="1"/>
        <charset val="204"/>
        <scheme val="major"/>
      </rPr>
      <t>ЗП</t>
    </r>
  </si>
  <si>
    <t>ГЕМОДИАЛИЗ при сепсисе, септическом шоке, полиорганной недостаточности, печеночной недостаточности, острых отравлениях, остром некротическом панкреатите, остром рабдомиолизе и других миоглобинурических синдромах, парапротеинемических гемобластозах, жизнеугрожающих обострениях аутоиммунных заболеваний</t>
  </si>
  <si>
    <t xml:space="preserve">A18.05.001.001 </t>
  </si>
  <si>
    <t>A18.05.006.001</t>
  </si>
  <si>
    <r>
      <t>БПНФ</t>
    </r>
    <r>
      <rPr>
        <vertAlign val="subscript"/>
        <sz val="11"/>
        <color indexed="8"/>
        <rFont val="Cambria"/>
        <family val="1"/>
        <charset val="204"/>
      </rPr>
      <t>СМП</t>
    </r>
  </si>
  <si>
    <t>Коэффициенты дифференциации базового подушевого норматива финансирования СМП</t>
  </si>
  <si>
    <r>
      <t>ДПНФ</t>
    </r>
    <r>
      <rPr>
        <vertAlign val="subscript"/>
        <sz val="11"/>
        <color indexed="8"/>
        <rFont val="Cambria"/>
        <family val="1"/>
        <charset val="204"/>
      </rPr>
      <t>СМП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</si>
  <si>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ПВ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</si>
  <si>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УР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</si>
  <si>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ЗП</t>
    </r>
  </si>
  <si>
    <t>087</t>
  </si>
  <si>
    <r>
      <t xml:space="preserve">оплаченный случай оказания медицинской помощи </t>
    </r>
    <r>
      <rPr>
        <sz val="12"/>
        <rFont val="Cambria"/>
        <family val="1"/>
        <charset val="204"/>
        <scheme val="major"/>
      </rPr>
      <t xml:space="preserve"> не соответствует тарифу, установленному законодательством об обязательном медицинском страховании </t>
    </r>
    <r>
      <rPr>
        <b/>
        <sz val="12"/>
        <rFont val="Cambria"/>
        <family val="1"/>
        <charset val="204"/>
        <scheme val="major"/>
      </rPr>
      <t>&lt;1&gt;</t>
    </r>
    <r>
      <rPr>
        <sz val="12"/>
        <rFont val="Cambria"/>
        <family val="1"/>
        <charset val="204"/>
        <scheme val="major"/>
      </rPr>
      <t>;</t>
    </r>
  </si>
  <si>
    <r>
      <t>Невключение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</t>
    </r>
    <r>
      <rPr>
        <sz val="12"/>
        <rFont val="Cambria"/>
        <family val="1"/>
        <charset val="204"/>
        <scheme val="major"/>
      </rPr>
      <t xml:space="preserve"> (в случае, если установление диагноза и постановка на диспансерное наблюдение должно быть осуществлено в рамках одного случая оказания медицинской помощи).</t>
    </r>
  </si>
  <si>
    <r>
      <t xml:space="preserve">Наличие расхождений клинического и </t>
    </r>
    <r>
      <rPr>
        <sz val="12"/>
        <rFont val="Cambria"/>
        <family val="1"/>
        <charset val="204"/>
        <scheme val="major"/>
      </rPr>
      <t>патолого-анатомического диагнозов 2 - 3 категории, обусловленное непроведением необходимых диагностических исследований (за исключением оказания медицинской помощи в экстренной форме).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</si>
  <si>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ПВ</t>
    </r>
  </si>
  <si>
    <r>
      <t>ДПНФ</t>
    </r>
    <r>
      <rPr>
        <vertAlign val="subscript"/>
        <sz val="11"/>
        <color indexed="8"/>
        <rFont val="Cambria"/>
        <family val="1"/>
        <charset val="204"/>
      </rPr>
      <t>АПП</t>
    </r>
  </si>
  <si>
    <t>2110020</t>
  </si>
  <si>
    <t>ПАТОЛОГОАНАТОМИЧЕСКОЕ ВСКРЫТИЕ</t>
  </si>
  <si>
    <t>Раздел I. Первичная медико-санитарная помощь в амбулаторных условиях</t>
  </si>
  <si>
    <t>Раздел II. Первичная медико-санитарная помощь в амбулаторных условиях с применением телемедицинских технологий</t>
  </si>
  <si>
    <t>Телемедицинский консультационный центр</t>
  </si>
  <si>
    <t>A13.29.009.001</t>
  </si>
  <si>
    <t>A13.29.009.002</t>
  </si>
  <si>
    <t>A13.29.009.003</t>
  </si>
  <si>
    <t>A13.29.009.004</t>
  </si>
  <si>
    <t>Дистанционный консилиум (с участием 2-3 специалистов)</t>
  </si>
  <si>
    <t>неотложная консультация должна быть проведена не позднее 2-х часов</t>
  </si>
  <si>
    <t>плановая консультация должна быть проведена не позднее суток</t>
  </si>
  <si>
    <t>экстренная консультация проводится незамедлительно</t>
  </si>
  <si>
    <t>Дистанционная консультация пациента</t>
  </si>
  <si>
    <t>Дистанционная консультация в режиме отсроченной консультации (плановая*)</t>
  </si>
  <si>
    <t>Дистанционная консультация в режиме реального времени (неотложная**)</t>
  </si>
  <si>
    <t>Дистанционная консультация в режиме реального времени (экстренная***)</t>
  </si>
  <si>
    <t>B01.031.002</t>
  </si>
  <si>
    <t>Приём врача-педиатра повторный</t>
  </si>
  <si>
    <t>A06.20.002</t>
  </si>
  <si>
    <t>B04.026.001.002</t>
  </si>
  <si>
    <t>B04.026.001.003</t>
  </si>
  <si>
    <t>B04.026.001.004</t>
  </si>
  <si>
    <t>Диспансерное наблюдение (сахарный диабет)</t>
  </si>
  <si>
    <t>Диспансерное наблюдение (болезни сердечно-сосудистой системы)</t>
  </si>
  <si>
    <t>Диспансерное наблюдение (иные заболевания)</t>
  </si>
  <si>
    <t>B04.047.003.002</t>
  </si>
  <si>
    <t>B04.047.003.003</t>
  </si>
  <si>
    <t>B04.047.003.004</t>
  </si>
  <si>
    <t>B04.001.001.004</t>
  </si>
  <si>
    <t>B04.047.001.002</t>
  </si>
  <si>
    <t>B04.047.001.003</t>
  </si>
  <si>
    <t>B04.047.001.004</t>
  </si>
  <si>
    <t>B04.027.001.001</t>
  </si>
  <si>
    <t>Диспансерное наблюдение (онкология)</t>
  </si>
  <si>
    <t>B04.014.002.004</t>
  </si>
  <si>
    <t>B04.015.003.003</t>
  </si>
  <si>
    <t>B04.023.001.004</t>
  </si>
  <si>
    <t>B04.028.001.004</t>
  </si>
  <si>
    <t>B04.029.001.004</t>
  </si>
  <si>
    <t>B04.050.001.004</t>
  </si>
  <si>
    <t>B04.053.001.004</t>
  </si>
  <si>
    <t>B04.057.001.004</t>
  </si>
  <si>
    <t>B04.058.002.004</t>
  </si>
  <si>
    <t>Селективная гемосорбция липополисахаридов*</t>
  </si>
  <si>
    <t>не более 2 услуг для одного пациента в рамках одной госпитализации</t>
  </si>
  <si>
    <t xml:space="preserve">*при заболеваниях , относящихся к тяжёлой патологии челюстно-лицевой области  (приказ Министерства здравоохранения Мурманской области от 07.02.2023 №63 «Об организации ортодонтической помощи детям с тяжёлой челюстно-лицевой патологией»). </t>
  </si>
  <si>
    <t>A13.29.009.005</t>
  </si>
  <si>
    <t>ООО "КЦЗ "Норникель"</t>
  </si>
  <si>
    <t>Плазмообмен</t>
  </si>
  <si>
    <r>
      <rPr>
        <b/>
        <sz val="12"/>
        <rFont val="Cambria"/>
        <family val="1"/>
        <charset val="204"/>
      </rPr>
      <t>I.Модель пациента: Хронические обструктивные болезни легких в стадии обострения (ХОБЛ), бронхоэктатическая болезнь; внебольничнная пневмония, затяжное течение, остаточные явленияв виде ДН не менее 1 ст.  (J41-44, J47, J13-15,18)</t>
    </r>
  </si>
  <si>
    <t>I. Модель пациента: Первичный или повторный крупноочаговый (в т.ч. трансмуральный), мелкоочаговый инфаркт миокарда в стадии выздоровления, при любых осложнениях в остром периоде (I21, I22, I24, I25.8, I97.1)</t>
  </si>
  <si>
    <t>I.Модель пациента: Последствия поражения черепно-мозговых нервов различного генеза (воспалительного, травматического, сосудистого) в виде двигательных, чувствительных нарушений (G50-52)</t>
  </si>
  <si>
    <r>
      <t>I. Модель пациента: Последствия острого нарушения мозгового и спинального кровообращения (I60-I64, I67</t>
    </r>
    <r>
      <rPr>
        <b/>
        <sz val="12"/>
        <rFont val="Cambria"/>
        <family val="1"/>
        <charset val="204"/>
      </rPr>
      <t>,G95.1, I69, G95.8)</t>
    </r>
  </si>
  <si>
    <r>
      <t>II. Модель пациента: Состояние после перенесенной операции на опорно-двигательном аппарате с последствиями в виде контрактур и деформаций, нарушающих функцию</t>
    </r>
    <r>
      <rPr>
        <b/>
        <sz val="12"/>
        <rFont val="Cambria"/>
        <family val="1"/>
        <charset val="204"/>
      </rPr>
      <t xml:space="preserve"> в течение 1 года после операции (S40-S99, T00-T07, T91-T94)</t>
    </r>
  </si>
  <si>
    <t>V. Модель пациента: Полиневропатии и другие поражения периферической нервной системы (G61, G62, G64, G54.1-54.4)</t>
  </si>
  <si>
    <t>II. Модель пациента: Церебральный паралич (G80)</t>
  </si>
  <si>
    <t>III. Модель пациента: Другие поражения головного мозга (G93)</t>
  </si>
  <si>
    <t>IV. Модель пациента: Другие нарушения центральной нервной системы (G96)</t>
  </si>
  <si>
    <t>B03.016.014</t>
  </si>
  <si>
    <t>Исследование мочи методом Нечипоренко</t>
  </si>
  <si>
    <t>B03.016.015</t>
  </si>
  <si>
    <t>Исследование мочи методом Зимницкого</t>
  </si>
  <si>
    <t>A09.23.004</t>
  </si>
  <si>
    <t>Исследование уровня белка в спинномозговой жидкости</t>
  </si>
  <si>
    <t>A09.23.009</t>
  </si>
  <si>
    <t>Исследование уровня натрия в спинномозговой жидкости</t>
  </si>
  <si>
    <t>A09.23.010</t>
  </si>
  <si>
    <t>Исследование уровня калия в спинномозговой жидкости</t>
  </si>
  <si>
    <t>A09.23.012</t>
  </si>
  <si>
    <t>Исследование уровня хлоридов в спинномозговой жидкости</t>
  </si>
  <si>
    <t>A26.05.016.001</t>
  </si>
  <si>
    <t>Исследование микробиоценоза кишечника (дисбактериоз) культуральными методами</t>
  </si>
  <si>
    <t>A26.06.073</t>
  </si>
  <si>
    <t>Определение антител к сальмонелле кишечной (Salmonella enterica) в крови</t>
  </si>
  <si>
    <t>A26.06.086</t>
  </si>
  <si>
    <t>Определение антител к сероварам иерсинии энтероколитика (Yersinia enterocolitica) в крови</t>
  </si>
  <si>
    <t>A26.06.093</t>
  </si>
  <si>
    <t>Определение антител классов M, G (IgM, IgG) к иерсинии энтероколитика (Yersinia enterocolitica) в крови</t>
  </si>
  <si>
    <t>A26.06.094</t>
  </si>
  <si>
    <t>Определение антител классов M, G (IgM, IgG) к иерсинии псевдотуберкулеза (Yersinia pseudotuberculosis) в крови</t>
  </si>
  <si>
    <t>A26.06.096</t>
  </si>
  <si>
    <t>Определение антител классов M, G (IgM, IgG) к шигелле дизентерии (Shigella dysenteriae) в крови</t>
  </si>
  <si>
    <t>A26.06.097</t>
  </si>
  <si>
    <t>Определение антител классов M, G (IgM, IgG) к шигелле Зонне (Shigella sonnei) в крови</t>
  </si>
  <si>
    <t>A26.06.098</t>
  </si>
  <si>
    <t>Определение антител классов M, G (IgM, IgG) к шигелле Флекснера (Shigella flexneri) в крови</t>
  </si>
  <si>
    <t>A26.06.104</t>
  </si>
  <si>
    <t>Определение антител к дифтерийному анатоксину в крови</t>
  </si>
  <si>
    <t>A26.19.009</t>
  </si>
  <si>
    <t>Микробиологическое (культуральное) исследование кала на грибы рода кандида (Candida spp.)</t>
  </si>
  <si>
    <t>A26.19.066.001</t>
  </si>
  <si>
    <t>Определение ДНК возбудителя иерсиниоза (Yersinia enterocolitica) в образцах фекалий методом ПЦР</t>
  </si>
  <si>
    <t>A26.19.067.001</t>
  </si>
  <si>
    <t>Определение ДНК возбудителя псевдотуберкулеза (Yersinia pseudotuberculosis) в образцах фекалий методом ПЦР</t>
  </si>
  <si>
    <t>A26.19.078</t>
  </si>
  <si>
    <t>Микробиологическое (культуральное) исследование фекалий/ректального мазка на диарогенные эшерихии (EHEC, EPEC, ETEC, EAgEC, EIEC)</t>
  </si>
  <si>
    <t>A26.19.084</t>
  </si>
  <si>
    <t>Микробиологическое (культуральное) исследование фекалий/ректального мазка на патогенные кампилобактерии (Campylobacter jejuni/coli) с определением чувствительности к антибактериальным препаратам</t>
  </si>
  <si>
    <t>A26.05.001</t>
  </si>
  <si>
    <t>Микробиологическое (культуральное) исследование крови на стерильность</t>
  </si>
  <si>
    <t>A26.05.007</t>
  </si>
  <si>
    <t>Микробиологическое (культуральное) исследование крови на облигатные анаэробные микроорганизмы</t>
  </si>
  <si>
    <t>A26.08.005</t>
  </si>
  <si>
    <t>Микробиологическое (культуральное) исследование слизи с миндалин и задней стенки глотки на аэробные и факультативно-анаэробные микроорганизмы</t>
  </si>
  <si>
    <t>A26.08.006</t>
  </si>
  <si>
    <t>Микробиологическое (культуральное) исследование смывов из околоносовых полостей на аэробные и факультативно-анаэробные микроорганизмы</t>
  </si>
  <si>
    <t>A26.09.011</t>
  </si>
  <si>
    <t>Микробиологическое (культуральное) исследование лаважной жидкости на аэробные и факультативно-анаэробные микроорганизмы</t>
  </si>
  <si>
    <t>A26.09.012</t>
  </si>
  <si>
    <t>Микробиологическое (культуральное) исследование плевральной жидкости на аэробные и факультативно-анаэробные микроорганизмы</t>
  </si>
  <si>
    <t>A26.20.050</t>
  </si>
  <si>
    <t>Бактериологическое исследование отделяемого цервикального канала на стрептококк группы B (S.agalactiae)</t>
  </si>
  <si>
    <t>A26.21.002</t>
  </si>
  <si>
    <t>Микробиологическое (культуральное) исследование отделяемого из уретры на гонококк (Neisseria gonorrhoeae)</t>
  </si>
  <si>
    <t>A26.30.004.002</t>
  </si>
  <si>
    <t>Определение чувствительности микроорганизмов к антимикробным химиотерапевтическим препаратам методом градиентной диффузии</t>
  </si>
  <si>
    <t>A26.30.004.003</t>
  </si>
  <si>
    <t>Определение чувствительности микроорганизмов к антимикробным химиотерапевтическим препаратам методом разведений</t>
  </si>
  <si>
    <t>A26.30.010</t>
  </si>
  <si>
    <t>Микробиологическое (культуральное) исследование грудного молока на золотистый стафилококк</t>
  </si>
  <si>
    <t>A26.30.011</t>
  </si>
  <si>
    <t>Микробиологическое (культуральное) исследование грудного молока на аэробные и факультативно-анаэробные условно-патогенные микроорганизмы</t>
  </si>
  <si>
    <t>B03.014.003</t>
  </si>
  <si>
    <t>Комплекс исследований для диагностики менингита</t>
  </si>
  <si>
    <t>A26.05.074</t>
  </si>
  <si>
    <t>Молекулярно-биологическое исследование крови на возбудителей брюшного тифа и паратифов (S. typhi/paratyphi A/B/C)</t>
  </si>
  <si>
    <t>A26.06.118.001</t>
  </si>
  <si>
    <t>Определение суммарных антител к риккетсиям - возбудителям сыпного тифа (Rickettsia spp.) в крови</t>
  </si>
  <si>
    <t>A26.16.008</t>
  </si>
  <si>
    <t>Определение антигена холерного вибриона (Vibrio cholerae) в рвотных массах с использованием 01 и 0139 диагностических сывороток</t>
  </si>
  <si>
    <t>A26.19.087</t>
  </si>
  <si>
    <t>Определение антигена холерного вибриона (Vibrio cholerae) в фекалиях с использованием 01 и 0139 диагностических сывороток</t>
  </si>
  <si>
    <t>A26.05.037</t>
  </si>
  <si>
    <t>Молекулярно-биологическое исследование крови на листерии (Listeria monocytogenes)</t>
  </si>
  <si>
    <t>A26.08.050.001</t>
  </si>
  <si>
    <t>Определение ДНК возбудителей коклюша (Bordetella pertussis, Bordetella parapertussis, Bordetella bronchiseprica) в мазках со слизистой оболочки ротоглотки методом ПЦР</t>
  </si>
  <si>
    <t>A26.19.034.001</t>
  </si>
  <si>
    <t>Определение ДНК холерного вибриона (Vibrio cholerae), его основных факторов вирулентности - ctxAB, tcpA, и серогруппы Vibrio cholerae в фекалиях методом ПЦР</t>
  </si>
  <si>
    <t>A26.19.063.001</t>
  </si>
  <si>
    <t>Определение ДНК микроорганизмов рода шигелла (Shigella spp.) в образцах фекалий методом ПЦР</t>
  </si>
  <si>
    <t>A26.19.064.001</t>
  </si>
  <si>
    <t>Определение ДНК микроорганизмов рода сальмонелла (Salmonella spp.) в образцах фекалий методом ПЦР</t>
  </si>
  <si>
    <t>A26.19.068.001</t>
  </si>
  <si>
    <t>Определение ДНК патогенных кампилобактерий (Campylobacter jejuni/coli) в образцах фекалий методом ПЦР</t>
  </si>
  <si>
    <t>A26.19.069.001</t>
  </si>
  <si>
    <t>Определение ДНК диарогенных эшерихий (EHEC, EPEC, ETEC, EAgEC, EIEC) в образцах фекалий методом ПЦР</t>
  </si>
  <si>
    <t>A26.19.074.001</t>
  </si>
  <si>
    <t>Определение РНК ротавирусов (Rotavirus gr.A) в образцах фекалий методом ПЦР</t>
  </si>
  <si>
    <t>A26.19.075.001</t>
  </si>
  <si>
    <t>Определение РНК калицивирусов (норовирусов, саповирусов) (Caliciviridae (Norovirus, Sapovirus)) в образцах фекалий методом ПЦР</t>
  </si>
  <si>
    <t>A26.19.076.001</t>
  </si>
  <si>
    <t>Определение РНК астровирусов (Astrovirus) в образцах фекалий методом ПЦР</t>
  </si>
  <si>
    <t>A26.19.077.001</t>
  </si>
  <si>
    <t>Определение ДНК аденовирусов (Adenovirus) в образцах фекалий методом ПЦР</t>
  </si>
  <si>
    <t>A26.23.017</t>
  </si>
  <si>
    <t>Молекулярно-биологическое исследование спинномозговой жидкости на листерии (Listeria monocytogenes)</t>
  </si>
  <si>
    <t>A26.23.025.001</t>
  </si>
  <si>
    <t>Определение ДНК гемофильной палочки (Haemophilus influenzae) в спинномозговой жидкости методом ПЦР</t>
  </si>
  <si>
    <t>A26.23.026.001</t>
  </si>
  <si>
    <t>Определение ДНК менингококка (Neisseria meningitidis) в спинномозговой жидкости методом ПЦР</t>
  </si>
  <si>
    <t>A26.23.027.001</t>
  </si>
  <si>
    <t>Определение ДНК пневмококка (Streptococcus pneumoniae) в спинномозговой жидкости методом ПЦР</t>
  </si>
  <si>
    <t>A26.30.004.004</t>
  </si>
  <si>
    <t>Определение чувствительности микроорганизмов к антимикробным химиотерапевтическим препаратам с использованием автоматических анализаторов</t>
  </si>
  <si>
    <t>A04.20.002.001</t>
  </si>
  <si>
    <t>A04.20.002.002</t>
  </si>
  <si>
    <t xml:space="preserve">A04.24.001 </t>
  </si>
  <si>
    <t>IV. Модель пациента: Состояния после оперативного вмешательства на позвоночнике, сопровождающиеся двигательными и чувствительными нарушениями и после ламинэктомий и инплантации металлоконструкций  (M51, М 50, M96.1, M54.1)</t>
  </si>
  <si>
    <t>II. Модель пациента: Состояние после перенесенной операции на опорно-двигательном аппарате с последствиями в виде контрактур и деформаций, нарушающих функцию в течение 1 года после операции (S40-S99, T00-T07, T91-T94, М50, М51)</t>
  </si>
  <si>
    <t>режим "Врач-врач"</t>
  </si>
  <si>
    <t>Клиническая психология</t>
  </si>
  <si>
    <t>Экстракорпоральное оплодотворение (уровень 1)</t>
  </si>
  <si>
    <t>Экстракорпоральное оплодотворение (уровень 2)</t>
  </si>
  <si>
    <t>Экстракорпоральное оплодотворение (уровень 3)</t>
  </si>
  <si>
    <t>Экстракорпоральное оплодотворение (уровень 4)</t>
  </si>
  <si>
    <t>ds12.020</t>
  </si>
  <si>
    <t>Вирусный гепатит B хронический без дельта агента, лекарственная терапия</t>
  </si>
  <si>
    <t>ds12.021</t>
  </si>
  <si>
    <t>Вирусный гепатит B хронический с дельта агентом, лекарственная терапия</t>
  </si>
  <si>
    <t>Установка, замена порт-системы (катетера) для лекарственной терапии злокачественных новообразований</t>
  </si>
  <si>
    <t>Лечение с применением генно-инженерных биологических препаратов и селективных иммунодепрессантов (инициация или замена)</t>
  </si>
  <si>
    <t>Доброкачественные новообразования, новообразования in situ, неопределенного и неизвестного характера женских половых органов</t>
  </si>
  <si>
    <t>st02.015</t>
  </si>
  <si>
    <t>Операции на женских половых органах (уровень 5)</t>
  </si>
  <si>
    <t>st02.016</t>
  </si>
  <si>
    <t>Операции на женских половых органах (уровень 6)</t>
  </si>
  <si>
    <t>st02.017</t>
  </si>
  <si>
    <t>Операции на женских половых органах (уровень 7)</t>
  </si>
  <si>
    <t>st09.011</t>
  </si>
  <si>
    <t>Операции на почке и мочевыделительной системе, дети (уровень 7)</t>
  </si>
  <si>
    <t>Аппендэктомия, дети</t>
  </si>
  <si>
    <t>st10.008</t>
  </si>
  <si>
    <t>Другие операции на органах брюшной полости, дети</t>
  </si>
  <si>
    <t>st14.004</t>
  </si>
  <si>
    <t>Операции на кишечнике и анальной области (уровень 4)</t>
  </si>
  <si>
    <t>Интерстициальные болезни легких, врожденные аномалии развития легких, бронхолегочная дисплазия, дети</t>
  </si>
  <si>
    <t>st30.016</t>
  </si>
  <si>
    <t>Операции на почке и мочевыделительной системе, взрослые (уровень 7)</t>
  </si>
  <si>
    <t>Аппендэктомия, взрослые</t>
  </si>
  <si>
    <t>st32.020</t>
  </si>
  <si>
    <t>Другие операции на органах брюшной полости (уровень 4)</t>
  </si>
  <si>
    <t>st32.021</t>
  </si>
  <si>
    <t>Другие операции на органах брюшной полости (уровень 5)</t>
  </si>
  <si>
    <t>B04.027.001.004</t>
  </si>
  <si>
    <t>1.5</t>
  </si>
  <si>
    <t>1.6</t>
  </si>
  <si>
    <r>
      <t>Размер базового подушевого норматива финансирования 
первичной медико-санитарной помощи в амбулаторных условиях (БПНФ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), 
коэффициенты дифференциации БПНФ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, дифференцированные подушевые нормативы 
финансирования (ДПНФ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</t>
    </r>
  </si>
  <si>
    <t>211, 235</t>
  </si>
  <si>
    <t>0709000</t>
  </si>
  <si>
    <t>ДРУГИЕ ДИАГНОСТИЧЕКСИЕ  ИССЛЕДОВАНИЯ</t>
  </si>
  <si>
    <t>A23.10.003</t>
  </si>
  <si>
    <t>Тестирование состояния постоянного имплантируемого антиаритмического устройства</t>
  </si>
  <si>
    <t>Региональный эндокринологический центр</t>
  </si>
  <si>
    <t>B01.058.003</t>
  </si>
  <si>
    <t>Посещение в составе обращения первичное</t>
  </si>
  <si>
    <t>B01.058.004</t>
  </si>
  <si>
    <t>Приём врача-детского эндокринолога повторный</t>
  </si>
  <si>
    <t>Посещение в составе обращения повторное</t>
  </si>
  <si>
    <t>Диспансерный прием врача-детского эндокринолога</t>
  </si>
  <si>
    <t>Приём врача-эндокринолога повторный</t>
  </si>
  <si>
    <t>B04.031.003.002</t>
  </si>
  <si>
    <t>B04.031.003.003</t>
  </si>
  <si>
    <t>B04.031.003.004</t>
  </si>
  <si>
    <t>B04.031.003.001</t>
  </si>
  <si>
    <t>тарифы для детей - по диспансерному наблюдению детей, проживающих в организациях социального обслуживания (детских домах-интернатах), предоставляющих социальные услуги в стационарной форме</t>
  </si>
  <si>
    <t>B04.010.001.004</t>
  </si>
  <si>
    <t>B04.058.002.002</t>
  </si>
  <si>
    <t>В рабочие дни</t>
  </si>
  <si>
    <t>В выходные и праздничные дни</t>
  </si>
  <si>
    <t>151, 152</t>
  </si>
  <si>
    <t>169, 212</t>
  </si>
  <si>
    <t>111, 161, 
215</t>
  </si>
  <si>
    <t>111, 113, 131, 132, 
161, 980</t>
  </si>
  <si>
    <r>
      <t>КС</t>
    </r>
    <r>
      <rPr>
        <vertAlign val="subscript"/>
        <sz val="14"/>
        <rFont val="Cambria"/>
        <family val="1"/>
        <charset val="204"/>
        <scheme val="major"/>
      </rPr>
      <t>ДС</t>
    </r>
    <r>
      <rPr>
        <sz val="14"/>
        <rFont val="Cambria"/>
        <family val="1"/>
        <charset val="204"/>
        <scheme val="major"/>
      </rPr>
      <t>*</t>
    </r>
  </si>
  <si>
    <t>ЗНО лимфоидной и кроветворной тканей без специального противоопухолевого лечения (уровень 1) &lt;***&gt;</t>
  </si>
  <si>
    <t>ЗНО лимфоидной и кроветворной тканей без специального противоопухолевого лечения (уровень 2) &lt;***&gt;</t>
  </si>
  <si>
    <t>ЗНО лимфоидной и кроветворной тканей без специального противоопухолевого лечения (уровень 3) &lt;***&gt;</t>
  </si>
  <si>
    <t>ЗНО лимфоидной и кроветворной тканей без специального противоопухолевого лечения (уровень 4) &lt;***&gt;</t>
  </si>
  <si>
    <t>Злокачественное новообразование без специального противоопухолевого лечения &lt;***&gt;</t>
  </si>
  <si>
    <t>Медицинская кардиореабилитация (2 балла по ШРМ)</t>
  </si>
  <si>
    <t>Медицинская реабилитация после перенесенной коронавирусной инфекции COVID-19 (2 балла по ШРМ)</t>
  </si>
  <si>
    <t xml:space="preserve">_________________________________________________________________________  </t>
  </si>
  <si>
    <r>
      <t>КС</t>
    </r>
    <r>
      <rPr>
        <vertAlign val="subscript"/>
        <sz val="14"/>
        <color indexed="8"/>
        <rFont val="Cambria"/>
        <family val="1"/>
        <charset val="204"/>
        <scheme val="major"/>
      </rPr>
      <t>КС</t>
    </r>
  </si>
  <si>
    <r>
      <t>К</t>
    </r>
    <r>
      <rPr>
        <vertAlign val="subscript"/>
        <sz val="14"/>
        <color indexed="8"/>
        <rFont val="Cambria"/>
        <family val="1"/>
        <charset val="204"/>
        <scheme val="major"/>
      </rPr>
      <t>УС</t>
    </r>
    <r>
      <rPr>
        <sz val="14"/>
        <color indexed="8"/>
        <rFont val="Cambria"/>
        <family val="1"/>
        <charset val="204"/>
        <scheme val="major"/>
      </rPr>
      <t>*</t>
    </r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</si>
  <si>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</si>
  <si>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</si>
  <si>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r>
      <t>Лечение хронического вирусного гепатита C (уровень 1)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</si>
  <si>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Лечение хронического вирусного гепатита C (уровень 2)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</si>
  <si>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Лечение хронического вирусного гепатита C (уровень 3)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</si>
  <si>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Лечение хронического вирусного гепатита C (уровень 4)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</si>
  <si>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Вирусный гепатит B хронический без дельта агента, лекарственная терапия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</si>
  <si>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Вирусный гепатит B хронический с дельта агентом, лекарственная терапия</t>
    </r>
    <r>
      <rPr>
        <vertAlign val="superscript"/>
        <sz val="11"/>
        <rFont val="Cambria"/>
        <family val="1"/>
        <charset val="204"/>
        <scheme val="major"/>
      </rPr>
      <t>4</t>
    </r>
  </si>
  <si>
    <t>Раздел III. Отдельные случаи</t>
  </si>
  <si>
    <t>Профилактический прием врача-уролога</t>
  </si>
  <si>
    <t>Профилактический прием врача-хирурга</t>
  </si>
  <si>
    <t>Спермограмма</t>
  </si>
  <si>
    <t>Кабинет "Диабетическая стопа"</t>
  </si>
  <si>
    <t>112, 113, 114, 162, 181</t>
  </si>
  <si>
    <t>При проведении I этапа диспансеризации или профилактического медицинского осмотра с  использованием мобильного комплекса 
(код структурного подразделения 181) тариф увеличивается на 608,00 рублей</t>
  </si>
  <si>
    <r>
      <t>КС</t>
    </r>
    <r>
      <rPr>
        <vertAlign val="subscript"/>
        <sz val="11"/>
        <rFont val="Cambria"/>
        <family val="1"/>
        <charset val="204"/>
        <scheme val="major"/>
      </rPr>
      <t>ФАП</t>
    </r>
  </si>
  <si>
    <t>в т.ч. отдельный повышающий коэффициент, рассчитываемый с учётом доли женщин репродуктивного возраста в численности прикреплённого населения</t>
  </si>
  <si>
    <t>A08.30.019.002</t>
  </si>
  <si>
    <t>Патолого-анатомическое вскрытие первой категории сложности</t>
  </si>
  <si>
    <t>A08.30.019.003</t>
  </si>
  <si>
    <t>Патолого-анатомическое вскрытие второй категории сложности</t>
  </si>
  <si>
    <t>A08.30.019.004</t>
  </si>
  <si>
    <t>Патолого-анатомическое вскрытие третьей категории сложности</t>
  </si>
  <si>
    <t>A08.30.019.005</t>
  </si>
  <si>
    <t>Патолого-анатомическое вскрытие четвертой категории сложности</t>
  </si>
  <si>
    <t>A08.30.019.006</t>
  </si>
  <si>
    <t>Патолого-анатомическое вскрытие пятой категории сложности</t>
  </si>
  <si>
    <t>999, 237</t>
  </si>
  <si>
    <t>Кабинет диагностики и лечения КИНК</t>
  </si>
  <si>
    <t>консультация с манипуляцией</t>
  </si>
  <si>
    <t xml:space="preserve">Акушерство и гинекология                                                                                                                                                                                                                                     </t>
  </si>
  <si>
    <r>
      <t>Возрастная группа</t>
    </r>
    <r>
      <rPr>
        <vertAlign val="superscript"/>
        <sz val="12"/>
        <rFont val="Cambria"/>
        <family val="1"/>
        <charset val="204"/>
        <scheme val="major"/>
      </rPr>
      <t>2</t>
    </r>
  </si>
  <si>
    <t xml:space="preserve">Определение ДНК возбудителей инфекции, передаваемые половым путем (Neisseria gonorrhoeae, Trichomonas vaginalis, Chlamydia trachomatis, Mycoplasma genitalium) в отделяемом слизистых женских половых органов методом ПЦР
</t>
  </si>
  <si>
    <t>A26.20.009.002</t>
  </si>
  <si>
    <t xml:space="preserve"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
</t>
  </si>
  <si>
    <t>A26.21.036.001</t>
  </si>
  <si>
    <t>Определение ДНК возбудителей инфекции, передаваемые половым путем (Neisseria gonorrhoeae, Trichomonas vaginalis, Chlamydia trachomatis, Mycoplasma genitalium) в отделяемом из уретры методом ПЦР</t>
  </si>
  <si>
    <t>A26.21.035.001</t>
  </si>
  <si>
    <t>Определение ДНК условно-патогенных генитальных микоплазм (Ureaplasma parvum, Ureaplasma urealyticum, Mycoplasma hominis) в отделяемом из уретры методом ПЦР, количественное исследование</t>
  </si>
  <si>
    <t>Отделение реабилитации при ДСС</t>
  </si>
  <si>
    <t>Кабинет репродуктивного здоровья мужчин</t>
  </si>
  <si>
    <t>B04.006.001</t>
  </si>
  <si>
    <t xml:space="preserve">Диспансерный приём врача-генетика </t>
  </si>
  <si>
    <t xml:space="preserve">II. Модель пациента: Хронические обструктивные болезни легких в стадии обострения (ХОБЛ, бронхиальная астма, бронхоэктатическая болезньв стадии затихающего обострения, ДН 1-2) (J00-J99)  </t>
  </si>
  <si>
    <t>V. Модель пациента: Последствия травм позвоночника с повреждением спинного мозга и заболеваний позвоночника с повреждением спинного мозга (Т91.3)</t>
  </si>
  <si>
    <r>
      <t xml:space="preserve">IV. Модель пациента: После реконструктивно-пластических операций на суставах с применением видеоэндоскопических (артроскопических) технологий </t>
    </r>
    <r>
      <rPr>
        <b/>
        <sz val="12"/>
        <rFont val="Cambria"/>
        <family val="1"/>
        <charset val="204"/>
      </rPr>
      <t>в течение 1 года после операции  (M17, S83, M75.4, M23.2)</t>
    </r>
  </si>
  <si>
    <t>A26.06.036.001</t>
  </si>
  <si>
    <t>Определение антигена (HBsAg) вируса гепатита B (Hepatitis B virus) в крови, качественное исследование</t>
  </si>
  <si>
    <t>A26.06.041.001</t>
  </si>
  <si>
    <t>Определение антител класса G (anti-HCV IgG) к вирусу гепатита C (Hepatitis C virus) в крови</t>
  </si>
  <si>
    <t>A26.06.041.002</t>
  </si>
  <si>
    <t>Определение суммарных антител классов M и G (anti-HCV IgG и anti-HCV IgM) к вирусу гепатита C (Hepatitis C virus) в крови</t>
  </si>
  <si>
    <t>A26.06.045.002</t>
  </si>
  <si>
    <t>Определение антител класса G (IgG) к вирусу простого герпеса 2 типа (Herpes simplex virus 2) в крови</t>
  </si>
  <si>
    <t>A26.20.029</t>
  </si>
  <si>
    <t>Молекулярно-биологическое исследование отделяемого слизистых оболочек женских половых органов на уреаплазмы (Ureaplasma spp.)</t>
  </si>
  <si>
    <t>A26.21.033</t>
  </si>
  <si>
    <t>Молекулярно-биологическое исследование отделяемого из уретры на уреаплазмы (Ureaplasma spp.)</t>
  </si>
  <si>
    <t>A26.06.084.001</t>
  </si>
  <si>
    <t>Определение антител класса G (IgG) к вирусу ветряной оспы и опоясывающего лишая (Varicella-Zoster virus) в крови</t>
  </si>
  <si>
    <t>A26.06.084.002</t>
  </si>
  <si>
    <t>Определение антител класса M (IgM) к вирусу ветряной оспы и опоясывающего лишая (Varicella-Zoster virus) в крови</t>
  </si>
  <si>
    <t>A26.06.112.001</t>
  </si>
  <si>
    <t>Определение антител класса G (IgG) к вирусу паротита (Mumps virus) в крови</t>
  </si>
  <si>
    <t>A26.06.112.002</t>
  </si>
  <si>
    <t>Определение антител класса M (IgM) к вирусу паротита (Mumps virus) в крови</t>
  </si>
  <si>
    <t>A26.06.045.001</t>
  </si>
  <si>
    <t>Определение антител класса G (IgG) к вирусу простого герпеса 1 типа (Herpes simplex virus 1) в крови</t>
  </si>
  <si>
    <t>A26.06.045.003</t>
  </si>
  <si>
    <t>Определение антител класса M (IgM) к вирусу простого герпеса 1 и 2 типов (Herpes simplex virus types 1, 2) в крови</t>
  </si>
  <si>
    <t>A26.05.019.001</t>
  </si>
  <si>
    <t>Определение РНК вируса гепатита C (Hepatitis C virus) в крови методом ПЦР, качественное исследование</t>
  </si>
  <si>
    <t>Молекулярно-биологическое исследование мазков со слизистой оболочки ротоглотки на вирус гриппа (Influenza virus)</t>
  </si>
  <si>
    <t>A26.08.038.001</t>
  </si>
  <si>
    <t>Определение РНК вируса гриппа A (Influenza virus A) в мазках со слизистой оболочки ротоглотки методом ПЦР</t>
  </si>
  <si>
    <t>A26.20.035</t>
  </si>
  <si>
    <t>Молекулярно-биологическое исследование отделяемого слизистых оболочек женских половых органов на уреаплазмы (Ureaplasma spp.) с уточнением вида</t>
  </si>
  <si>
    <t>A26.21.027</t>
  </si>
  <si>
    <t>Молекулярно-биологическое исследование отделяемого из уретры на уреаплазмы (Ureaplasma spp.) с уточнением вида</t>
  </si>
  <si>
    <t>A26.05.019.002</t>
  </si>
  <si>
    <t>Определение РНК вируса гепатита C (Hepatitis C virus) в крови методом ПЦР, количественное исследование</t>
  </si>
  <si>
    <t>A26.05.020.001</t>
  </si>
  <si>
    <t>Определение ДНК вируса гепатита B (Hepatitis B virus) в крови методом ПЦР, качественное исследование</t>
  </si>
  <si>
    <t>A26.05.011.001</t>
  </si>
  <si>
    <t>Определение ДНК вируса Эпштейна-Барр (Epstein - Barr virus) методом ПЦР в периферической и пуповинной крови, качественное исследование</t>
  </si>
  <si>
    <t>A26.05.011.002</t>
  </si>
  <si>
    <t>Определение ДНК вируса Эпштейна-Барр (Epstein - Barr virus) методом ПЦР в периферической и пуповинной крови, количественное исследование</t>
  </si>
  <si>
    <t>A26.05.017.001</t>
  </si>
  <si>
    <t>Определение ДНК цитомегаловируса (Cytomegalovirus) методом ПЦР в периферической и пуповинной крови, качественное исследование</t>
  </si>
  <si>
    <t>A26.05.017.002</t>
  </si>
  <si>
    <t>Определение ДНК цитомегаловируса (Cytomegalovirus) методом ПЦР в периферической и пуповинной крови, количественное исследование</t>
  </si>
  <si>
    <t>нп. Лиинахамари</t>
  </si>
  <si>
    <t>нп. Спутник</t>
  </si>
  <si>
    <r>
      <t>Базовый норматив финансового обеспечения ФАП (БНФО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 на год</t>
    </r>
  </si>
  <si>
    <r>
      <t>Размер финансового обеспечения ФАП (ФО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 на год</t>
    </r>
  </si>
  <si>
    <r>
      <t>Размер финансового обеспечения ФАП (ФО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 с учётом периода работы</t>
    </r>
  </si>
  <si>
    <t>Электрофорез лекарственных препаратов при заболеваниях периферической  нервной системы</t>
  </si>
  <si>
    <t>Воздействие озокеритом при заболеваниях периферической  нервной системы</t>
  </si>
  <si>
    <t>Роботизированная механотерапия при заболеваниях периферической  нервной системы</t>
  </si>
  <si>
    <t>Роботизированная механотерапия при заболеваниях центральной  нервной системы</t>
  </si>
  <si>
    <t>I. Модель пациента: Последствия острого нарушения мозгового и спинального кровообращения (I60-I64, I67, G95.1)</t>
  </si>
  <si>
    <t>IV. Модель пациента: Последствия воспалительных болезней ЦНС при наличии двигательных и/ или чувствительных нарушений (G00-G09 )</t>
  </si>
  <si>
    <t>V. Модель пациента: Последствия травм позвоночника с повреждением спинного мозга (Т91.3 )</t>
  </si>
  <si>
    <t>Услуги по медицинской реабилитации пациента с заболеваниями нервной системы</t>
  </si>
  <si>
    <t>ИТОГО</t>
  </si>
  <si>
    <t>I. Модель пациента: Травмы опорно-двигательного аппарата с неврологическими осложнениями, атрофией прилегающих мышц, с развитием контрактур и деформаций, нарушающих функцию  (S40-S99, T00-T07, T91-T94 )</t>
  </si>
  <si>
    <t>II. Модель пациента: Состояние после перенесенной операции на опорно-двигательном аппарате с последствиями в виде контрактур и деформаций, нарушающих функцию в течение 1 года после операции (S40-S99, T00-T07, T91-T94 )</t>
  </si>
  <si>
    <t>III. Модель пациента: Состояние после протезирования коленных, плечевых, локтевых суставов, эндопротезирования и в процессе этапного протезирования тазобредренных суставов при двустороннем поражении (M16, M17, M19 )</t>
  </si>
  <si>
    <t>IV. Модель пациента: После реконструктивно-пластических операций на суставах с применением видеоэндоскопических (артроскопических) технологий в течение 6 мес после операции  (M17, S83 )</t>
  </si>
  <si>
    <t xml:space="preserve">Травматология и ортопедия                   </t>
  </si>
  <si>
    <t>Модель пациента: Хронические болезни легких в стадии обострения (ХОБЛ), бронхоэктатическая болезнь; внебольничнная пневмония, затяжное течение, остаточные явленияв виде ДН не менее 1 ст.  (J41-44, J47, J13-15,18)</t>
  </si>
  <si>
    <t>Раздел XII. Услуги по медицинской реабилитации пациента с заболеваниями нервной системы, оказанные на дому (взрослые)</t>
  </si>
  <si>
    <t>Раздел XIII. Услуги по медицинской реабилитации пациента, перенесшего травму опорно-двигательной системы, оказанные на дому (взрослые)</t>
  </si>
  <si>
    <t>Раздел XIV. Услуги по медицинской реабилитации пациента с заболеванием дыхательной системы, оказанные на дому (взрослые)</t>
  </si>
  <si>
    <r>
      <t>Размер базового подушевого норматива финансирования скорой медицинской помощи (БПНФ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коэффициенты дифференциации БПНФ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, 
дифференцированные подушевые нормативы финансирования скорой медицинской помощи (ДПНФ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СМП)</t>
    </r>
  </si>
  <si>
    <r>
      <t xml:space="preserve">предоставление реестров счетов в случае прекращения действия лицензии медицинской организации на осуществление медицинской деятельности </t>
    </r>
    <r>
      <rPr>
        <sz val="12"/>
        <rFont val="Cambria"/>
        <family val="1"/>
        <charset val="204"/>
        <scheme val="major"/>
      </rPr>
      <t>по случаям оказания медицинской помощи, завершившимся после прекращения действия лицензии медицинской организации;</t>
    </r>
  </si>
  <si>
    <r>
      <t>Приобретение пациентом или его представителем в период оказания медицинской помощи по назначению врача лекарственных препаратов для медицинского применения, включенных в перечень жизненно необходимых и важнейших лекарственных препаратов</t>
    </r>
    <r>
      <rPr>
        <sz val="12"/>
        <color theme="1"/>
        <rFont val="Times New Roman"/>
        <family val="1"/>
        <charset val="204"/>
      </rPr>
      <t xml:space="preserve">, </t>
    </r>
    <r>
      <rPr>
        <sz val="12"/>
        <color theme="1"/>
        <rFont val="Cambria"/>
        <family val="1"/>
        <charset val="204"/>
      </rPr>
      <t>и (или) медицинских изделий, включенных в перечень медицинских изделий, имплантируемых в организм человека, на основе клинических рекомендаций.</t>
    </r>
  </si>
  <si>
    <t>Установление неверного диагноза, связанное с невыполнением, несвоевременным или ненадлежащим выполнением необходимых пациенту диагностических и (или) лечебных мероприятий, оперативных вмешательств в соответствии с порядками оказания медицинской помощи, на основе клинических рекомендаций, в том числе по результатам проведенного диспансерного наблюдения, с учетом рекомендаций по применению методов профилактики, диагностики, лечения и реабилитации, данных медицинскими работниками национальных медицинских центров в ходе консультаций/консилиумов с применением телемедицинских технологий:</t>
  </si>
  <si>
    <t>Невыполнение, несвоевременное или ненадлежащее выполнение необходимых пациенту диагностических и (или) лечебных мероприятий, оперативных вмешательств в соответствии с порядками оказания медицинской помощи, на основе клинических рекомендаций, в том числе по результатам проведенного диспансерного наблюдения, рекомендаций по применению методов профилактики, диагностики, лечения и реабилитации, данных медицинскими работниками национальных медицинских исследовательских центров в ходе консультаций/консилиумов с применением телемедицинских технологий:</t>
  </si>
  <si>
    <t>Выполнение непоказанных, неоправданных с клинической точки зрения, не регламентированных порядками оказания медицинской помощи, клиническими рекомендациями, мероприятий, 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заболевания.</t>
  </si>
  <si>
    <t>Госпитализация застрахованного лица в плановой или неотложной форме с нарушением требований к профильности оказанной медицинской помощи (непрофильная госпитализация), кроме случаев госпитализации в неотложной и экстренной форме с последующим переводом в профильные медицинские организации (структурные подразделения медицинских организаций) в течение суток или более, если перевод в течение суток невозможен с учётом тяжести состояния пациента и его транспортабельности.</t>
  </si>
  <si>
    <r>
      <t xml:space="preserve">Необоснованное назначение лекарственных препаратов; одновременное назначение лекарственных препаратов со схожим фармакологическим действием; нерациональная лекарственная терапия, в том числе несоответствие дозировок, кратности и длительности приема лекарственных препаратов </t>
    </r>
    <r>
      <rPr>
        <sz val="12"/>
        <rFont val="Cambria"/>
        <family val="1"/>
        <charset val="204"/>
        <scheme val="major"/>
      </rPr>
      <t>с учетом клинических рекомендаций, связанные с риском для здоровья пациента.</t>
    </r>
  </si>
  <si>
    <t>ФГБУН "КНЦ РАН"</t>
  </si>
  <si>
    <r>
      <t>взрослые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</si>
  <si>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дети</t>
    </r>
    <r>
      <rPr>
        <vertAlign val="superscript"/>
        <sz val="12"/>
        <rFont val="Cambria"/>
        <family val="1"/>
        <charset val="204"/>
        <scheme val="major"/>
      </rPr>
      <t>1</t>
    </r>
  </si>
  <si>
    <t>A06.10.006.001</t>
  </si>
  <si>
    <t>Компьютерно-томографическая коронарография</t>
  </si>
  <si>
    <t>A06.12.053</t>
  </si>
  <si>
    <t>Компьютерно-томографическая ангиография сосудов нижних конечностей</t>
  </si>
  <si>
    <t>A06.12.054</t>
  </si>
  <si>
    <t>Компьютерно-томографическая ангиография сосудов верхних конечностей</t>
  </si>
  <si>
    <t>A06.12.055</t>
  </si>
  <si>
    <t>Компьютерно-томографическая ангиография сосудов таза</t>
  </si>
  <si>
    <t>A06.12.056</t>
  </si>
  <si>
    <t>Компьютерно-томографическая ангиография сосудов головного мозга</t>
  </si>
  <si>
    <t>A06.12.058</t>
  </si>
  <si>
    <t>Компьютерно-томографическая ангиография брахиоцефальных артерий</t>
  </si>
  <si>
    <t>Компьютерная томография (КТ) с болюсным контрастированием (без учета стоимости контрастного усиления)</t>
  </si>
  <si>
    <t>0407030</t>
  </si>
  <si>
    <t>A06.09.005.002</t>
  </si>
  <si>
    <t>A06.12.001.001</t>
  </si>
  <si>
    <t>A06.21.003.002</t>
  </si>
  <si>
    <t>A06.21.003.003</t>
  </si>
  <si>
    <t>A26.06.077</t>
  </si>
  <si>
    <t>Определение антител к сальмонелле тифи (Salmonella typhi) в крови</t>
  </si>
  <si>
    <t>Молекулярно-биологическое исследование мазков со слизистой оболочки носоглотки на возбудитель дифтерии ()</t>
  </si>
  <si>
    <t>Исследование биологических объектов, обнаруженных в фекалиях, с целью определения их биологического вида</t>
  </si>
  <si>
    <t>A26.08.007</t>
  </si>
  <si>
    <t>Микробиологическое (культуральное) исследование пунктатов из околоносовых полостей на неспорообразующие анаэробные микроорганизмы</t>
  </si>
  <si>
    <t>A26.23.012.001</t>
  </si>
  <si>
    <t>Определение антигена грибов рода Криптококкус (Cryptococcus spp.) в спинномозговой жидкости</t>
  </si>
  <si>
    <t>A26.19.085</t>
  </si>
  <si>
    <t>Микробиологическое (культуральное) исследование фекалий/ректального мазка на диарогенные эшерихии (EHEC, EPEC, ETEC, EAgEC, EIEC) с определением чувствительности к антибактериальным препаратам</t>
  </si>
  <si>
    <t>A26.20.037</t>
  </si>
  <si>
    <t>Молекулярно-биологическое исследование отделяемого из влагалища на Streptococcus agalactiae (SGB)</t>
  </si>
  <si>
    <t>B04.012.001</t>
  </si>
  <si>
    <t>КОМПЬЮТЕРНАЯ ТОМОГРАФИЯ (КТ)</t>
  </si>
  <si>
    <t>0410000</t>
  </si>
  <si>
    <t>ОФЭКТ/КТ</t>
  </si>
  <si>
    <t>A07.30.041</t>
  </si>
  <si>
    <t>Однофотонная эмиссионная компьютерная томография, совмещённая с компьютерной томографией с туморотропными РФП</t>
  </si>
  <si>
    <t>B01.041.001</t>
  </si>
  <si>
    <t>B01.041.002</t>
  </si>
  <si>
    <t>27 км ж.д. Мончегорск-Оленья</t>
  </si>
  <si>
    <t>Кабинет ВОП</t>
  </si>
  <si>
    <t>ds12.022</t>
  </si>
  <si>
    <t>ds12.023</t>
  </si>
  <si>
    <t>ds12.024</t>
  </si>
  <si>
    <t>ds12.025</t>
  </si>
  <si>
    <t>ds12.026</t>
  </si>
  <si>
    <t>Лечение хронического вирусного гепатита C (уровень 5)</t>
  </si>
  <si>
    <t>ds12.027</t>
  </si>
  <si>
    <t>Лечение хронического вирусного гепатита C (уровень 6)</t>
  </si>
  <si>
    <t>Лекарственная терапия при злокачественных новообразованиях (кроме лимфоидной и кроветворной тканей), взрослые (уровень 20)</t>
  </si>
  <si>
    <t>Лекарственная терапия при злокачественных новообразованиях (кроме лимфоидной и кроветворной тканей), взрослые (уровень 21)</t>
  </si>
  <si>
    <t>Лекарственная терапия при злокачественных новообразованиях (кроме лимфоидной и кроветворной тканей), взрослые (уровень 22)</t>
  </si>
  <si>
    <t>ds21.008</t>
  </si>
  <si>
    <t>ds37.017</t>
  </si>
  <si>
    <t>ds37.018</t>
  </si>
  <si>
    <t>ds37.019</t>
  </si>
  <si>
    <t>st21.010</t>
  </si>
  <si>
    <t>st25.013</t>
  </si>
  <si>
    <t>st25.014</t>
  </si>
  <si>
    <t>st25.015</t>
  </si>
  <si>
    <t>st36.048</t>
  </si>
  <si>
    <t>Досуточная госпитализация в диагностических целях</t>
  </si>
  <si>
    <t>st37.027</t>
  </si>
  <si>
    <t>st37.028</t>
  </si>
  <si>
    <t>st37.029</t>
  </si>
  <si>
    <r>
      <t>Лечение хронического вирусного гепатита C (уровень 5)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</si>
  <si>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Лечение хронического вирусного гепатита C (уровень 6)</t>
    </r>
    <r>
      <rPr>
        <vertAlign val="superscript"/>
        <sz val="11"/>
        <rFont val="Cambria"/>
        <family val="1"/>
        <charset val="204"/>
        <scheme val="major"/>
      </rPr>
      <t>4</t>
    </r>
  </si>
  <si>
    <t>________________________________________________________________________________</t>
  </si>
  <si>
    <t>____________________________</t>
  </si>
  <si>
    <t>при проведении диспансеризации и профосмотров - оплата только в рамках взаиморасчётов</t>
  </si>
  <si>
    <t>с. Кузомень</t>
  </si>
  <si>
    <t>A06.04.017</t>
  </si>
  <si>
    <t>Компьютерная томография сустава</t>
  </si>
  <si>
    <t>A06.04.020</t>
  </si>
  <si>
    <t>Компьютерная томография височно-нижнечелюстных суставов</t>
  </si>
  <si>
    <t>A06.07.013</t>
  </si>
  <si>
    <t>Компьютерная томография челюстно-лицевой области</t>
  </si>
  <si>
    <t>A06.08.009</t>
  </si>
  <si>
    <t>Компьютерная томография верхних дыхательных путей и шеи</t>
  </si>
  <si>
    <t>A04.30.001.001</t>
  </si>
  <si>
    <t>Ультразвуковое исследование плода при сроке беременности до тринадцати недель</t>
  </si>
  <si>
    <t>A04.30.001.003</t>
  </si>
  <si>
    <t>Ультразвуковое скрининговое исследование при сроке беременности одиннадцатая - четырнадцатая недели по оценке антенатального развития плода с целью выявления хромосомных аномалий, пороков развития, рисков задержки роста плода, преждевременных родов, преэклампсии (скрининг I)</t>
  </si>
  <si>
    <t>A04.30.001.004</t>
  </si>
  <si>
    <t>Ультразвуковое скрининговое исследование при сроке беременности одиннадцатая - четырнадцатая недели по оценке антенатального развития плодов с целью выявления хромосомных аномалий, пороков развития, рисков задержки роста плода, преждевременных родов, преэклампсии при многоплодной беременности (скрининг I)</t>
  </si>
  <si>
    <t>A26.26.010</t>
  </si>
  <si>
    <t>Микроскопическое исследование соскоба с язв роговицы на аэробные и факультативно-анаэробные микроорганизмы</t>
  </si>
  <si>
    <t>A26.19.010.001</t>
  </si>
  <si>
    <t>Микроскопическое исследование кала на гельминты с применением методов обогащения</t>
  </si>
  <si>
    <t>A09.28.003.002</t>
  </si>
  <si>
    <t>Определение количества белка в суточной моче</t>
  </si>
  <si>
    <t>A26.19.036</t>
  </si>
  <si>
    <t>Определение антигенов криптоспоридий (Cryptosporidium parvum) в образцах фекалий</t>
  </si>
  <si>
    <t>A12.06.010.001</t>
  </si>
  <si>
    <t>Определение содержания антител к ДНК нативной</t>
  </si>
  <si>
    <t>A26.19.013</t>
  </si>
  <si>
    <t>A26.20.022</t>
  </si>
  <si>
    <t>Молекулярно-биологическое исследование отделяемого слизистых оболочек женских половых органов на гонококк (Neisseria gonorrhoeae)</t>
  </si>
  <si>
    <t>A26.20.032</t>
  </si>
  <si>
    <t>Молекулярно-биологическое исследование влагалищного отделяемого на микроорганизмы-маркеры бактериального вагиноза</t>
  </si>
  <si>
    <t>A26.08.030.001</t>
  </si>
  <si>
    <t>Определение ДНК Chlamydophila pneumoniae в мазках со слизистой оболочки носоглотки методом ПЦР</t>
  </si>
  <si>
    <t>A26.08.049.001</t>
  </si>
  <si>
    <t>Определение ДНК Chlamydophila pneumoniae в мазках со слизистой оболочки ротоглотки методом ПЦР</t>
  </si>
  <si>
    <t>A26.09.047.001</t>
  </si>
  <si>
    <t>Определение ДНК Chlamydophila pneumoniae в мокроте (индуцированной мокроте, фаринго-трахеальных аспиратах) методом ПЦР</t>
  </si>
  <si>
    <t>A26.09.063.001</t>
  </si>
  <si>
    <t>Определение ДНК Chlamydophila pneumoniae в бронхоальвеолярной лаважной жидкости методом ПЦР</t>
  </si>
  <si>
    <t>A26.08.061.001</t>
  </si>
  <si>
    <t>Определение ДНК Pneumocystis jirovecii (carinii) в мазках со слизистой оболочки ротоглотки методом ПЦР</t>
  </si>
  <si>
    <t>A26.09.072.001</t>
  </si>
  <si>
    <t>Определение ДНК Pneumocystis jirovecii в мокроте, эндотрахеальном аспирате, бронхоальвеолярной лаважной жидкости методом ПЦР, количественное исследование</t>
  </si>
  <si>
    <t>A26.30.021.001</t>
  </si>
  <si>
    <t>Определение ДНК Pneumocystis jirovecii в биоптатах или пунктатах из очагов поражения органов и тканей методом ПЦР</t>
  </si>
  <si>
    <t>A26.06.108</t>
  </si>
  <si>
    <t>Определение антигена криптококка (Cryptococcus neoformans) в крови</t>
  </si>
  <si>
    <t>st15.021</t>
  </si>
  <si>
    <t>Диагностика и лечение сложных неврологических заболеваний</t>
  </si>
  <si>
    <t>st15.022</t>
  </si>
  <si>
    <t>Плазмоферез при неврологических заболеваниях</t>
  </si>
  <si>
    <t>st15.023</t>
  </si>
  <si>
    <t>Комплексное лечение неврологических заболеваний с применением препаратов высокодозного иммуноглобулина</t>
  </si>
  <si>
    <t>st37.031</t>
  </si>
  <si>
    <t>Комплексная медицинская реабилитация у пациентов с последствиями позвоночно-спинномозговой травмы, с нарушением функции нижних мочевыводящих путей</t>
  </si>
  <si>
    <t xml:space="preserve">Неонатология </t>
  </si>
  <si>
    <t>хирургия</t>
  </si>
  <si>
    <t>Лучевая терапия (уровень 8)**</t>
  </si>
  <si>
    <t>доля оплаты прерванных случаев лечения с проведением системной радионуклидной терапии (услуги A07.30.003.002, A07.30.012) не устанавливается в связи с отсутствием данного вида медицинской помощи на территории Мурманской области</t>
  </si>
  <si>
    <t>МАГНИТНО-РЕЗОНАНСНАЯ ТОМОГРАФИЯ (МРТ)*</t>
  </si>
  <si>
    <t>В случае направления пациента на МРТ-исследование двух и более анатомических зон с внутривенным контрастированием  оплате по тарифу «с контрастом» подлежит одно исследование по наибольшей стоимости, второе и последующие исследования подлежат оплате по тарифам «без контраста»</t>
  </si>
  <si>
    <t>Случай медицинской реабилитации детей, оплачиваемый в указанных медицинских организациях по КСГ st37.027-st37.029 и ds37.017-ds37.019, является:</t>
  </si>
  <si>
    <t>- законченным при условии длительности случая лечения 18 дней и более;</t>
  </si>
  <si>
    <t>- прерванным при условии длительности случая лечения от 12 до 17 дней включительно.</t>
  </si>
  <si>
    <t>Случай медицинской реабилитации детей в вышеуказанных медицинских организациях 4 группы длительностью 11 дней и менее подлежит оплате по иным КСГ по профилю «медицинская реабилитация» за исключением КСГ st37.027-st37.029 и ds37.017-ds37.019.</t>
  </si>
  <si>
    <t>A26.08.032</t>
  </si>
  <si>
    <t>A26.20.034.001</t>
  </si>
  <si>
    <t>Наименование медицинской организации (МО)</t>
  </si>
  <si>
    <t>Местонахождение МО</t>
  </si>
  <si>
    <t>ГОБУЗ "Мурманская областная клиническая больница имени П.А. Баяндина"</t>
  </si>
  <si>
    <t>ГОБУЗ "Мурманская областная детская клиническая больница"</t>
  </si>
  <si>
    <t>ГОБУЗ "Мурманский областной клинический многопрофильный центр"</t>
  </si>
  <si>
    <t>ГОБУЗ "Мурманский областной онкологический диспансер"</t>
  </si>
  <si>
    <t>ГОБУЗ "Медицинский центр "Белая роза"</t>
  </si>
  <si>
    <t>ГОАУЗ "Мурманская областная стоматологическая поликлиника"</t>
  </si>
  <si>
    <t>ГОБУЗ "Мурманская областная станция скорой медицинской помощи"</t>
  </si>
  <si>
    <t>ФГБУЗ "Мурманский многопрофильный центр имени Н.И. Пирогова Федерального медико-биологического агентства"</t>
  </si>
  <si>
    <t>ФГБУЗ "Медико-санитарная часть № 118 Федерального медико-биологического агентства"</t>
  </si>
  <si>
    <t>г. Полярные Зори</t>
  </si>
  <si>
    <t>ФГБУЗ "Центральная медико-санитарная часть № 120 Федерального медико-биологического агентства"</t>
  </si>
  <si>
    <t>г. Снежногорск, ЗАТО Александровск</t>
  </si>
  <si>
    <t>ФГБУН Федеральный исследовательский центр "Кольский научный центр Российской академии наук"</t>
  </si>
  <si>
    <t>ФКУЗ "Медико-санитарная часть МВД РФ по Мурманской области"</t>
  </si>
  <si>
    <t>ФГКУ "1469 Военно-морской клинический госпиталь" Министерства обороны Российской Федерации</t>
  </si>
  <si>
    <t>ФБУН "Северо-Западный научный центр гигиены и общественного здоровья" филиал "Научно-исследовательская лаборатория Федерального бюджетного учреждения науки "Северо-западный научный центр гигиены и общественного здоровья"</t>
  </si>
  <si>
    <t>ЧУЗ "Поликлиника "РЖД-Медицина" города Мурманск"</t>
  </si>
  <si>
    <t>ООО "Санаторий-профилакторий "Ковдорский"</t>
  </si>
  <si>
    <t>ООО "Офтальмологический центр Мурманской области"</t>
  </si>
  <si>
    <t>ООО "Дальневосточная медицинская компания"</t>
  </si>
  <si>
    <t>ООО "Центр инновационной эмбриологии и репродуктологии "ЭмбриЛайф"</t>
  </si>
  <si>
    <t>ООО "ЛДЦ МИБС - Мурманск"</t>
  </si>
  <si>
    <t>ООО "МРТ-Эксперт Мурманск"</t>
  </si>
  <si>
    <t>ООО "Корпоративный центр здоровья «Норникель"</t>
  </si>
  <si>
    <t xml:space="preserve">ЧУЗ "ПК РЖД" г. Мурманск </t>
  </si>
  <si>
    <t>Патолого-анатомическое исследование биопсийного (операционного) материала третьей категории сложности</t>
  </si>
  <si>
    <t>Патолого-анатомическое исследование биопсийного (операционного) материала четвертой категории сложности</t>
  </si>
  <si>
    <t>Патолого-анатомическое исследование биопсийного (операционного) материала пятой категории сложности</t>
  </si>
  <si>
    <t>Патолого-анатомическое исследование биопсийного (операционного) материала с применением иммуногистохимических методов</t>
  </si>
  <si>
    <t>Патологоанатомическое исследование биопсийного (операционного) материала первой категории сложности</t>
  </si>
  <si>
    <t>Патологоанатомическое исследование биопсийного (операционного) материала второй категории сложности</t>
  </si>
  <si>
    <t>Патологоанатомическое исследование биопсийного (операционного) материала третьей категории сложности</t>
  </si>
  <si>
    <t>Патологоанатомическое исследование биопсийного (операционного) материала четвертой категории сложности</t>
  </si>
  <si>
    <t>Патологоанатомическое исследование биопсийного (операционного) материала пятой категории сложности</t>
  </si>
  <si>
    <t>Медицинская реабилитация в детском нейрореабилитационном отделении в медицинской организации 4 группы</t>
  </si>
  <si>
    <t>Медицинская реабилитация в детском соматическом реабилитационном отделении в медицинской организации 4 группы</t>
  </si>
  <si>
    <t>Медицинская реабилитация в детском ортопедическом реабилитационном отделении в медицинской организации 4 группы</t>
  </si>
  <si>
    <r>
      <t>Медицинская реабилитация в детском нейрореабилитационном отделении в медицинской организации 4 группы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</si>
  <si>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Медицинская реабилитация в детском соматическом реабилитационном отделении в медицинской организации 4 группы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</si>
  <si>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Медицинская реабилитация в детском ортопедическом реабилитационном отделении в медицинской организации 4 группы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</si>
  <si>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Медицинская реабилитация пациентов с заболеваниями центральной нервной системы (4 балла по ШРМ)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</si>
  <si>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Медицинская реабилитация пациентов с заболеваниями центральной нервной системы (5 баллов по ШРМ)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</si>
  <si>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Медицинская реабилитация пациентов с заболеваниями опорно-двигательного аппарата и периферической нервной системы (4 балла по ШРМ)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</si>
  <si>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Медицинская реабилитация пациентов с заболеваниями опорно-двигательного аппарата и периферической нервной системы (5 баллов по ШРМ)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</si>
  <si>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Продолжительная медицинская реабилитация пациентов с заболеваниями центральной нервной системы</t>
    </r>
    <r>
      <rPr>
        <vertAlign val="superscript"/>
        <sz val="11"/>
        <rFont val="Cambria"/>
        <family val="1"/>
        <charset val="204"/>
        <scheme val="major"/>
      </rPr>
      <t>4</t>
    </r>
  </si>
  <si>
    <t>Всего</t>
  </si>
  <si>
    <t>в т.ч. взрослые</t>
  </si>
  <si>
    <r>
      <t>Продолжительная медицинская реабилитация пациентов с заболеваниями опорно-двигательного аппарата и периферической нервной системы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</si>
  <si>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  </r>
    <r>
      <rPr>
        <vertAlign val="superscript"/>
        <sz val="11"/>
        <rFont val="Cambria"/>
        <family val="1"/>
        <charset val="204"/>
        <scheme val="major"/>
      </rPr>
      <t>4</t>
    </r>
  </si>
  <si>
    <t>Медицинская реабилитация в детском соматическом реабилитационном отделении в медицинской организации 4 группы4</t>
  </si>
  <si>
    <r>
      <t>Комплексная медицинская реабилитация у пациентов с последствиями позвоночно-спинномозговой травмы, с нарушением функции нижних мочевыводящих путей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</si>
  <si>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Медицинская реабилитация в детском нейрореабилитационном отделении в медицинской организации 4 группы</t>
    </r>
    <r>
      <rPr>
        <vertAlign val="superscript"/>
        <sz val="11"/>
        <rFont val="Cambria"/>
        <family val="1"/>
        <charset val="204"/>
        <scheme val="major"/>
      </rPr>
      <t>5</t>
    </r>
  </si>
  <si>
    <r>
      <t>Медицинская реабилитация в детском соматическом реабилитационном отделении в медицинской организации 4 группы</t>
    </r>
    <r>
      <rPr>
        <vertAlign val="superscript"/>
        <sz val="11"/>
        <rFont val="Cambria"/>
        <family val="1"/>
        <charset val="204"/>
        <scheme val="major"/>
      </rPr>
      <t>5</t>
    </r>
  </si>
  <si>
    <r>
      <t>Медицинская реабилитация в детском ортопедическом реабилитационном отделении в медицинской организации 4 группы</t>
    </r>
    <r>
      <rPr>
        <vertAlign val="superscript"/>
        <sz val="11"/>
        <rFont val="Cambria"/>
        <family val="1"/>
        <charset val="204"/>
        <scheme val="major"/>
      </rPr>
      <t>5</t>
    </r>
  </si>
  <si>
    <t>структурное подразделение расположено в г.Мурманске</t>
  </si>
  <si>
    <t xml:space="preserve">A06.09.005.003 </t>
  </si>
  <si>
    <t>КТ органов грудной полости с внутривенным болюсным контрастированием с применением искусственного интеллекта</t>
  </si>
  <si>
    <t>A06.09.005.001</t>
  </si>
  <si>
    <t>КТ органов грудной полости с применением искусственного интеллекта</t>
  </si>
  <si>
    <t>0411000</t>
  </si>
  <si>
    <t>ПЭКТ/КТ</t>
  </si>
  <si>
    <t>A07.03.005</t>
  </si>
  <si>
    <t>Позитронная эмиссионная томография костей</t>
  </si>
  <si>
    <t>A07.03.006</t>
  </si>
  <si>
    <t>Позитронная эмиссионная томография костей, совмещённая с компьютерной томографией всего тела</t>
  </si>
  <si>
    <t>A07.10.002.001</t>
  </si>
  <si>
    <t>Позитронная эмиссионная томография, совмещённая с компьютерной томографией миокарда</t>
  </si>
  <si>
    <t>A07.23.008</t>
  </si>
  <si>
    <t>Позитронная эмиссионная томография, совмещённая с компьютерной томографией головного мозга</t>
  </si>
  <si>
    <t>A07.23.008.001</t>
  </si>
  <si>
    <t>Позитронная эмиссионная томография, совмещённая с компьютерной томографией головного мозга с введением контрастного вещества</t>
  </si>
  <si>
    <t>A06.20.004.005</t>
  </si>
  <si>
    <t>Маммография с применением искусственного интеллекта</t>
  </si>
  <si>
    <t>A06.09.006.001</t>
  </si>
  <si>
    <t>Флюорография легких с применением искусственного интеллекта</t>
  </si>
  <si>
    <t>A06.09.007.001</t>
  </si>
  <si>
    <t>Рентгенография легких с применением искусственного интеллекта</t>
  </si>
  <si>
    <t>Описание и интерпретация данных рентгенографических исследований с применением искусственного интеллекта</t>
  </si>
  <si>
    <t>Описание и интерпретация компьютерных томограмм с применением искусственного интеллекта</t>
  </si>
  <si>
    <t>A06.30.002.002</t>
  </si>
  <si>
    <t>A06.30.002.004</t>
  </si>
  <si>
    <t>Приложение № 2.11</t>
  </si>
  <si>
    <t>Приемы (осмотры, консультации) специалистов Центра здоровья</t>
  </si>
  <si>
    <t>Тариф на услугу</t>
  </si>
  <si>
    <t>B04.070.003.001</t>
  </si>
  <si>
    <t xml:space="preserve">Индивидуальное углубленное профилактическое консультирование и разработка индивидуальной программы по ведению здорового образа жизни, рекомендация индивидуальной программы здорового питания </t>
  </si>
  <si>
    <t>комплексное посещение в центрах здоровья</t>
  </si>
  <si>
    <t xml:space="preserve">Лечебное дело (средний медперсонал)                </t>
  </si>
  <si>
    <t>B04.070.003.003</t>
  </si>
  <si>
    <t>Разработка программы по ЗОЖ, её разъяснения</t>
  </si>
  <si>
    <t>посещение в составе комплексного посещения в центрах здоровья</t>
  </si>
  <si>
    <t>B04.070.003.004</t>
  </si>
  <si>
    <t>Разработка рекомендации по здоровому питанию, их разъяснение</t>
  </si>
  <si>
    <t>Простые медицинские услуги, применяемые в составе комплекса</t>
  </si>
  <si>
    <t>A01.30.026.001</t>
  </si>
  <si>
    <t>Опрос (анкетирование) пациента по теме ЗОЖ</t>
  </si>
  <si>
    <t>центр здоровья</t>
  </si>
  <si>
    <t>A01.30.026.002</t>
  </si>
  <si>
    <t>Опрос (анкетирование) пациента по вопросам питания</t>
  </si>
  <si>
    <t>A02.01.001.001</t>
  </si>
  <si>
    <t>Биоимпедансная спектроскопия</t>
  </si>
  <si>
    <t>A02.02.003</t>
  </si>
  <si>
    <t>Измерение силы мышц кисти</t>
  </si>
  <si>
    <t>A02.30.007</t>
  </si>
  <si>
    <t>Определение содержания угарного газа (монооксида углерода) в выдыхаемом воздухе с помощью газоанализатора</t>
  </si>
  <si>
    <t>A01.30.026</t>
  </si>
  <si>
    <t>161</t>
  </si>
  <si>
    <r>
      <t>2. Базовая ставка стоимости законченного случая лечения в условиях дневных стационаров, включённого в КСГ, с учетом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ДС1</t>
    </r>
    <r>
      <rPr>
        <sz val="14"/>
        <color theme="1"/>
        <rFont val="Cambria"/>
        <family val="1"/>
        <charset val="204"/>
        <scheme val="major"/>
      </rPr>
      <t>)</t>
    </r>
  </si>
  <si>
    <r>
      <t>3. Базовая ставка стоимости законченного случая лечения в условиях дневных стационаров, включённого в КСГ, без учета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ДС2</t>
    </r>
    <r>
      <rPr>
        <sz val="14"/>
        <color theme="1"/>
        <rFont val="Cambria"/>
        <family val="1"/>
        <charset val="204"/>
        <scheme val="major"/>
      </rPr>
      <t>)</t>
    </r>
  </si>
  <si>
    <r>
      <t>2. Базовая ставка стоимости законченного случая лечения в стационарных условиях, включённого в КСГ,  с учетом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КС1</t>
    </r>
    <r>
      <rPr>
        <sz val="14"/>
        <color theme="1"/>
        <rFont val="Cambria"/>
        <family val="1"/>
        <charset val="204"/>
        <scheme val="major"/>
      </rPr>
      <t>)</t>
    </r>
  </si>
  <si>
    <r>
      <t>3. Базовая ставка стоимости законченного случая лечения в стационарных условиях, включённого в КСГ, без учета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КС2</t>
    </r>
    <r>
      <rPr>
        <sz val="14"/>
        <color theme="1"/>
        <rFont val="Cambria"/>
        <family val="1"/>
        <charset val="204"/>
        <scheme val="major"/>
      </rPr>
      <t>)</t>
    </r>
  </si>
  <si>
    <t>ГОАУЗ "МОМЦ"</t>
  </si>
  <si>
    <t>ГОАУЗ "Мурманский областной медицинский центр"</t>
  </si>
  <si>
    <t xml:space="preserve">______________________________________ </t>
  </si>
  <si>
    <t>980, 999</t>
  </si>
  <si>
    <t xml:space="preserve">консультация с быстрым в/в введением ГИБП </t>
  </si>
  <si>
    <t>Тариф не включает стоимость ГИБП</t>
  </si>
  <si>
    <t xml:space="preserve">консультация с медленным в/в введением ГИБП </t>
  </si>
  <si>
    <t xml:space="preserve">Средние нормативы финансовых затрат на единицу объёма 
предоставления медицинской помощи, 
базовые ставки финансирования медицинской помощи 
в условиях дневных стационаров и в стационарных условиях </t>
  </si>
  <si>
    <t>консультация с введением ГИБП шприц-ручкой</t>
  </si>
  <si>
    <t xml:space="preserve">Сестринское дело         </t>
  </si>
  <si>
    <t>ООО "ЦИЭР "ЭмбриЛайф"***</t>
  </si>
  <si>
    <t>в соответствии с решением Комиссии от 20.03.2025</t>
  </si>
  <si>
    <t>Маммография*</t>
  </si>
  <si>
    <t>Маммография обеих молочных желез в двух проекциях с двойным прочтением рентгенограмм</t>
  </si>
  <si>
    <t>ФГКУ "1469 ВМКГ" *</t>
  </si>
  <si>
    <t>A12.09.002</t>
  </si>
  <si>
    <t>Исследование спровоцированных дыхательных объемов</t>
  </si>
  <si>
    <t>191</t>
  </si>
  <si>
    <t>st36.049</t>
  </si>
  <si>
    <t xml:space="preserve">Госпитализация маломобильных граждан в целях прохождения диспансеризации, первый этап (второй этап при наличии показаний)
</t>
  </si>
  <si>
    <t>Исследование уровня холестерина в крови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</si>
  <si>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</si>
  <si>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</si>
  <si>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</si>
  <si>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</si>
  <si>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</si>
  <si>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</si>
  <si>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</si>
  <si>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</si>
  <si>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</si>
  <si>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</si>
  <si>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</si>
  <si>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</si>
  <si>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</si>
  <si>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</si>
  <si>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</si>
  <si>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</si>
  <si>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</si>
  <si>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</si>
  <si>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</si>
  <si>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</si>
  <si>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</si>
  <si>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</si>
  <si>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</si>
  <si>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</si>
  <si>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</si>
  <si>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</si>
  <si>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</si>
  <si>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</si>
  <si>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</si>
  <si>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</si>
  <si>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</si>
  <si>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</si>
  <si>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</si>
  <si>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</si>
  <si>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</si>
  <si>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</si>
  <si>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</si>
  <si>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</si>
  <si>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</si>
  <si>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</si>
  <si>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</si>
  <si>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</si>
  <si>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</si>
  <si>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</si>
  <si>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</si>
  <si>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</si>
  <si>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</si>
  <si>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</si>
  <si>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</si>
  <si>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</si>
  <si>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</si>
  <si>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</si>
  <si>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</si>
  <si>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</si>
  <si>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</si>
  <si>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</si>
  <si>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</si>
  <si>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</si>
  <si>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</si>
  <si>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</si>
  <si>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</si>
  <si>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</si>
  <si>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</si>
  <si>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</si>
  <si>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</si>
  <si>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4.4</t>
  </si>
  <si>
    <t>4.5</t>
  </si>
  <si>
    <t>4.6</t>
  </si>
  <si>
    <t>4.7</t>
  </si>
  <si>
    <t>4.8</t>
  </si>
  <si>
    <t>к Тарифному соглашению на 2026 год</t>
  </si>
  <si>
    <t>Действует с 01.01.2026</t>
  </si>
  <si>
    <t xml:space="preserve">Тариф на комплекс исследований </t>
  </si>
  <si>
    <t>Тариф на комплекс исследований с применением мобильного комплекса</t>
  </si>
  <si>
    <t>Раздел III. Тарифы на комлексное посещение 
по поводу I этапа диспансеризации взрослого населения репродуктивного возраста по оценке репродуктивного здоровья</t>
  </si>
  <si>
    <t>ДИСПАНСЕРИЗАЦИЯ ВЗРОСЛОГО НАСЕЛЕНИЯ РЕПРОДУКТИВНОГО ВОЗРАСТА ПО ОЦЕНКЕ РЕПРОДУКТИВНОГО ЗДОРОВЬЯ, II ЭТАП</t>
  </si>
  <si>
    <t>B04.070.004.001</t>
  </si>
  <si>
    <t>B01.013.001</t>
  </si>
  <si>
    <t>Приём врача-диетолога первичный</t>
  </si>
  <si>
    <t>Диетология</t>
  </si>
  <si>
    <t>B04.070.004.002</t>
  </si>
  <si>
    <t>B04.037.003.001</t>
  </si>
  <si>
    <t>B04.037.003.002</t>
  </si>
  <si>
    <t>Школа для больных с ХОБЛ</t>
  </si>
  <si>
    <t>A26.05.019.003</t>
  </si>
  <si>
    <t>Неинвазивное пренатальное тестирование (определение внеклеточной ДНК плода по крови матери)</t>
  </si>
  <si>
    <t>A27.20.001</t>
  </si>
  <si>
    <t>9002000</t>
  </si>
  <si>
    <t>ДИАГНОСТИКА ДЛЯ ПАЦИЕНТОВ С ХРОНИЧЕСКИМ ГЕПАТИТОМ С</t>
  </si>
  <si>
    <t>B03.014.006</t>
  </si>
  <si>
    <t>Комплекс исследований при хроническом вирусном гепатите С</t>
  </si>
  <si>
    <t>Определение генотипа вируса гепатита С ((Hepatitis C virus)</t>
  </si>
  <si>
    <r>
      <t xml:space="preserve">включает в себя:                           </t>
    </r>
    <r>
      <rPr>
        <i/>
        <sz val="12"/>
        <rFont val="Cambria"/>
        <family val="1"/>
        <charset val="204"/>
      </rPr>
      <t>A26.05.019.003 (Определение генотипа вируса гепатита С, методом -ПЦР-качественный),                                                    A04.14.001.005 (Эластометрия печени),                                                                         A09.05.041 (Определение активности аспартатаминотрансферазы в крови, методом - без уточнения),                                                                               A09.05.042 (Определение активности аланинаминотрансферазы в крови, методом - без уточнения),                                                                                                           A12.05.120 (Исследование уровня тромбоцитов в крови, методом - без уточнения)</t>
    </r>
  </si>
  <si>
    <t>Тариф 
на единицу объёма 2026 год</t>
  </si>
  <si>
    <t>Восстановление зуба пломбой IV класс по Блэку с использованием стеклоиномерных цементов</t>
  </si>
  <si>
    <t>A02.12.002.002</t>
  </si>
  <si>
    <t>Дистанционное наблюдение за показателями артериального давления</t>
  </si>
  <si>
    <t>A09.05.023.002</t>
  </si>
  <si>
    <t>Дистанционное наблюдение за показателями уровня глюкозы крови</t>
  </si>
  <si>
    <t>710</t>
  </si>
  <si>
    <t>комплексное посещение первичное</t>
  </si>
  <si>
    <t>711</t>
  </si>
  <si>
    <t>комплексное посещение повторное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</si>
  <si>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</si>
  <si>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Операции на женских половых органах (уровень 1)</t>
  </si>
  <si>
    <t>Операции на женских половых органах (уровень 2)</t>
  </si>
  <si>
    <t>Операции на женских половых органах (уровень 3)</t>
  </si>
  <si>
    <t>Операции на женских половых органах (уровень 4)</t>
  </si>
  <si>
    <t>Другие болезни крови и кроветворных органов (уровень 1)</t>
  </si>
  <si>
    <t>Другие болезни крови и кроветворных органов (уровень 2)</t>
  </si>
  <si>
    <t>Эндокардит, миокардит, перикардит, кардиомиопатии (уровень 1)</t>
  </si>
  <si>
    <t>Эндокардит, миокардит, перикардит, кардиомиопатии (уровень 2)</t>
  </si>
  <si>
    <t>Инфаркт миокарда, легочная эмболия, лечение с примене­нием тромболитической терапии (уровень 3)</t>
  </si>
  <si>
    <t>Эпилепсия, судороги (уровень 1)</t>
  </si>
  <si>
    <t>Неврологические заболевания, лечение с применением ботулотоксина (уровень 1)</t>
  </si>
  <si>
    <t>Неврологические заболевания, лечение с применением ботулотоксина (уровень 2)</t>
  </si>
  <si>
    <t>Инфаркт мозга (уровень 1)</t>
  </si>
  <si>
    <t>Инфаркт мозга (уровень 2)</t>
  </si>
  <si>
    <t>Инфаркт мозга (уровень 3)</t>
  </si>
  <si>
    <t>Эпилепсия, судороги (уровень 2)</t>
  </si>
  <si>
    <t>Эпилепсия (уровень 3)</t>
  </si>
  <si>
    <t>Эпилепсия (уровень 4)</t>
  </si>
  <si>
    <t>Паралитические синдромы, травма спинного мозга (уровень 1)</t>
  </si>
  <si>
    <t>Паралитические синдромы, травма спинного мозга (уровень 2)</t>
  </si>
  <si>
    <t>Операции на центральной нервной системе и головном мозге (уровень 1)</t>
  </si>
  <si>
    <t>Операции на центральной нервной системе и головном мозге (уровень 2)</t>
  </si>
  <si>
    <t>Операции на периферической нервной системе (уровень 1)</t>
  </si>
  <si>
    <t>Операции на периферической нервной системе (уровень 2)</t>
  </si>
  <si>
    <t>Операции на периферической нервной системе (уровень 3)</t>
  </si>
  <si>
    <t>Другие нарушения, возникшие в перинатальном периоде (уровень 2)</t>
  </si>
  <si>
    <t>Операции при злокачест­венных новообразованиях почки и мочевыделительной системы (уровень 1)</t>
  </si>
  <si>
    <t>Операции на нижних дыхательных путях и легочной ткани при злокачественных новообразованиях (уровень 1)</t>
  </si>
  <si>
    <t>Лучевая терапия (уровень 1)</t>
  </si>
  <si>
    <t>Лучевая терапия (уровень 2)</t>
  </si>
  <si>
    <t>Лучевая терапия (уровень 3)</t>
  </si>
  <si>
    <t>Лучевая терапия (уровень 4)</t>
  </si>
  <si>
    <t>Лучевая терапия (уровень 5)</t>
  </si>
  <si>
    <t>Лучевая терапия (уровень 6)</t>
  </si>
  <si>
    <t>Лучевая терапия (уровень 7)</t>
  </si>
  <si>
    <t>Лучевая терапия (уровень 8)</t>
  </si>
  <si>
    <t>ЗНО лимфоидной и кроветворной тканей без специального противоопухолевого лечения (уровень 1)***</t>
  </si>
  <si>
    <t>ЗНО лимфоидной и кроветворной тканей без специального противоопухолевого лечения (уровень 2)***</t>
  </si>
  <si>
    <t>ЗНО лимфоидной и кроветворной тканей без специального противоопухолевого лечения (уровень 3)***</t>
  </si>
  <si>
    <t>ЗНО лимфоидной и кроветворной тканей без специального противоопухо­левого лечения (уровень 4)***</t>
  </si>
  <si>
    <t>st19.182</t>
  </si>
  <si>
    <t>st19.183</t>
  </si>
  <si>
    <t>st19.184</t>
  </si>
  <si>
    <t>st19.185</t>
  </si>
  <si>
    <t>st19.186</t>
  </si>
  <si>
    <t>st19.187</t>
  </si>
  <si>
    <t>st19.188</t>
  </si>
  <si>
    <t>st19.189</t>
  </si>
  <si>
    <t>st19.190</t>
  </si>
  <si>
    <t>st19.191</t>
  </si>
  <si>
    <t>st19.192</t>
  </si>
  <si>
    <t>st19.193</t>
  </si>
  <si>
    <t>st19.194</t>
  </si>
  <si>
    <t>st19.195</t>
  </si>
  <si>
    <t>st19.196</t>
  </si>
  <si>
    <t>st19.197</t>
  </si>
  <si>
    <t>st19.198</t>
  </si>
  <si>
    <t>st19.199</t>
  </si>
  <si>
    <t>st19.200</t>
  </si>
  <si>
    <t>st19.201</t>
  </si>
  <si>
    <t>st19.202</t>
  </si>
  <si>
    <t>Интерстициальные болезни легких, врожденные аномалии развития легких, бронхо-легочная дисплазия, дети</t>
  </si>
  <si>
    <t>Операции на сердце и коронарных сосудах (уровень 1)</t>
  </si>
  <si>
    <t>Операции на сердце и коронарных сосудах (уровень 2)</t>
  </si>
  <si>
    <t>Операции на сердце и коронарных сосудах (уровень 3)</t>
  </si>
  <si>
    <t>Операции на сосудах (уровень 1)</t>
  </si>
  <si>
    <t>Операции на сосудах (уровень 2)</t>
  </si>
  <si>
    <t>Операции на сосудах (уровень 3)</t>
  </si>
  <si>
    <t>Операции на сосудах (уровень 4)</t>
  </si>
  <si>
    <t>Операции на сосудах (уровень 5)</t>
  </si>
  <si>
    <t>Баллонная вазодилатация с установкой 1 стента в сосуд (сосуды) (с подъемом сегмента ST электрокардиограммы)</t>
  </si>
  <si>
    <t>Баллонная вазодилатация с установкой 2 стентов в сосуд (сосуды) (с подъемом сегмента ST электрокардиограммы)</t>
  </si>
  <si>
    <t>Баллонная вазодилатация с установкой 3 стентов в сосуд (сосуды) (с подъемом сегмента ST электрокардиограммы)</t>
  </si>
  <si>
    <t>st25.016</t>
  </si>
  <si>
    <t>Баллонная вазодилатация с установкой 1 стента в сосуд (сосуды) (без подъема сегмента ST электрокардиограммы)</t>
  </si>
  <si>
    <t>st25.017</t>
  </si>
  <si>
    <t>Баллонная вазодилатация с установкой 2 стентов в сосуд (сосуды) (без подъема сегмента ST электрокардиограммы)</t>
  </si>
  <si>
    <t>st25.018</t>
  </si>
  <si>
    <t>Баллонная вазодилатация с установкой 3 стентов в сосуд (сосуды) (без подъема сегмента ST электрокардиограммы)</t>
  </si>
  <si>
    <t>st25.019</t>
  </si>
  <si>
    <t>Ишемическая болезнь сердца с установкой 1 стента в сосуд (сосуды)</t>
  </si>
  <si>
    <t>st25.020</t>
  </si>
  <si>
    <t>Ишемическая болезнь сердца с установкой 2 стентов в сосуд (сосуды)</t>
  </si>
  <si>
    <t>st25.021</t>
  </si>
  <si>
    <t>Ишемическая болезнь сердца с установкой 3 стентов в сосуд (сосуды)</t>
  </si>
  <si>
    <t>st25.022</t>
  </si>
  <si>
    <t>Имплантация частотно-адаптированного однокамерного кардиостимулятора</t>
  </si>
  <si>
    <t>st25.023</t>
  </si>
  <si>
    <t>Эндоваскулярная тромбэкстракция и стентирование брахиоцефальных артерий при остром ишемическом инсульте</t>
  </si>
  <si>
    <t>Гипертоническая болезнь в стадии обострения</t>
  </si>
  <si>
    <t>Стенокардия (кроме нестабильной), хроническая ишемическая болезнь сердца (уровень 1)</t>
  </si>
  <si>
    <t>Стенокардия (кроме нестабильной), хроническая ишемическая болезнь сердца (уровень 2)</t>
  </si>
  <si>
    <t>Другие болезни сердца (уровень 1)</t>
  </si>
  <si>
    <t>Другие болезни сердца (уровень 2)</t>
  </si>
  <si>
    <t>Отравления и другие воздействия внешних причин с синдромом органной дисфункции</t>
  </si>
  <si>
    <t>Переломы бедренной кости, другие травмы области бедра и тазобедренного сустава</t>
  </si>
  <si>
    <t>Операции на костно-мышечной системе и суставах (уровень 2)</t>
  </si>
  <si>
    <t>Операции на костно-мышечной системе и суставах (уровень 3)</t>
  </si>
  <si>
    <t>Операции на костно-мышечной системе и суставах (уровень 4)</t>
  </si>
  <si>
    <t>Операции на костно-мышечной системе и суставах (уровень 5)</t>
  </si>
  <si>
    <t>Операции на коже, подкожной клетчатке, придатках кожи (уровень 1)</t>
  </si>
  <si>
    <t>Операции на коже, подкожной клетчатке, придатках кожи (уровень 2)</t>
  </si>
  <si>
    <t>Операции на коже, подкожной клетчатке, придатках кожи (уровень 3)</t>
  </si>
  <si>
    <t>Операции на коже, подкожной клетчатке, придатках кожи (уровень 4)</t>
  </si>
  <si>
    <t>Операции на эндокринных железах кроме гипофиза (уровень 1)</t>
  </si>
  <si>
    <t>Операции на эндокринных железах кроме гипофиза (уровень 2)</t>
  </si>
  <si>
    <t>Болезни молочной железы, новообразования молочной железы доброкачественные, in situ, неопределенного и неизвестного характера</t>
  </si>
  <si>
    <t>Операции на желчном пузыре и желчевыводящих путях (уровень 1)</t>
  </si>
  <si>
    <t>Операции на желчном пузыре и желчевыводящих путях (уровень 2)</t>
  </si>
  <si>
    <t>Операции на желчном пузыре и желчевыводящих путях (уровень 3)</t>
  </si>
  <si>
    <t>Операции на желчном пузыре и желчевыводящих путях (уровень 4)</t>
  </si>
  <si>
    <t>Операции на печени и поджелудочной железе (уровень 1)</t>
  </si>
  <si>
    <t>Операции на печени и поджелудочной железе (уровень 2)</t>
  </si>
  <si>
    <t>Операции по поводу грыж, взрослые (уровень 1)</t>
  </si>
  <si>
    <t>Операции по поводу грыж, взрослые (уровень 2)</t>
  </si>
  <si>
    <t>Операции по поводу грыж, взрослые (уровень 3)</t>
  </si>
  <si>
    <t>Операции по поводу грыж, взрослые (уровень 4)</t>
  </si>
  <si>
    <t>Новообразования эндокринных желез доброкачественные, in situ, неопределенного и неизвестного характера</t>
  </si>
  <si>
    <t>Злокачественное новообразование без специального противоопухолевого лечения***</t>
  </si>
  <si>
    <t>st36.050</t>
  </si>
  <si>
    <t>st36.051</t>
  </si>
  <si>
    <t>st36.052</t>
  </si>
  <si>
    <t>st36.053</t>
  </si>
  <si>
    <t>Проведение антимикробной терапии инфекций, вызванных полирезистентными микроорганизмами (уровень 4)</t>
  </si>
  <si>
    <t>st36.054</t>
  </si>
  <si>
    <t>Проведение антимикробной терапии инфекций, вызванных полирезистентными микроорганизмами (уровень 5)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</si>
  <si>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</t>
  </si>
  <si>
    <t>Лечение с применением генно-инженерных биологических препаратов, селективных иммунодепрессантов и ингибиторов янус-киназ (уровень 1)</t>
  </si>
  <si>
    <t>Лечение с применением генно-инженерных биологических препаратов, селективных иммунодепрессантов и ингибиторов янус-киназ (уровень 2)</t>
  </si>
  <si>
    <t>Лечение с применением генно-инженерных биологических препаратов, селективных иммунодепрессантов и ингибиторов янус-киназ (уровень 3)</t>
  </si>
  <si>
    <t>Лечение с применением генно-инженерных биологических препаратов, селективных иммунодепрессантов и ингибиторов янус-киназ (уровень 4)</t>
  </si>
  <si>
    <t>Лечение с применением генно-инженерных биологических препаратов, селективных иммунодепрессантов и ингибиторов янус-киназ (уровень 5)</t>
  </si>
  <si>
    <t>Лечение с применением генно-инженерных биологических препаратов, селективных иммунодепрессантов и ингибиторов янус-киназ (уровень 6)</t>
  </si>
  <si>
    <t>Лечение с применением генно-инженерных биологических препаратов, селективных иммунодепрессантов и ингибиторов янус-киназ (уровень 7)</t>
  </si>
  <si>
    <t>Лечение с применением генно-инженерных биологических препаратов, селективных иммунодепрессантов и ингибиторов янус-киназ (уровень 8)</t>
  </si>
  <si>
    <t>Лечение с применением генно-инженерных биологических препаратов, селективных иммунодепрессантов и ингибиторов янус-киназ (уровень 9)</t>
  </si>
  <si>
    <t>Лечение с применением генно-инженерных биологических препаратов, селективных иммунодепрессантов и ингибиторов янус-киназ (уровень 10)</t>
  </si>
  <si>
    <t>Лечение с применением генно-инженерных биологических препаратов, селективных иммунодепрессантов и ингибиторов янус-киназ (уровень 11)</t>
  </si>
  <si>
    <t>Лечение с применением генно-инженерных биологических препаратов, селективных иммунодепрессантов и ингибиторов янус-киназ (уровень 12)</t>
  </si>
  <si>
    <t>Лечение с применением генно-инженерных биологических препаратов, селективных иммунодепрессантов и ингибиторов янус-киназ (уровень 13)</t>
  </si>
  <si>
    <t>Лечение с применением генно-инженерных биологических препаратов, селективных иммунодепрессантов и ингибиторов янус-киназ (уровень 14)</t>
  </si>
  <si>
    <t>Лечение с применением генно-инженерных биологических препаратов, селективных иммунодепрессантов и ингибиторов янус-киназ (уровень 15)</t>
  </si>
  <si>
    <t>Лечение с применением генно-инженерных биологических препаратов, селективных иммунодепрессантов и ингибиторов янус-киназ (уровень 16)</t>
  </si>
  <si>
    <t>Лечение с применением генно-инженерных биологических препаратов, селективных иммунодепрессантов и ингибиторов янус-киназ (уровень 17)</t>
  </si>
  <si>
    <t>Лечение с применением генно-инженерных биологических препаратов, селективных иммунодепрессантов и ингибиторов янус-киназ (уровень 18)</t>
  </si>
  <si>
    <t>Лечение с применением генно-инженерных биологических препаратов, селективных иммунодепрессантов и ингибиторов янус-киназ (уровень 19)</t>
  </si>
  <si>
    <t>Лечение с применением генно-инженерных биологических препаратов, селективных иммунодепрессантов и ингибиторов янус-киназ (уровень 20)</t>
  </si>
  <si>
    <t>Госпитализация маломобильных граждан в целях прохождения диспансеризации, первый этап (второй этап при наличии показаний)</t>
  </si>
  <si>
    <t>Медицинская реабилитация пациентов с заболеваниями центральной нервной системы (3 балла по ШРМ)</t>
  </si>
  <si>
    <t>Медицинская реабилитация пациентов с заболеваниями опорно-двигательного аппарата и периферической нервной системы (3 балла по ШРМ)</t>
  </si>
  <si>
    <t>Медицинская кардиореабилитация (3 балла по ШРМ)</t>
  </si>
  <si>
    <t>Медицинская кардиореабилитация (4 балла по ШРМ)</t>
  </si>
  <si>
    <t>Медицинская кардиореабилитация (5 баллов по ШРМ)</t>
  </si>
  <si>
    <t>Медицинская реабилитация после перенесенной коронавирусной инфекции COVID-19 (3 балла по ШРМ)</t>
  </si>
  <si>
    <t>Медицинская реабилитация после перенесенной коронавирусной инфекции COVID-19 (4 балла по ШРМ)</t>
  </si>
  <si>
    <t>Медицинская реабилитация после перенесенной коронавирусной инфекции COVID-19 (5 баллов по ШРМ)</t>
  </si>
  <si>
    <t>st37.032</t>
  </si>
  <si>
    <t>Комплексная медицинская реабилитация после протезирования нижних конечностей с установкой постоянного экзопротеза, в том числе с болевым синдромом, с применением ботулотоксина</t>
  </si>
  <si>
    <t>st37.033</t>
  </si>
  <si>
    <t>Комплексная медицинская реабилитация после протезирования верхних конечностей с установкой постоянного экзопротеза, в том числе с болевым синдромом, с применением ботулотоксина</t>
  </si>
  <si>
    <t>st37.034</t>
  </si>
  <si>
    <t>Комплексная медицинская реабилитация после протезирования двух и более конечностей с установкой постоянного экзопротеза, в том числе с болевым синдромом, с применением ботулотоксина</t>
  </si>
  <si>
    <t>Экстракорпоральное оплодотворение (уровень 1)</t>
  </si>
  <si>
    <t>Экстракорпоральное оплодотворение (уровень 2)</t>
  </si>
  <si>
    <t>Экстракорпоральное оплодотворение (уровень 3)</t>
  </si>
  <si>
    <t>Экстракорпоральное оплодотворение (уровень 4)</t>
  </si>
  <si>
    <t>ds02.012</t>
  </si>
  <si>
    <t>Экстракорпоральное оплодотворение (уровень 2 с ПГТ-М)</t>
  </si>
  <si>
    <t>ds02.013</t>
  </si>
  <si>
    <t>Экстракорпоральное оплодотворение (уровень 2 с ПГТ-СП)</t>
  </si>
  <si>
    <t>ds02.014</t>
  </si>
  <si>
    <t>Экстракорпоральное оплодотворение (уровень 3 с ПГТ-М)</t>
  </si>
  <si>
    <t>ds02.015</t>
  </si>
  <si>
    <t>Экстракорпоральное оплодотворение (уровень 3 с ПГТ-СП)</t>
  </si>
  <si>
    <t>ds02.016</t>
  </si>
  <si>
    <t>Экстракорпоральное оплодотворение (уровень 4 с ПГТ-М)</t>
  </si>
  <si>
    <t>ds02.017</t>
  </si>
  <si>
    <t>Экстракорпоральное оплодотворение (уровень 4 с ПГТ-СП)</t>
  </si>
  <si>
    <t>Лечение дерматозов с применением наружной и системной терапии</t>
  </si>
  <si>
    <t>Лечение хронического вирусного гепатита C (уровень 1)</t>
  </si>
  <si>
    <t>Лечение хронического вирусного гепатита C (уровень 2)</t>
  </si>
  <si>
    <t>Лечение хронического вирусного гепатита C (уровень 3)</t>
  </si>
  <si>
    <t>Лечение хронического вирусного гепатита C (уровень 4)</t>
  </si>
  <si>
    <t>Лечение хронического вирусного гепатита C (уровень 5)</t>
  </si>
  <si>
    <t>Лечение хронического вирусного гепатита C (уровень 6)</t>
  </si>
  <si>
    <t>ds12.028</t>
  </si>
  <si>
    <t>Лечение хронического вирусного гепатита C (уровень 7)</t>
  </si>
  <si>
    <t>Операции на кишечнике и анальной области (уровень 1)</t>
  </si>
  <si>
    <t>Операции на кишечнике и анальной области (уровень 2)</t>
  </si>
  <si>
    <t>Гломерулярные болезни, почечная недостаточность (без диализа)</t>
  </si>
  <si>
    <t>Лучевая терапия в сочетании с лекарственной терапией (уровень 5)</t>
  </si>
  <si>
    <t>ЗНО лимфоидной и кроветворной тканей без специального противоопухолевого лечения (уровень 1)***</t>
  </si>
  <si>
    <t>ЗНО лимфоидной и кроветворной тканей без специального противоопухолевого лечения (уровень 2)***</t>
  </si>
  <si>
    <t>ЗНО лимфоидной и кроветворной тканей без специального противоопухолевого лечения (уровень 3)***</t>
  </si>
  <si>
    <t>ЗНО лимфоидной и кроветворной тканей без специального противоопухолевого лечения (уровень 4)***</t>
  </si>
  <si>
    <t>ds19.157</t>
  </si>
  <si>
    <t>ds19.158</t>
  </si>
  <si>
    <t>ds19.159</t>
  </si>
  <si>
    <t>ds19.160</t>
  </si>
  <si>
    <t>ds19.161</t>
  </si>
  <si>
    <t>ds19.162</t>
  </si>
  <si>
    <t>ds19.163</t>
  </si>
  <si>
    <t>ds19.164</t>
  </si>
  <si>
    <t xml:space="preserve">Лекарственная терапия при злокачественных новообразованиях (кроме лимфоидной и кроветворной тканей), взрослые (уровень 8) </t>
  </si>
  <si>
    <t>ds19.165</t>
  </si>
  <si>
    <t>ds19.166</t>
  </si>
  <si>
    <t>ds19.167</t>
  </si>
  <si>
    <t>ds19.168</t>
  </si>
  <si>
    <t>ds19.169</t>
  </si>
  <si>
    <t>ds19.170</t>
  </si>
  <si>
    <t>ds19.171</t>
  </si>
  <si>
    <t>ds19.172</t>
  </si>
  <si>
    <t>ds19.173</t>
  </si>
  <si>
    <t>ds19.174</t>
  </si>
  <si>
    <t>ds19.175</t>
  </si>
  <si>
    <t>ds19.176</t>
  </si>
  <si>
    <t>ds19.177</t>
  </si>
  <si>
    <t>ds19.178</t>
  </si>
  <si>
    <t>ds19.179</t>
  </si>
  <si>
    <t>Лекарственная терапия при злокачественных новообразованиях (кроме лимфоидной и кроветворной тканей), взрослые (уровень 23)</t>
  </si>
  <si>
    <t>ds19.180</t>
  </si>
  <si>
    <t>Лекарственная терапия при злокачественных новообразованиях (кроме лимфоидной и кроветворной тканей), взрослые (уровень 24)</t>
  </si>
  <si>
    <t>Операции на костно-мышечной системе и суставах (уровень 1)</t>
  </si>
  <si>
    <t>Другие операции на органах брюшной полости (уровень 1)</t>
  </si>
  <si>
    <t>Другие операции на органах брюшной полости (уровень 2)</t>
  </si>
  <si>
    <t>Лечение с применением методов афереза (каскадная плазмофильтрация, липидная фильтрация, иммуносорбция) в случае отсутствия эффективности базисной терапии</t>
  </si>
  <si>
    <t>Медицинская кардиореабилитация (2 балла по ШРМ)</t>
  </si>
  <si>
    <t>Медицинская реабилитация после перенесенной коронавирусной инфекции COVID-19 (2 балла по ШРМ)</t>
  </si>
  <si>
    <t>Лечение хронического вирусного гепатита C (уровень 7)</t>
  </si>
  <si>
    <t>Подуровень 1</t>
  </si>
  <si>
    <t>Подуровень 2</t>
  </si>
  <si>
    <t>II - от 101 до 800 жителей</t>
  </si>
  <si>
    <t>III - от 801 до 1500 жителей</t>
  </si>
  <si>
    <t>Численность прикреплённого населения на 01.12.2025</t>
  </si>
  <si>
    <t>Люминесцентная стоматоскопия, АФС</t>
  </si>
  <si>
    <t>не более 2-х снимков при хирургических и терапевтических методах лечения на 1 зуб; панораммная рентгенограмма</t>
  </si>
  <si>
    <t>на дифференцированном пародонтологическом приёме; при контроле гигиены после обучения</t>
  </si>
  <si>
    <t>на дифференцированном пародонтологическом приёме</t>
  </si>
  <si>
    <t>при заболеваниях пародонта, слизистой и хир. заболеваний</t>
  </si>
  <si>
    <t>взрослые - только фронтальная группа зубов (от клыка до клыка), дети - без ограничений</t>
  </si>
  <si>
    <t>1 раз в год: онкоосмотр, определение прикуса, заполнение формулы, ИГ</t>
  </si>
  <si>
    <t xml:space="preserve"> по показаниям</t>
  </si>
  <si>
    <t>один зуб; при кариесе, на детском приёме по показаниям</t>
  </si>
  <si>
    <t>детский приём: один зуб; при лечении кариеса эмали, некариозных поражений</t>
  </si>
  <si>
    <t>по алгоритму, 1 раз в 6 мес (не более 2 раз в год)</t>
  </si>
  <si>
    <t>при лечении заболеваний пародонта</t>
  </si>
  <si>
    <t>включая полирование пломбы**</t>
  </si>
  <si>
    <t>один зуб; не сочетать с кодом А22.07.002 на одном зубе(не использовать на хир. приёме)</t>
  </si>
  <si>
    <t>только при остром крае зуба, не использовать при лечении кариеса и его осложнений</t>
  </si>
  <si>
    <t>один зуб прилечении заболеваний пароднта</t>
  </si>
  <si>
    <t>один квадрант только для детей до 14 лет (не более 2 раз в год)</t>
  </si>
  <si>
    <t xml:space="preserve"> не испльзовать при лечении кариеса и его осложнений</t>
  </si>
  <si>
    <t>при кровотечении с описанием в медицинской карте</t>
  </si>
  <si>
    <t>Наложение швов на слизистую оболочку рта</t>
  </si>
  <si>
    <t>**допускается наложение двух пломб из фотополимера на 1 зуб при сочетании: I-V,  V-IV классы</t>
  </si>
  <si>
    <t>A17.09.005</t>
  </si>
  <si>
    <t>Высокочастотная магнитотерапия - индуктотермия при заболеваниях нижних дыхательных путей</t>
  </si>
  <si>
    <t>A17.10.001.001</t>
  </si>
  <si>
    <t>A17.03.007</t>
  </si>
  <si>
    <t xml:space="preserve">A17.10.003 </t>
  </si>
  <si>
    <t>A17.10.001.002</t>
  </si>
  <si>
    <t>A17.12.001</t>
  </si>
  <si>
    <t>Воздействие синусоидальными модулированными токами (СМТ-терапия) при патологии сердца и перикарда</t>
  </si>
  <si>
    <t>Воздействие магнитными полями при костной патологии</t>
  </si>
  <si>
    <t>Дарсонвализация при патологии сердца и перикарда</t>
  </si>
  <si>
    <t>Интерференцтерапия при заболеваниях сердца и перикарда</t>
  </si>
  <si>
    <t>Электрофорез при заболеваниях крупных кровеносных сосудов</t>
  </si>
  <si>
    <t>B05.037.001.001</t>
  </si>
  <si>
    <t>Услуги по медицинской реабилитации пациента с заболеванием дыхательной системы, ШРМ 3</t>
  </si>
  <si>
    <t>Услуги по медицинской реабилитации пациента с заболеванием дыхательной системы, ШРМ 2</t>
  </si>
  <si>
    <t>B05.015.002.001</t>
  </si>
  <si>
    <t>Услуги по медицинской реабилитации пациента с заболеваниями сердечно-сосудистой системы, ШРМ 3</t>
  </si>
  <si>
    <t>Услуги по медицинской реабилитации пациента с заболеваниями сердечно-сосудистой системы, ШРМ 2</t>
  </si>
  <si>
    <t>B05.015.002.002</t>
  </si>
  <si>
    <t>B05.037.001.002</t>
  </si>
  <si>
    <t>B05.014.002.001</t>
  </si>
  <si>
    <t>Услуги по медицинской реабилитации пациента, перенесшего инфекционное заболевание, ШРМ 3</t>
  </si>
  <si>
    <t>B05.014.002.002</t>
  </si>
  <si>
    <t>Услуги по медицинской реабилитации пациента, перенесшего инфекционное заболевание, ШРМ 2</t>
  </si>
  <si>
    <t>B05.023.002.003</t>
  </si>
  <si>
    <t>Услуги по медицинской реабилитации пациента с заболеваниями центральной нервной системы, ШРМ 3</t>
  </si>
  <si>
    <t>A17.23.002</t>
  </si>
  <si>
    <t>Дарсонвализация местная при заболеваниях центральной нервной системы и головного мозга</t>
  </si>
  <si>
    <t>B05.023.002.004</t>
  </si>
  <si>
    <t>Услуги по медицинской реабилитации пациента с заболеваниями центральной нервной системы, ШРМ 2</t>
  </si>
  <si>
    <t>B05.023.001.001</t>
  </si>
  <si>
    <t>Услуги по медицинской реабилитации пациента, перенесшего острое нарушение мозгового кровообращения, ШРМ 3</t>
  </si>
  <si>
    <t>B05.023.001.002</t>
  </si>
  <si>
    <t>Услуги по медицинской реабилитации пациента, перенесшего острое нарушение мозгового кровообращения, ШРМ 2</t>
  </si>
  <si>
    <t>B05.050.003.001</t>
  </si>
  <si>
    <t>Услуги по медицинской реабилитации пациента, перенесшего травму опорно-двигательной системы, ШРМ 3</t>
  </si>
  <si>
    <t>Криотерапия локальная</t>
  </si>
  <si>
    <t>Интерференцтерапия при заболеваниях кожи и подкожно-жировой клетчатки</t>
  </si>
  <si>
    <t>B05.050.003.002</t>
  </si>
  <si>
    <t>Услуги по медицинской реабилитации пациента, перенесшего травму опорно-двигательной системы, ШРМ 2</t>
  </si>
  <si>
    <t>B05.050.005.001</t>
  </si>
  <si>
    <t>Услуги по медицинской реабилитации пациента, перенесшего операцию на опорно-двигательной системе, ШРМ 3</t>
  </si>
  <si>
    <t>B05.050.005.002</t>
  </si>
  <si>
    <t>Услуги по медицинской реабилитации пациента, перенесшего операцию на опорно-двигательной системе, ШРМ 2</t>
  </si>
  <si>
    <t>в области одного зуба; 
при операциях - по потребности</t>
  </si>
  <si>
    <t>Трансплантация</t>
  </si>
  <si>
    <t>Раздел I. Услуги по медицинской реабилитации пациента с заболеванием дыхательной системы (взрослые, ШРМ 3)</t>
  </si>
  <si>
    <t>Раздел III. Услуги по медицинской реабилитации пациента с заболеваниями сердечно-сосудистой системы (взрослые, ШРМ 3)</t>
  </si>
  <si>
    <t>Раздел XV. Услуги по медицинской реабилитации пациента с заболеванием дыхательной системы (взрослые, ШРМ 2)</t>
  </si>
  <si>
    <t>Раздел XVI. Услуги по медицинской реабилитации пациента с заболеваниями сердечно-сосудистой системы (взрослые, ШРМ 2)</t>
  </si>
  <si>
    <t>Раздел IV. Услуги по медицинской реабилитации пациента, перенесшего инфекционное заболевание (взрослые, ШРМ 3)</t>
  </si>
  <si>
    <t>Раздел XVII. Услуги по медицинской реабилитации пациента, перенесшего инфекционное заболевание (взрослые, ШРМ 2)</t>
  </si>
  <si>
    <t>Раздел V. Услуги по медицинской реабилитации пациента с заболеваниями центральной нервной системы (взрослые, ШРМ 3)</t>
  </si>
  <si>
    <t>Раздел XVIII. Услуги по медицинской реабилитации пациента с заболеваниями центральной нервной системы (взрослые, ШРМ 2)</t>
  </si>
  <si>
    <t>Раздел VI. Услуги по медицинской реабилитации пациента, перенесшего острое нарушение мозгового кровообращения (взрослые, ШРМ 3)</t>
  </si>
  <si>
    <t>Раздел XIX. Услуги по медицинской реабилитации пациента, перенесшего острое нарушение мозгового кровообращения (взрослые, ШРМ 2)</t>
  </si>
  <si>
    <t>Раздел VII. Услуги по медицинской реабилитации пациента, перенесшего травму опорно-двигательной системы (взрослые, ШРМ 3)</t>
  </si>
  <si>
    <t>Раздел XX. Услуги по медицинской реабилитации пациента, перенесшего травму опорно-двигательной системы (взрослые, ШРМ 2)</t>
  </si>
  <si>
    <t>Раздел XXI. Услуги по медицинской реабилитации пациента, перенесшего операцию на опорно-двигательной системе (взрослые, ШРМ 2)</t>
  </si>
  <si>
    <t>Раздел VIII. Услуги по медицинской реабилитации пациента, перенесшего операцию на опорно-двигательной системе (взрослые, ШРМ 3)</t>
  </si>
  <si>
    <t>Тарифы на 1 УЕТ 
при оказании стоматологической медицинской помощи 
в амбулаторных условиях 
(за исключением медицинской помощи в центрах здоровья 
и профилактических медицинских осмотров, в том числе в рамках диспансеризации)</t>
  </si>
  <si>
    <t>ПЕРЕЧЕНЬ
медицинских организаций, оказывающих медицинскую помощь 
в условиях дневных стационаров и (или) стационарных условиях</t>
  </si>
  <si>
    <t>Распределение медицинских организаций, оказывающих специализированную медицинскую помощь в стационарных условиях, по уровням (подуровням); 
коэффициенты уровня (подуровня) медицинской организации</t>
  </si>
  <si>
    <r>
      <t>Лечение хронического вирусного гепатита C (уровень 7)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</si>
  <si>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Комплексная медицинская реабилитация после протезирования нижних конечностей с установкой постоянного экзопротеза, в том числе с болевым синдромом, с применением ботулотоксина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</si>
  <si>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Комплексная медицинская реабилитация после протезирования верхних конечностей с установкой постоянного экзопротеза, в том числе с болевым синдромом, с применением ботулотоксина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</si>
  <si>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Комплексная медицинская реабилитация после протезирования двух и более конечностей с установкой постоянного экзопротеза, в том числе с болевым синдромом, с применением ботулотоксина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</si>
  <si>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* Признак применения коэффициента уровня (подуровня) К</t>
    </r>
    <r>
      <rPr>
        <i/>
        <vertAlign val="subscript"/>
        <sz val="10"/>
        <rFont val="Cambria"/>
        <family val="1"/>
        <charset val="204"/>
        <scheme val="major"/>
      </rPr>
      <t>УС</t>
    </r>
    <r>
      <rPr>
        <i/>
        <sz val="10"/>
        <rFont val="Cambria"/>
        <family val="1"/>
        <charset val="204"/>
        <scheme val="major"/>
      </rPr>
      <t>: да - применяется; нет - не применяется</t>
    </r>
  </si>
  <si>
    <t>р-н Дровяное</t>
  </si>
  <si>
    <t>Госпитализация в диагностических целях с постановкой и (или) подтверждением диагноза злокачественного новообразования</t>
  </si>
  <si>
    <t>Период работы в 2026 году, месяцев</t>
  </si>
  <si>
    <t>Действует с 01.01.2026
(в ред. от 23.01.2026)</t>
  </si>
  <si>
    <t>режим "Врач-пациент" прочие</t>
  </si>
  <si>
    <t>консультация дистанционная особой категории граждан</t>
  </si>
  <si>
    <t>режим "Врач-пациент" телемедицинские консультации маломобильных граждан, имеющих физические ограничения, а также жителям отдаленных и малонаселенных районов, проведенные медицинскими организациями, не имеющими прикрепленного населения</t>
  </si>
  <si>
    <t>В рабочие дни***</t>
  </si>
  <si>
    <t>В выходные и праздничные дни***</t>
  </si>
  <si>
    <t>*** Тариф на комплекс исследований рассчитан с учетом взятия крови из периферической вены</t>
  </si>
  <si>
    <t>ДИСПАНСЕРИЗАЦИЯ ВЗРОСЛОГО НАСЕЛЕНИЯ, I ЭТАП</t>
  </si>
  <si>
    <t>501</t>
  </si>
  <si>
    <t>111</t>
  </si>
  <si>
    <t>39</t>
  </si>
  <si>
    <t>111, 131, 132</t>
  </si>
  <si>
    <t>111, 113, 131, 132</t>
  </si>
  <si>
    <t>17</t>
  </si>
  <si>
    <t>35</t>
  </si>
  <si>
    <t>45</t>
  </si>
  <si>
    <t>46</t>
  </si>
  <si>
    <t>ДИСПАНСЕРИЗАЦИЯ ВЗРОСЛОГО НАСЕЛЕНИЯ РЕПРОДУКТИВНОГО ВОЗРАСТА ПО ОЦЕНКЕ РЕПРОДУКТИВНОГО ЗДОРОВЬЯ, I ЭТАП</t>
  </si>
  <si>
    <t>ПРОФОСМОТРЫ ВЗРОСЛОГО НАСЕЛЕНИЯ, I ЭТАП</t>
  </si>
  <si>
    <t>B04.047.002</t>
  </si>
  <si>
    <t>Профилактический приём врача-терапевта</t>
  </si>
  <si>
    <t>медицинский осмотр, 
I этап</t>
  </si>
  <si>
    <t>ДИСПАНСЕРИЗАЦИЯ ДЕТЕЙ, I ЭТАП</t>
  </si>
  <si>
    <t>B04.031.002</t>
  </si>
  <si>
    <t xml:space="preserve">Профилактический приём врача-педиатра </t>
  </si>
  <si>
    <t>B04.031.004</t>
  </si>
  <si>
    <t xml:space="preserve">Профилактический приём врача-педиатра участкового </t>
  </si>
  <si>
    <t>112</t>
  </si>
  <si>
    <t xml:space="preserve">Неврология                                                                                                                                                                                                                                                    </t>
  </si>
  <si>
    <t>169, 114</t>
  </si>
  <si>
    <t>22</t>
  </si>
  <si>
    <t>B04.011.002</t>
  </si>
  <si>
    <t xml:space="preserve">Профилактический приём врача-детского эндокринолога </t>
  </si>
  <si>
    <t>21</t>
  </si>
  <si>
    <t>B04.010.002</t>
  </si>
  <si>
    <t xml:space="preserve">Профилактический приём врача-детского хирурга </t>
  </si>
  <si>
    <t>79</t>
  </si>
  <si>
    <t xml:space="preserve">Травматология и ортопедия                                                                                                                                                                                                                                     </t>
  </si>
  <si>
    <t>B04.050.002</t>
  </si>
  <si>
    <t xml:space="preserve">Профилактический приём врача-травматолога-ортопеда </t>
  </si>
  <si>
    <t xml:space="preserve">Оториноларингология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</si>
  <si>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Офтальмология                                                                                                                                                                                                                                                 </t>
  </si>
  <si>
    <t>20</t>
  </si>
  <si>
    <t xml:space="preserve">Детская урология - андрология                                                                                                                                                                                                                                 </t>
  </si>
  <si>
    <t>B04.053.004</t>
  </si>
  <si>
    <t xml:space="preserve">Профилактический приём врача-детского уролога-андролога </t>
  </si>
  <si>
    <t xml:space="preserve">Профилактический приём врача-стоматолога детского </t>
  </si>
  <si>
    <t>410, 420, 114</t>
  </si>
  <si>
    <t xml:space="preserve">Стоматология 
(средний медперсонал)                 </t>
  </si>
  <si>
    <t>Профилактический приём зубного врача</t>
  </si>
  <si>
    <t>52</t>
  </si>
  <si>
    <t xml:space="preserve">Психиатрия*                                                                                                                                                                                                                                     </t>
  </si>
  <si>
    <t>B04.035.004</t>
  </si>
  <si>
    <t>Профилактический приём врача-психиатра детского</t>
  </si>
  <si>
    <t>ПРОФИЛАКТИЧЕСКИЕ МЕДИЦИНСКИЕ ОСМОТРЫ НЕСОВЕРШЕННОЛЕТНИХ, I ЭТАП</t>
  </si>
  <si>
    <t>Услуга не входит в тариф на комплексное посещение по поводу профилактического медицинского осмотра или диспансеризации</t>
  </si>
  <si>
    <t>Тарифы на услуги, входящие в состав комплексного посещения 
по поводу профилактического медицинского осмотра или диспансеризации</t>
  </si>
  <si>
    <t>901</t>
  </si>
  <si>
    <t>Опрос (анкетирование) на выявление неинфекционных заболеваний и факторов риска их развития*</t>
  </si>
  <si>
    <t xml:space="preserve">A09.05.026          </t>
  </si>
  <si>
    <t xml:space="preserve">Исследование уровня холестерина в крови            </t>
  </si>
  <si>
    <t xml:space="preserve">A09.05.023          </t>
  </si>
  <si>
    <t xml:space="preserve">Исследование уровня глюкозы в крови   </t>
  </si>
  <si>
    <t xml:space="preserve">Общий (клинический) анализ крови                                                                                                                                                                                                                              </t>
  </si>
  <si>
    <t>910, 181</t>
  </si>
  <si>
    <t xml:space="preserve">A09.19.001.001          </t>
  </si>
  <si>
    <t xml:space="preserve">Экспресс-исследование кала на скрытую кровь  иммунохроматографическим методом  </t>
  </si>
  <si>
    <t xml:space="preserve">Исследование уровня простатспецифического антигена общего в крови            </t>
  </si>
  <si>
    <t xml:space="preserve">A06.09.006          </t>
  </si>
  <si>
    <t>Флюорография лёгких</t>
  </si>
  <si>
    <t>990, 181</t>
  </si>
  <si>
    <t xml:space="preserve">A05.10.006          </t>
  </si>
  <si>
    <t>950</t>
  </si>
  <si>
    <t>Маммография**</t>
  </si>
  <si>
    <t>A02.20.001</t>
  </si>
  <si>
    <t>Осмотр шейки матки в зеркалах</t>
  </si>
  <si>
    <t>131, 151, 152, 
153, 164, 181</t>
  </si>
  <si>
    <t>A11.20.025</t>
  </si>
  <si>
    <t>Получение соскоба с шейки матки***</t>
  </si>
  <si>
    <t>902</t>
  </si>
  <si>
    <t xml:space="preserve">Микроскопическое исследование влагалищных мазков    </t>
  </si>
  <si>
    <t>131, 151, 152, 
153, 164, 181, 910</t>
  </si>
  <si>
    <t>А09.20.011</t>
  </si>
  <si>
    <t>Определение концентрации водородных ионов отделяемого слизистой оболочки влагалища</t>
  </si>
  <si>
    <t>151, 152, 181</t>
  </si>
  <si>
    <t>9900001</t>
  </si>
  <si>
    <t>A08.20.017.002</t>
  </si>
  <si>
    <t>903</t>
  </si>
  <si>
    <t>Жидкостное цитологическое исследование микропрепарата шейки матки</t>
  </si>
  <si>
    <t>ПРОФИЛАКТИЧЕСКИЕ МЕДИЦИНСКИЕ ОСМОТРЫ ВЗРОСЛОГО НАСЕЛЕНИЯ, I ЭТАП</t>
  </si>
  <si>
    <t>медицинский осмотр, I этап</t>
  </si>
  <si>
    <t>980</t>
  </si>
  <si>
    <t xml:space="preserve">A04.16.001          </t>
  </si>
  <si>
    <t xml:space="preserve">Ультразвуковое исследование органов брюшной полости (комплексное)                                                                                                                                                                                             </t>
  </si>
  <si>
    <t xml:space="preserve">A04.10.002          </t>
  </si>
  <si>
    <t xml:space="preserve">Эхокардиография              </t>
  </si>
  <si>
    <t xml:space="preserve">A04.22.001          </t>
  </si>
  <si>
    <t xml:space="preserve">Ультразвуковое исследование щитовидной железы и паращитовидных желёз     </t>
  </si>
  <si>
    <t xml:space="preserve">A04.20.001          </t>
  </si>
  <si>
    <t xml:space="preserve">A04.28.003          </t>
  </si>
  <si>
    <t xml:space="preserve">Ультразвуковое исследование органов мошонки </t>
  </si>
  <si>
    <t>A04.04.001.001</t>
  </si>
  <si>
    <t>Ультразвуковое исследование тазобедренного сустава****</t>
  </si>
  <si>
    <t xml:space="preserve">A04.23.001          </t>
  </si>
  <si>
    <t xml:space="preserve">Нейросонография  </t>
  </si>
  <si>
    <t>A04.28.002.001</t>
  </si>
  <si>
    <t xml:space="preserve">Ультразвуковое исследование почек                                                                                                                                                    </t>
  </si>
  <si>
    <t xml:space="preserve">Акушерское дело                                                                                                                                                                                                                                           </t>
  </si>
  <si>
    <t>111, 113, 131, 132, 161, 181, 215</t>
  </si>
  <si>
    <t>131, 151, 152, 153, 164, 169, 181</t>
  </si>
  <si>
    <t>131, 153, 164</t>
  </si>
  <si>
    <t>131, 153, 164, 181</t>
  </si>
  <si>
    <t>112, 113, 114</t>
  </si>
  <si>
    <t>111, 113, 131, 
132, 161, 181, 215</t>
  </si>
  <si>
    <t>910, 111, 113, 131, 132, 
161, 181, 215</t>
  </si>
  <si>
    <t>111, 113, 131, 
132, 161, 181, 215 980</t>
  </si>
  <si>
    <t>131, 151, 152, 153, 164, 181</t>
  </si>
  <si>
    <t>910, 111, 113, 131, 132, 161, 181, 215</t>
  </si>
  <si>
    <t>111, 113, 131, 
132, 161, 181, 215, 980</t>
  </si>
  <si>
    <t>A02.26.003</t>
  </si>
  <si>
    <t>Офтальмоскопия в условиях мидриаза</t>
  </si>
  <si>
    <t>114, 169</t>
  </si>
  <si>
    <t xml:space="preserve">Исследование уровня холестерина в крови экспресс методом </t>
  </si>
  <si>
    <t>A04.10.002.001</t>
  </si>
  <si>
    <t>Эхокардиография с применением искусственного интеллекта</t>
  </si>
  <si>
    <t>A03.18.001.001</t>
  </si>
  <si>
    <t>Колоноскопия с применением искусственного интеллекта</t>
  </si>
  <si>
    <t>7.1</t>
  </si>
  <si>
    <t>Действует с 01.01.2026
(в ред. от 26.02.2026)</t>
  </si>
  <si>
    <t>Действует с 01.01.2026
(в ред. от 23.01.2026, 26.02.2026)</t>
  </si>
  <si>
    <t>А09.05.027.001</t>
  </si>
  <si>
    <t>Исследование уровня липротеида (а) в крови</t>
  </si>
  <si>
    <t>А09.05.028.001</t>
  </si>
  <si>
    <t>Исследование уровня холестерина липопротеинов очень низкой плотности</t>
  </si>
  <si>
    <t>Для детей – в соответствии с приказами Минздрава России от 14.04.2025 № 212н «Об утверждении порядка проведения диспансеризации пребывающих в стационарных учреждениях детей-сирот и детей, находящихся в трудной жизненной ситуации, учетной формы N 030/у-Д/с, порядка ее ведения, а также формы отраслевого статистического наблюдения N 030/о-Д/с, порядка ее заполнения» и от 21.04.2022 № 275н «Об утверждении порядка диспансеризации детей-сирот и детей, оставшихся без попечения родителей, в том числе усыновленных (удочеренных), принятых под опеку (попечительство), в приёмную или патронатную семью»; для взрослых – в соответствии с приказом Минздрава России от 27.04.2021 № 404н «О порядке проведения профилактического медицинского осмотра и диспансеризации определенных групп взрослого населения»</t>
  </si>
  <si>
    <t>Для детей – согласно приказу Минздрава России от 14.04.2025 № 211н «Об утверждении порядка прохождения несовершеннолетними профилактических медицинских осмотров, учетной формы N 030-ПО/у «Карта профилактического медицинского осмотра несовершеннолетнего», порядка ее ведения, а также формы отраслевого статистического наблюдения N 030-ПО/о «Сведения о профилактических медицинских осмотрах несовершеннолетних», порядка ее заполнения»; для взрослых – в соответствии с приказом Минздрава России от 27.04.2021 № 404н «О порядке проведения профилактического медицинского осмотра и диспансеризации определенных групп взрослого населения»</t>
  </si>
  <si>
    <t>Тарифы на посещения с профилактическими целями центров здоровья, включая диспансерное наблюдение</t>
  </si>
  <si>
    <t xml:space="preserve">Раздел I. Обследование граждан с целью оценки функциональных и адаптативных резервов здоровья, выявления факторов риска развития неинфекционных заболеваний, включая риск пагубного потребления алкоголя, потребления наркотических средств и психотропных веществ без назначения врача </t>
  </si>
  <si>
    <t>Раздел II. Обследование граждан в целях выявления изменений в организме человека, которые могут привести к преждевременной активации механизмов старения и формированию факторов риска развития заболеваний и самих заболеваний (комплексные медицинские услуги)</t>
  </si>
  <si>
    <t>I этап обследования граждана в целях выявления изменений в организме человека</t>
  </si>
  <si>
    <t>B03.047.002</t>
  </si>
  <si>
    <t>Комплекс исследований в центре здоровья для оценки наиболее вероятных факторов риска, функциональных и адаптивных резервов организма с учетом возрастных особенностей</t>
  </si>
  <si>
    <t>посещение в центре здоровья, I этап</t>
  </si>
  <si>
    <t>II  этап обследования граждана в целях выявления изменений в организме человека</t>
  </si>
  <si>
    <t>Программа для определения преждевременной активации иммуновоспалительного механизма старения</t>
  </si>
  <si>
    <t>B03.047.002.001</t>
  </si>
  <si>
    <t>Профилактическое консультирование по программе преждевременной активации иммуновоспалительного механизма старения</t>
  </si>
  <si>
    <t>посещение в центре здоровья, II этап</t>
  </si>
  <si>
    <t>посещение в центре здоровья с использованием телекоммуникационных технологий, II этап</t>
  </si>
  <si>
    <t>Программа для определения инсулинорезистентности, гликирования и преждевременной активации метаболического механизма старения</t>
  </si>
  <si>
    <t>B03.047.002.002</t>
  </si>
  <si>
    <t>Профилактическое консультирование по программе инсулинорезистентности, гликирования и преждевременной активации метаболического механизма старения</t>
  </si>
  <si>
    <t>Программа для определения преждевременной активации механизма оксидативного стресса и (или) митохондриальной дисфункции и сосудистого механизма старения (выявление изменений в организме человека, которые могут привести к преждевременной активации механизмов старения и формированию факторов риска развития заболеваний (далее - предриски) сердечно-сосудистой системы), регенерации тканей</t>
  </si>
  <si>
    <t>B03.047.002.003</t>
  </si>
  <si>
    <t>Профилактическое консультирование по программе преждевременной активации механизма оксидативного стресса и (или) митохондриальной дисфункции и сосудистого механизма старения</t>
  </si>
  <si>
    <t>Программа для раннего выявления предриска развития нарушений опорно-двигательной системы (остеопороза и (или) саркопении)</t>
  </si>
  <si>
    <t>B03.047.002.004</t>
  </si>
  <si>
    <t>Профилактическое консультирование по программе раннего выявления предриска развития нарушений опорно-двигательной системы</t>
  </si>
  <si>
    <t>Программа для раннего выявления предрисков развития нарушения обмена веществ, ожирения и связанных с этим заболеваний</t>
  </si>
  <si>
    <t>B03.047.002.005</t>
  </si>
  <si>
    <t>Профилактическое консультирование по программе раннего выявления предрисков развития нарушения обмена веществ, ожирения и связанных с этим заболеваний</t>
  </si>
  <si>
    <t>Программа для раннего выявления признаков снижения когнитивных функций и нарушений психоэмоциального состояния</t>
  </si>
  <si>
    <t>B03.047.002.006</t>
  </si>
  <si>
    <t>Профилактическое консультирование по программе раннего выявления признаков снижения когнитивных функций и нарушений психоэмоциального состояния</t>
  </si>
  <si>
    <t>«Приложение № 2.11</t>
  </si>
  <si>
    <t>Раздел III. Обследование граждан в целях выявления изменений в организме человека, которые могут привести к преждевременной активации механизмов старения и формированию факторов риска развития заболеваний и самих заболеваний (простые медицинские услуги)</t>
  </si>
  <si>
    <t>II  этап обследования граждан в целях выявления изменений в организме человека</t>
  </si>
  <si>
    <t>215</t>
  </si>
  <si>
    <t>A12.05.108.001</t>
  </si>
  <si>
    <t>A09.05.274</t>
  </si>
  <si>
    <t>A09.05.192</t>
  </si>
  <si>
    <t>A09.05.251.001</t>
  </si>
  <si>
    <t>A09.05.297</t>
  </si>
  <si>
    <t>Раздел IV. Диспансерное наблюдение пациента с факторами риска развития хронических неинфекционных заболеваний 
в центре здоровья для взрослых через 3 месяца после постановки на учёт</t>
  </si>
  <si>
    <t>Диспансерное наблюдение пациента с факторами риска развития хронических неинфекционных заболеваний в центре здоровья для взрослых через 3 месяца после постановки на учёт</t>
  </si>
  <si>
    <t>Раздел V. Диспансерное наблюдение пациента с факторами риска развития хронических неинфекционных заболеваний 
в центре здоровья для взрослых через 6 месяцев после постановки на учёт, с учётом посещения диетолога</t>
  </si>
  <si>
    <t>Диспансерное наблюдение пациента с факторами риска развития хронических неинфекционных заболеваний в центре здоровья для взрослых через 6 месяцев после постановки на учёт, с учётом посещения диетолога</t>
  </si>
  <si>
    <t>B01.070.009.001</t>
  </si>
  <si>
    <t>Приём медицинского психолога первичный в центре здоровья</t>
  </si>
  <si>
    <t>Раздел VI. Диспансерное наблюдение пациента с факторами риска развития хронических неинфекционных заболеваний
 в центре здоровья для взрослых через 6 месяцев после постановки на учёт, без учёта посещения диетолога</t>
  </si>
  <si>
    <t>B04.070.004.003</t>
  </si>
  <si>
    <t>Диспансерное наблюдение пациента с факторами риска развития хронических неинфекционных заболеваний в центре здоровья для взрослых через 6 месяцев после постановки на учёт, без учёта посещения диетолога</t>
  </si>
  <si>
    <t>Раздел VII. Диспансерное наблюдение пациента с факторами риска развития хронических неинфекционных заболеваний
 в центре здоровья для взрослых через 12 месяцев после постановки на учёт</t>
  </si>
  <si>
    <t>B04.070.004.004</t>
  </si>
  <si>
    <t>Диспансерное наблюдение пациента с факторами риска развития хронических неинфекционных заболеваний в центре здоровья для взрослых через 12 месяцев после постановки на учёт</t>
  </si>
  <si>
    <t>Действует с 01.02.2026
(в ред. от 23.01.2026, 26.02.2026)</t>
  </si>
  <si>
    <t>Действует с 01.02.2026
(в ред. от 26.02.2026)</t>
  </si>
  <si>
    <t>Доля оплаты случая лечения  (1,00 = 100%)</t>
  </si>
  <si>
    <t>»</t>
  </si>
  <si>
    <t>Ангиография общей сонной артерии</t>
  </si>
  <si>
    <t>Приложение № 2.12</t>
  </si>
  <si>
    <t>Тарифы при проведении диспансерного наблюдения отдельных категорий граждан из числа взрослого населения, а также диспансерного наблюдения детей, проживающих в организациях социального обслуживания (детских домах-интернатах), предоставляющих социальные услуги в стационарной форме</t>
  </si>
  <si>
    <t>Раздел I. Тарифы на медицинские услуги в рамках диспансерного наблюдения пациентов с болезнями системы кровообращения</t>
  </si>
  <si>
    <t>Приемы (осмотры, консультации) специалистов</t>
  </si>
  <si>
    <r>
      <t>дети</t>
    </r>
    <r>
      <rPr>
        <vertAlign val="superscript"/>
        <sz val="12"/>
        <rFont val="Cambria"/>
        <family val="1"/>
        <charset val="204"/>
        <scheme val="major"/>
      </rPr>
      <t>3</t>
    </r>
  </si>
  <si>
    <t>Диспансерный приём врача-детского кардиолога</t>
  </si>
  <si>
    <t>701</t>
  </si>
  <si>
    <t>посещение в составе комплексного посещения</t>
  </si>
  <si>
    <t>Простые медицинские услуги</t>
  </si>
  <si>
    <r>
      <t>Тариф 
на единицу объёма</t>
    </r>
    <r>
      <rPr>
        <vertAlign val="superscript"/>
        <sz val="12"/>
        <rFont val="Cambria"/>
        <family val="1"/>
        <charset val="204"/>
        <scheme val="major"/>
      </rPr>
      <t>2</t>
    </r>
  </si>
  <si>
    <t>наименование медицинской услуги</t>
  </si>
  <si>
    <t>9600000</t>
  </si>
  <si>
    <t>960</t>
  </si>
  <si>
    <t>B03.016.004.001</t>
  </si>
  <si>
    <t>Анализ крови биохимический общетерапевтический               (расширенный профиль)</t>
  </si>
  <si>
    <t>Раздел II. Тарифы на медицинские услуги в рамках диспансерного наблюдения пациентов с сахарным диабетом</t>
  </si>
  <si>
    <t>Диспансерный приём врача-детского эндокринолога</t>
  </si>
  <si>
    <t>Раздел III. Тарифы на медицинские услуги в рамках диспансерного наблюдения пациентов с онкологическими заболеваниями</t>
  </si>
  <si>
    <t>Маммография</t>
  </si>
  <si>
    <t xml:space="preserve">Раздел IV. Тарифы на медицинские услуги в рамках диспансерного наблюдения пациентов по прочим профилям </t>
  </si>
  <si>
    <r>
      <t>151, 152,</t>
    </r>
    <r>
      <rPr>
        <sz val="11"/>
        <color theme="5"/>
        <rFont val="Cambria"/>
        <family val="1"/>
        <charset val="204"/>
        <scheme val="major"/>
      </rPr>
      <t xml:space="preserve"> 169</t>
    </r>
  </si>
  <si>
    <t>169, 235</t>
  </si>
  <si>
    <t>169, 211</t>
  </si>
  <si>
    <t>165, 201, 211, 216</t>
  </si>
  <si>
    <t>151, 152, 169</t>
  </si>
  <si>
    <t>Действует с 01.03.2026
(в ред. от 26.02.2026)</t>
  </si>
  <si>
    <t xml:space="preserve">* </t>
  </si>
  <si>
    <t>Услуга включает: опрос (анкетирование) на выявление хронических неинфекционных заболеваний, факторов риска их развития, потребления наркотических средств и психотропных веществ без назначения врача, антропометрия, расчет индекса массы тела, измерение артериального и внутриглазного давления</t>
  </si>
  <si>
    <t>Услуга включает проведение исследования обоих молочных желез в двух проекциях</t>
  </si>
  <si>
    <t>Услуга включает: взятие мазка с шейки матки и цервикального канала, цитологическое исследование мазка методом Папаниколау</t>
  </si>
  <si>
    <t>****</t>
  </si>
  <si>
    <t>Услуга включает проведение исследования обоих суставов</t>
  </si>
  <si>
    <t>Действует с 01.01.2026
(в ред. от 26.02.2026, 26.03.2026)</t>
  </si>
  <si>
    <t>Кабинет доврачебного приёма</t>
  </si>
  <si>
    <t>163</t>
  </si>
  <si>
    <t>Действует с 01.01.2026
(в ред. от 23.01.2026, 26.03.2026)</t>
  </si>
  <si>
    <r>
      <rPr>
        <sz val="12"/>
        <color rgb="FFFF0000"/>
        <rFont val="Cambria"/>
        <family val="1"/>
        <charset val="204"/>
        <scheme val="major"/>
      </rPr>
      <t>112,</t>
    </r>
    <r>
      <rPr>
        <sz val="12"/>
        <rFont val="Cambria"/>
        <family val="1"/>
        <charset val="204"/>
        <scheme val="major"/>
      </rPr>
      <t xml:space="preserve"> 114, 162</t>
    </r>
  </si>
  <si>
    <t>B03.016.002.001</t>
  </si>
  <si>
    <t>Общий (клинический) анализ крови (ЦЗ/ЦМЗД)</t>
  </si>
  <si>
    <t>B03.016.006.001</t>
  </si>
  <si>
    <t>Анализ мочи общий (ЦЗ/ЦМЗД)</t>
  </si>
  <si>
    <t>A09.05.076.001</t>
  </si>
  <si>
    <t>Исследование уровня ферритина в крови (ЦЗ/ЦМЗД)</t>
  </si>
  <si>
    <t>A09.05.009.001</t>
  </si>
  <si>
    <t>Исследование уровня C-реактивного белка в сыворотке крови (ЦЗ/ЦМЗД)</t>
  </si>
  <si>
    <t>Исследование уровня интерлейкина-6 (ЦЗ/ЦМЗД)</t>
  </si>
  <si>
    <t>Исследование уровня цинка в крови (ЦЗ/ЦМЗД)</t>
  </si>
  <si>
    <t>A09.05.127.001</t>
  </si>
  <si>
    <t>Исследование уровня общего магния в сыворотке крови (ЦЗ/ЦМЗД)</t>
  </si>
  <si>
    <t>A12.06.073.001</t>
  </si>
  <si>
    <t>Исследование фактора некроза опухоли в сыворотке крови (ЦЗ/ЦМЗД)</t>
  </si>
  <si>
    <t>A09.05.056.001</t>
  </si>
  <si>
    <t>Исследование уровня инсулина плазмы крови (ЦЗ/ЦМЗД)</t>
  </si>
  <si>
    <t>A09.05.023.003</t>
  </si>
  <si>
    <t>Исследование уровня глюкозы в крови (ЦЗ/ЦМЗД)</t>
  </si>
  <si>
    <t>A09.05.083.001</t>
  </si>
  <si>
    <t>Исследование уровня гликированного гемоглобина в крови (ЦЗ/ЦМЗД)</t>
  </si>
  <si>
    <t>A09.05.078.002</t>
  </si>
  <si>
    <t>Исследование уровня общего тестостерона в крови (ЦЗ/ЦМЗД)</t>
  </si>
  <si>
    <t>A09.05.078.001</t>
  </si>
  <si>
    <t>Исследование уровня свободного тестостерона в крови (ЦЗ/ЦМЗД)</t>
  </si>
  <si>
    <t>A09.05.154.001</t>
  </si>
  <si>
    <t>Исследование уровня общего эстрадиола в крови (ЦЗ/ЦМЗД)</t>
  </si>
  <si>
    <t>A09.05.160.001</t>
  </si>
  <si>
    <t>Исследование уровня глобулина, связывающего половые гормоны, в крови (ЦЗ/ЦМЗД)</t>
  </si>
  <si>
    <t>A09.05.065.001</t>
  </si>
  <si>
    <t>Исследование уровня тиреотропного гормона (ТТГ) в крови (ЦЗ/ЦМЗД)</t>
  </si>
  <si>
    <t>A09.05.149.001</t>
  </si>
  <si>
    <t>Исследование уровня дегидроэпиандростерона сульфата в крови (ЦЗ/ЦМЗД)</t>
  </si>
  <si>
    <t>A09.05.204.001</t>
  </si>
  <si>
    <t>Исследование уровня инсулиноподобного ростового фактора I в крови (ЦЗ/ЦМЗД)</t>
  </si>
  <si>
    <t>Исследование уровня малонового диальдегида в крови (ЦЗ/ЦМЗД)</t>
  </si>
  <si>
    <t>A09.05.026.002</t>
  </si>
  <si>
    <t>Исследование уровня холестерина в крови (ЦЗ/ЦМЗД)</t>
  </si>
  <si>
    <t>A09.05.025.001</t>
  </si>
  <si>
    <t>Исследование уровня триглицеридов в крови (ЦЗ/ЦМЗД)</t>
  </si>
  <si>
    <t>A09.05.028.002</t>
  </si>
  <si>
    <t>Исследование уровня холестерина липопротеинов низкой плотности (ЦЗ/ЦМЗД)</t>
  </si>
  <si>
    <t>А09.05.028.003</t>
  </si>
  <si>
    <t>Исследование уровня холестерина липопротеинов очень низкой плотности (ЦЗ/ЦМЗД)</t>
  </si>
  <si>
    <t>A09.05.004.001</t>
  </si>
  <si>
    <t>Исследование уровня холестерина липопротеинов высокой плотности в крови (ЦЗ/ЦМЗД)</t>
  </si>
  <si>
    <t>Исследование уровня аполипопротеина b в крови (ЦЗ/ЦМЗД)</t>
  </si>
  <si>
    <t>А09.05.027.002</t>
  </si>
  <si>
    <t>Исследование уровня липротеида (а) в крови (ЦЗ/ЦМЗД)</t>
  </si>
  <si>
    <t>A09.05.018.001</t>
  </si>
  <si>
    <t>Исследование уровня мочевой кислоты в крови (ЦЗ/ЦМЗД)</t>
  </si>
  <si>
    <t>A09.05.264.002</t>
  </si>
  <si>
    <t>Определение Омега-3 индекса в крови (ЦЗ/ЦМЗД)</t>
  </si>
  <si>
    <t>A09.05.214.001</t>
  </si>
  <si>
    <t>Исследование уровня гомоцистеина в крови (ЦЗ/ЦМЗД)</t>
  </si>
  <si>
    <t>A12.06.060.001</t>
  </si>
  <si>
    <t>Определение уровня витамина B12 (цианокобаламин) в крови (ЦЗ/ЦМЗД)</t>
  </si>
  <si>
    <t>A09.05.080.001</t>
  </si>
  <si>
    <t>Исследование уровня фолиевой кислоты в сыворотке крови (ЦЗ/ЦМЗД)</t>
  </si>
  <si>
    <t>A09.05.051.003</t>
  </si>
  <si>
    <t xml:space="preserve">Определение концентрации Д-димера в крови (ЦЗ/ЦМЗД)                                                                                                                                                                                                                                        </t>
  </si>
  <si>
    <t>A09.05.007.001</t>
  </si>
  <si>
    <t>Исследование уровня железа сыворотки крови (ЦЗ/ЦМЗД)</t>
  </si>
  <si>
    <t>A09.05.008.001</t>
  </si>
  <si>
    <t>Исследование уровня трансферрина сыворотки крови (ЦЗ/ЦМЗД)</t>
  </si>
  <si>
    <t>A09.05.030.001</t>
  </si>
  <si>
    <t>Исследование уровня натрия в крови (ЦЗ/ЦМЗД)</t>
  </si>
  <si>
    <t>A09.05.034.001</t>
  </si>
  <si>
    <t>Исследование уровня хлоридов в крови (ЦЗ/ЦМЗД)</t>
  </si>
  <si>
    <t>A09.05.031.001</t>
  </si>
  <si>
    <t xml:space="preserve">Исследование уровня калия в крови (ЦЗ/ЦМЗД) </t>
  </si>
  <si>
    <t>A09.05.256.001</t>
  </si>
  <si>
    <t>Исследования уровня N-терминального фрагмента натрийуретического пропептида мозгового (NT-proBNP) в крови (ЦЗ/ЦМЗД)</t>
  </si>
  <si>
    <t>A09.05.032.001</t>
  </si>
  <si>
    <t>Исследование уровня общего кальция в крови (ЦЗ/ЦМЗД)</t>
  </si>
  <si>
    <t>A09.05.206.001</t>
  </si>
  <si>
    <t xml:space="preserve">Исследование уровня ионизированного кальция в крови (ЦЗ/ЦМЗД) </t>
  </si>
  <si>
    <t>A09.05.033.001</t>
  </si>
  <si>
    <t>Исследование уровня неорганического фосфора в крови (ЦЗ/ЦМЗД)</t>
  </si>
  <si>
    <t>A09.05.235.001</t>
  </si>
  <si>
    <t>Исследование уровня 25-ОН витамина D в крови (ЦЗ/ЦМЗД)</t>
  </si>
  <si>
    <t>A09.05.046.001</t>
  </si>
  <si>
    <t>Определение активности щелочной фосфатазы в крови (ЦЗ/ЦМЗД)</t>
  </si>
  <si>
    <t>Исследования уровня бетта-изомеризованного С-концевого телопептида коллагена 1 типа ( - cross laps) в крови (ЦЗ/ЦМЗД)</t>
  </si>
  <si>
    <t>A02.01.001.003</t>
  </si>
  <si>
    <t>Биоимпедансометрия  (ЦЗ/ЦМЗД)</t>
  </si>
  <si>
    <t>Действует с 01.04.2026
(в ред. от 26.03.2026)</t>
  </si>
  <si>
    <t>Действует с 01.04.2026
(в ред. от 23.01.2026, 26.02.2026, 26.03.2026, 29.04.2026)</t>
  </si>
  <si>
    <t>Действует с 01.03.2026
(в ред. от 26.02.2026, 29.04.2026)</t>
  </si>
  <si>
    <t>Численность обслуживаемого населения на 01.04.2026</t>
  </si>
  <si>
    <t>Действует с 01.04.2026
(в ред. от 29.04.2026)</t>
  </si>
  <si>
    <t>B04.004.004</t>
  </si>
  <si>
    <t>Школа для больных с хроническим гастритом и язвенной болезнью</t>
  </si>
  <si>
    <t>комплексное посещение,                                            только для диагнозов K29.4, K29.5, K25, K26</t>
  </si>
  <si>
    <t>комплексное посещение,                                            только для диагнозов I10-I15</t>
  </si>
  <si>
    <t>комплексное посещение,                                            только для диагнозов I50</t>
  </si>
  <si>
    <t>B04.015.007</t>
  </si>
  <si>
    <t>Школа для больных с ишемической болезнью сердца</t>
  </si>
  <si>
    <t>комплексное посещение,                                            только для диагнозов I20-I25</t>
  </si>
  <si>
    <t>B04.015.008</t>
  </si>
  <si>
    <t>Школа для больных с установленным диагнозом фибриляция предсердий</t>
  </si>
  <si>
    <t>комплексное посещение,                                            только для диагнозов I48.0-I48.9</t>
  </si>
  <si>
    <t>B04.025.004</t>
  </si>
  <si>
    <t>Школа для больных с хронической болезнью почек</t>
  </si>
  <si>
    <t>комплексное посещение,                                            только для диагнозов N18.1, N18.9</t>
  </si>
  <si>
    <t>комплексное посещение,                                            только для диагнозов J45.0, J45.1, J45.8, J45.9</t>
  </si>
  <si>
    <t>комплексное посещение,                                            только для диагнозов J44.0, J44.8, J44.9</t>
  </si>
  <si>
    <t>B05.069.008</t>
  </si>
  <si>
    <t>Школа для пациентов с избыточной массой тела и ожирением</t>
  </si>
  <si>
    <t>B04.004.005</t>
  </si>
  <si>
    <t>Школа для больных с гастроэзофагеальным рефлюксом</t>
  </si>
  <si>
    <t>комплексное посещение,                                            только для диагнозов K21, K21.0, K21.9</t>
  </si>
  <si>
    <t>B04.012.001.001</t>
  </si>
  <si>
    <t>Школа для больных с сахарным диабетом 1 типа</t>
  </si>
  <si>
    <t>комплексное посещение,                                            только для диагнозов E10.2-E10.9</t>
  </si>
  <si>
    <t>B04.012.001.002</t>
  </si>
  <si>
    <t>Школа для больных с сахарным диабетом 2 типа</t>
  </si>
  <si>
    <t>комплексное посещение,                                            только для диагнозов E11.2-E11.9, E13.2-E13.9</t>
  </si>
  <si>
    <t>комплексное посещение,                                            только для диагнозов E10.1-E10.9, E11.2-E11.9</t>
  </si>
  <si>
    <t>B04.070.009</t>
  </si>
  <si>
    <t>Школа активного долголетия</t>
  </si>
  <si>
    <t>Действует с 01.01.2026
(в ред. от 26.02.2026, 26.03.2026, 29.04.2026)</t>
  </si>
  <si>
    <t xml:space="preserve">Приём врача-психиатра первичный </t>
  </si>
  <si>
    <t>исследование без забора материала</t>
  </si>
  <si>
    <t>Действует с 01.01.2026
(в ред. от 23.01.2026, 26.02.2026, 26.05.2026)</t>
  </si>
  <si>
    <t>Действует с 01.01.2026
(в ред. от 23.01.2026, 26.02.2026, 26.03.2026, 29.04.2026, 26.05.2026)</t>
  </si>
</sst>
</file>

<file path=xl/styles.xml><?xml version="1.0" encoding="utf-8"?>
<styleSheet xmlns="http://schemas.openxmlformats.org/spreadsheetml/2006/main">
  <numFmts count="11">
    <numFmt numFmtId="164" formatCode="#,##0.000"/>
    <numFmt numFmtId="165" formatCode="#,##0.00000"/>
    <numFmt numFmtId="166" formatCode="#,##0.0"/>
    <numFmt numFmtId="167" formatCode="0.00000"/>
    <numFmt numFmtId="168" formatCode="_-* #,##0.00&quot;р.&quot;_-;\-* #,##0.00&quot;р.&quot;_-;_-* &quot;-&quot;??&quot;р.&quot;_-;_-@_-"/>
    <numFmt numFmtId="169" formatCode="0.0000000"/>
    <numFmt numFmtId="170" formatCode="_-* #,##0.00_р_._-;\-* #,##0.00_р_._-;_-* &quot;-&quot;??_р_._-;_-@_-"/>
    <numFmt numFmtId="171" formatCode="#,##0.0000"/>
    <numFmt numFmtId="172" formatCode="0.0000"/>
    <numFmt numFmtId="173" formatCode="0.0"/>
    <numFmt numFmtId="174" formatCode="#,##0.000000"/>
  </numFmts>
  <fonts count="195"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mbria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mbria"/>
      <family val="1"/>
      <charset val="204"/>
      <scheme val="major"/>
    </font>
    <font>
      <sz val="12"/>
      <color indexed="8"/>
      <name val="Cambria"/>
      <family val="1"/>
      <charset val="204"/>
      <scheme val="major"/>
    </font>
    <font>
      <sz val="10"/>
      <color indexed="8"/>
      <name val="Cambria"/>
      <family val="1"/>
      <charset val="204"/>
      <scheme val="major"/>
    </font>
    <font>
      <b/>
      <sz val="12"/>
      <color indexed="8"/>
      <name val="Cambria"/>
      <family val="1"/>
      <charset val="204"/>
      <scheme val="major"/>
    </font>
    <font>
      <sz val="14"/>
      <color theme="1"/>
      <name val="Cambria"/>
      <family val="1"/>
      <charset val="204"/>
      <scheme val="major"/>
    </font>
    <font>
      <vertAlign val="subscript"/>
      <sz val="12"/>
      <color indexed="8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i/>
      <sz val="14"/>
      <color theme="1"/>
      <name val="Cambria"/>
      <family val="1"/>
      <charset val="204"/>
      <scheme val="major"/>
    </font>
    <font>
      <b/>
      <sz val="12"/>
      <color theme="1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sz val="10"/>
      <color indexed="8"/>
      <name val="Arial"/>
      <family val="2"/>
      <charset val="204"/>
    </font>
    <font>
      <sz val="14"/>
      <name val="Cambria"/>
      <family val="1"/>
      <charset val="204"/>
      <scheme val="major"/>
    </font>
    <font>
      <sz val="14"/>
      <color theme="1"/>
      <name val="Times New Roman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4"/>
      <color indexed="8"/>
      <name val="Cambria"/>
      <family val="1"/>
      <charset val="204"/>
      <scheme val="major"/>
    </font>
    <font>
      <sz val="14"/>
      <name val="Times New Roman"/>
      <family val="1"/>
      <charset val="204"/>
    </font>
    <font>
      <i/>
      <sz val="12"/>
      <color theme="1"/>
      <name val="Cambria"/>
      <family val="1"/>
      <charset val="204"/>
      <scheme val="major"/>
    </font>
    <font>
      <b/>
      <i/>
      <sz val="14"/>
      <color theme="1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sz val="11"/>
      <name val="Cambria"/>
      <family val="1"/>
      <charset val="204"/>
      <scheme val="major"/>
    </font>
    <font>
      <b/>
      <sz val="11"/>
      <name val="Cambria"/>
      <family val="1"/>
      <charset val="204"/>
      <scheme val="major"/>
    </font>
    <font>
      <b/>
      <sz val="10"/>
      <name val="Cambria"/>
      <family val="1"/>
      <charset val="204"/>
      <scheme val="major"/>
    </font>
    <font>
      <sz val="11"/>
      <color indexed="8"/>
      <name val="Cambria"/>
      <family val="1"/>
      <charset val="204"/>
      <scheme val="major"/>
    </font>
    <font>
      <sz val="10"/>
      <color indexed="8"/>
      <name val="MS Sans Serif"/>
      <family val="2"/>
      <charset val="204"/>
    </font>
    <font>
      <b/>
      <sz val="12"/>
      <name val="Cambria"/>
      <family val="1"/>
      <charset val="204"/>
      <scheme val="major"/>
    </font>
    <font>
      <sz val="9"/>
      <name val="Cambria"/>
      <family val="1"/>
      <charset val="204"/>
      <scheme val="major"/>
    </font>
    <font>
      <b/>
      <sz val="14"/>
      <name val="Cambria"/>
      <family val="1"/>
      <charset val="204"/>
      <scheme val="major"/>
    </font>
    <font>
      <i/>
      <sz val="11"/>
      <color theme="1"/>
      <name val="Cambria"/>
      <family val="1"/>
      <charset val="204"/>
      <scheme val="major"/>
    </font>
    <font>
      <vertAlign val="superscript"/>
      <sz val="11"/>
      <color indexed="8"/>
      <name val="Cambria"/>
      <family val="1"/>
      <charset val="204"/>
      <scheme val="major"/>
    </font>
    <font>
      <i/>
      <vertAlign val="superscript"/>
      <sz val="11"/>
      <color theme="1"/>
      <name val="Cambria"/>
      <family val="1"/>
      <charset val="204"/>
      <scheme val="major"/>
    </font>
    <font>
      <b/>
      <sz val="14"/>
      <color theme="3" tint="0.39997558519241921"/>
      <name val="Cambria"/>
      <family val="1"/>
      <charset val="204"/>
      <scheme val="maj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indexed="8"/>
      <name val="Cambria"/>
      <family val="1"/>
      <charset val="204"/>
      <scheme val="major"/>
    </font>
    <font>
      <sz val="14"/>
      <name val="Times New Roman"/>
      <family val="2"/>
      <charset val="204"/>
    </font>
    <font>
      <i/>
      <sz val="14"/>
      <name val="Cambria"/>
      <family val="1"/>
      <charset val="204"/>
      <scheme val="major"/>
    </font>
    <font>
      <b/>
      <i/>
      <sz val="14"/>
      <name val="Cambria"/>
      <family val="1"/>
      <charset val="204"/>
      <scheme val="major"/>
    </font>
    <font>
      <vertAlign val="subscript"/>
      <sz val="14"/>
      <color theme="1"/>
      <name val="Cambria"/>
      <family val="1"/>
      <charset val="204"/>
      <scheme val="major"/>
    </font>
    <font>
      <sz val="12"/>
      <color rgb="FF000000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  <font>
      <vertAlign val="superscript"/>
      <sz val="10"/>
      <color indexed="8"/>
      <name val="Cambria"/>
      <family val="1"/>
      <charset val="204"/>
      <scheme val="major"/>
    </font>
    <font>
      <b/>
      <sz val="11"/>
      <color theme="1"/>
      <name val="Cambria"/>
      <family val="1"/>
      <charset val="204"/>
      <scheme val="major"/>
    </font>
    <font>
      <sz val="9"/>
      <color theme="1"/>
      <name val="Cambria"/>
      <family val="1"/>
      <charset val="204"/>
      <scheme val="major"/>
    </font>
    <font>
      <sz val="12"/>
      <color theme="1"/>
      <name val="Calibri"/>
      <family val="2"/>
      <charset val="204"/>
      <scheme val="minor"/>
    </font>
    <font>
      <i/>
      <vertAlign val="superscript"/>
      <sz val="11"/>
      <name val="Cambria"/>
      <family val="1"/>
      <charset val="204"/>
      <scheme val="major"/>
    </font>
    <font>
      <i/>
      <sz val="11"/>
      <name val="Cambria"/>
      <family val="1"/>
      <charset val="204"/>
      <scheme val="major"/>
    </font>
    <font>
      <sz val="16"/>
      <color theme="1"/>
      <name val="Cambria"/>
      <family val="1"/>
      <charset val="204"/>
      <scheme val="major"/>
    </font>
    <font>
      <i/>
      <sz val="12"/>
      <name val="Cambria"/>
      <family val="1"/>
      <charset val="204"/>
      <scheme val="major"/>
    </font>
    <font>
      <b/>
      <sz val="10"/>
      <color theme="1"/>
      <name val="Cambria"/>
      <family val="1"/>
      <charset val="204"/>
      <scheme val="major"/>
    </font>
    <font>
      <sz val="10"/>
      <name val="Cambria"/>
      <family val="1"/>
      <charset val="204"/>
    </font>
    <font>
      <vertAlign val="subscript"/>
      <sz val="9"/>
      <color theme="1"/>
      <name val="Cambria"/>
      <family val="1"/>
      <charset val="204"/>
      <scheme val="major"/>
    </font>
    <font>
      <sz val="12"/>
      <color theme="1"/>
      <name val="Times New Roman"/>
      <family val="2"/>
      <charset val="204"/>
    </font>
    <font>
      <sz val="12"/>
      <name val="Calibri"/>
      <family val="2"/>
      <charset val="204"/>
      <scheme val="minor"/>
    </font>
    <font>
      <b/>
      <sz val="16"/>
      <name val="Cambria"/>
      <family val="1"/>
      <charset val="204"/>
      <scheme val="major"/>
    </font>
    <font>
      <sz val="11"/>
      <name val="Cambria"/>
      <family val="1"/>
      <charset val="204"/>
    </font>
    <font>
      <b/>
      <sz val="16"/>
      <name val="Cambria"/>
      <family val="1"/>
      <charset val="204"/>
    </font>
    <font>
      <sz val="12"/>
      <name val="Cambria"/>
      <family val="1"/>
      <charset val="204"/>
    </font>
    <font>
      <i/>
      <sz val="16"/>
      <name val="Cambria"/>
      <family val="1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b/>
      <i/>
      <sz val="12"/>
      <color theme="1"/>
      <name val="Cambria"/>
      <family val="1"/>
      <charset val="204"/>
      <scheme val="major"/>
    </font>
    <font>
      <vertAlign val="superscript"/>
      <sz val="12"/>
      <color indexed="8"/>
      <name val="Cambria"/>
      <family val="1"/>
      <charset val="204"/>
      <scheme val="major"/>
    </font>
    <font>
      <vertAlign val="superscript"/>
      <sz val="12"/>
      <name val="Cambria"/>
      <family val="1"/>
      <charset val="204"/>
      <scheme val="major"/>
    </font>
    <font>
      <b/>
      <sz val="12"/>
      <name val="Cambria"/>
      <family val="1"/>
      <charset val="204"/>
    </font>
    <font>
      <b/>
      <sz val="16"/>
      <name val="Calibri"/>
      <family val="2"/>
      <charset val="204"/>
    </font>
    <font>
      <b/>
      <sz val="11"/>
      <name val="Cambria"/>
      <family val="1"/>
      <charset val="204"/>
    </font>
    <font>
      <b/>
      <i/>
      <sz val="11"/>
      <name val="Cambria"/>
      <family val="1"/>
      <charset val="204"/>
      <scheme val="major"/>
    </font>
    <font>
      <sz val="10"/>
      <color indexed="56"/>
      <name val="Cambria"/>
      <family val="1"/>
      <charset val="204"/>
      <scheme val="major"/>
    </font>
    <font>
      <b/>
      <sz val="16"/>
      <color theme="1"/>
      <name val="Cambria"/>
      <family val="1"/>
      <charset val="204"/>
      <scheme val="major"/>
    </font>
    <font>
      <b/>
      <sz val="15"/>
      <color theme="1"/>
      <name val="Cambria"/>
      <family val="1"/>
      <charset val="204"/>
      <scheme val="major"/>
    </font>
    <font>
      <sz val="10"/>
      <color theme="1"/>
      <name val="Times New Roman"/>
      <family val="2"/>
      <charset val="204"/>
    </font>
    <font>
      <sz val="12"/>
      <color rgb="FFFF0000"/>
      <name val="Cambria"/>
      <family val="1"/>
      <charset val="204"/>
      <scheme val="major"/>
    </font>
    <font>
      <sz val="12"/>
      <color rgb="FFFF0000"/>
      <name val="Calibri"/>
      <family val="2"/>
      <charset val="204"/>
      <scheme val="minor"/>
    </font>
    <font>
      <sz val="11"/>
      <color rgb="FFFF0000"/>
      <name val="Cambria"/>
      <family val="1"/>
      <charset val="204"/>
      <scheme val="major"/>
    </font>
    <font>
      <sz val="10"/>
      <color rgb="FFFF0000"/>
      <name val="Cambria"/>
      <family val="1"/>
      <charset val="204"/>
      <scheme val="major"/>
    </font>
    <font>
      <sz val="11"/>
      <name val="Calibri"/>
      <family val="2"/>
      <charset val="204"/>
    </font>
    <font>
      <i/>
      <vertAlign val="superscript"/>
      <sz val="12"/>
      <name val="Cambria"/>
      <family val="1"/>
      <charset val="204"/>
      <scheme val="major"/>
    </font>
    <font>
      <sz val="12"/>
      <color theme="1"/>
      <name val="Cambria"/>
      <family val="2"/>
      <charset val="204"/>
    </font>
    <font>
      <sz val="8"/>
      <color theme="1"/>
      <name val="Cambria"/>
      <family val="1"/>
      <charset val="204"/>
      <scheme val="major"/>
    </font>
    <font>
      <sz val="16"/>
      <color theme="1"/>
      <name val="Calibri"/>
      <family val="2"/>
      <charset val="204"/>
      <scheme val="minor"/>
    </font>
    <font>
      <b/>
      <sz val="16"/>
      <color theme="3" tint="0.39997558519241921"/>
      <name val="Cambria"/>
      <family val="1"/>
      <charset val="204"/>
      <scheme val="major"/>
    </font>
    <font>
      <b/>
      <vertAlign val="subscript"/>
      <sz val="16"/>
      <color theme="1"/>
      <name val="Cambria"/>
      <family val="1"/>
      <charset val="204"/>
      <scheme val="major"/>
    </font>
    <font>
      <sz val="16"/>
      <name val="Cambria"/>
      <family val="1"/>
      <charset val="204"/>
      <scheme val="major"/>
    </font>
    <font>
      <vertAlign val="subscript"/>
      <sz val="12"/>
      <name val="Cambria"/>
      <family val="1"/>
      <charset val="204"/>
      <scheme val="major"/>
    </font>
    <font>
      <b/>
      <vertAlign val="subscript"/>
      <sz val="14"/>
      <color theme="1"/>
      <name val="Cambria"/>
      <family val="1"/>
      <charset val="204"/>
      <scheme val="major"/>
    </font>
    <font>
      <vertAlign val="subscript"/>
      <sz val="14"/>
      <color indexed="8"/>
      <name val="Cambria"/>
      <family val="1"/>
      <charset val="204"/>
      <scheme val="major"/>
    </font>
    <font>
      <vertAlign val="subscript"/>
      <sz val="11"/>
      <color theme="1"/>
      <name val="Cambria"/>
      <family val="1"/>
      <charset val="204"/>
      <scheme val="major"/>
    </font>
    <font>
      <b/>
      <sz val="11"/>
      <name val="Calibri"/>
      <family val="2"/>
      <charset val="204"/>
    </font>
    <font>
      <b/>
      <sz val="15"/>
      <name val="Cambria"/>
      <family val="1"/>
      <charset val="204"/>
      <scheme val="major"/>
    </font>
    <font>
      <sz val="10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i/>
      <sz val="14"/>
      <name val="Cambria"/>
      <family val="1"/>
      <charset val="204"/>
    </font>
    <font>
      <b/>
      <sz val="14"/>
      <color theme="1"/>
      <name val="Calibri"/>
      <family val="2"/>
      <charset val="204"/>
    </font>
    <font>
      <sz val="13"/>
      <color theme="1"/>
      <name val="Cambria"/>
      <family val="1"/>
      <charset val="204"/>
      <scheme val="major"/>
    </font>
    <font>
      <sz val="12"/>
      <name val="Times New Roman"/>
      <family val="1"/>
      <charset val="204"/>
    </font>
    <font>
      <vertAlign val="subscript"/>
      <sz val="12"/>
      <color theme="1"/>
      <name val="Cambria"/>
      <family val="1"/>
      <charset val="204"/>
      <scheme val="major"/>
    </font>
    <font>
      <i/>
      <sz val="10"/>
      <color indexed="8"/>
      <name val="Cambria"/>
      <family val="1"/>
      <charset val="204"/>
      <scheme val="major"/>
    </font>
    <font>
      <vertAlign val="superscript"/>
      <sz val="14"/>
      <color theme="1"/>
      <name val="Cambria"/>
      <family val="1"/>
      <charset val="204"/>
      <scheme val="major"/>
    </font>
    <font>
      <sz val="14"/>
      <color rgb="FF000000"/>
      <name val="Cambria"/>
      <family val="1"/>
      <charset val="204"/>
      <scheme val="major"/>
    </font>
    <font>
      <sz val="11"/>
      <color rgb="FF000000"/>
      <name val="Cambria"/>
      <family val="1"/>
      <charset val="204"/>
      <scheme val="major"/>
    </font>
    <font>
      <sz val="10"/>
      <color theme="1"/>
      <name val="Times New Roman"/>
      <family val="1"/>
      <charset val="204"/>
    </font>
    <font>
      <b/>
      <sz val="11"/>
      <color theme="1"/>
      <name val="Cambria"/>
      <family val="1"/>
      <charset val="204"/>
    </font>
    <font>
      <b/>
      <sz val="12"/>
      <color theme="1"/>
      <name val="Cambria"/>
      <family val="1"/>
      <charset val="204"/>
    </font>
    <font>
      <sz val="11.3"/>
      <name val="Cambria"/>
      <family val="1"/>
      <charset val="204"/>
      <scheme val="major"/>
    </font>
    <font>
      <b/>
      <vertAlign val="subscript"/>
      <sz val="15"/>
      <color theme="1"/>
      <name val="Cambria"/>
      <family val="1"/>
      <charset val="204"/>
      <scheme val="major"/>
    </font>
    <font>
      <vertAlign val="superscript"/>
      <sz val="11"/>
      <name val="Cambria"/>
      <family val="1"/>
      <charset val="204"/>
      <scheme val="major"/>
    </font>
    <font>
      <i/>
      <sz val="12"/>
      <name val="Times New Roman"/>
      <family val="1"/>
      <charset val="204"/>
    </font>
    <font>
      <b/>
      <i/>
      <sz val="14"/>
      <color rgb="FF000000"/>
      <name val="Cambria"/>
      <family val="1"/>
      <charset val="204"/>
      <scheme val="major"/>
    </font>
    <font>
      <b/>
      <i/>
      <sz val="11"/>
      <color theme="1"/>
      <name val="Cambria"/>
      <family val="1"/>
      <charset val="204"/>
      <scheme val="major"/>
    </font>
    <font>
      <i/>
      <sz val="10"/>
      <name val="Cambria"/>
      <family val="1"/>
      <charset val="204"/>
    </font>
    <font>
      <sz val="12"/>
      <color theme="1"/>
      <name val="Calibri"/>
      <family val="2"/>
      <charset val="204"/>
    </font>
    <font>
      <vertAlign val="superscript"/>
      <sz val="12"/>
      <name val="Cambria"/>
      <family val="1"/>
      <charset val="204"/>
    </font>
    <font>
      <strike/>
      <sz val="12"/>
      <color rgb="FFFF0000"/>
      <name val="Cambria"/>
      <family val="1"/>
      <charset val="204"/>
      <scheme val="major"/>
    </font>
    <font>
      <sz val="12"/>
      <color theme="1"/>
      <name val="Cambria"/>
      <family val="1"/>
      <charset val="204"/>
    </font>
    <font>
      <strike/>
      <sz val="12"/>
      <name val="Cambria"/>
      <family val="1"/>
      <charset val="204"/>
      <scheme val="major"/>
    </font>
    <font>
      <sz val="11"/>
      <name val="Calibri"/>
      <family val="2"/>
      <charset val="204"/>
      <scheme val="minor"/>
    </font>
    <font>
      <i/>
      <sz val="16"/>
      <name val="Cambria"/>
      <family val="1"/>
      <charset val="204"/>
      <scheme val="major"/>
    </font>
    <font>
      <b/>
      <i/>
      <sz val="12"/>
      <name val="Cambria"/>
      <family val="1"/>
      <charset val="204"/>
      <scheme val="major"/>
    </font>
    <font>
      <i/>
      <sz val="10"/>
      <name val="Cambria"/>
      <family val="1"/>
      <charset val="204"/>
      <scheme val="major"/>
    </font>
    <font>
      <sz val="12"/>
      <color indexed="8"/>
      <name val="Cambria"/>
      <family val="1"/>
      <charset val="204"/>
    </font>
    <font>
      <vertAlign val="subscript"/>
      <sz val="14"/>
      <name val="Cambria"/>
      <family val="1"/>
      <charset val="204"/>
      <scheme val="major"/>
    </font>
    <font>
      <i/>
      <vertAlign val="subscript"/>
      <sz val="10"/>
      <name val="Cambria"/>
      <family val="1"/>
      <charset val="204"/>
      <scheme val="major"/>
    </font>
    <font>
      <sz val="11"/>
      <color indexed="8"/>
      <name val="Cambria"/>
      <family val="1"/>
      <charset val="204"/>
    </font>
    <font>
      <vertAlign val="subscript"/>
      <sz val="11"/>
      <color indexed="8"/>
      <name val="Cambria"/>
      <family val="1"/>
      <charset val="204"/>
    </font>
    <font>
      <sz val="10"/>
      <color indexed="8"/>
      <name val="Cambria"/>
      <family val="1"/>
      <charset val="204"/>
    </font>
    <font>
      <vertAlign val="subscript"/>
      <sz val="10"/>
      <color indexed="8"/>
      <name val="Cambria"/>
      <family val="1"/>
      <charset val="204"/>
    </font>
    <font>
      <i/>
      <vertAlign val="superscript"/>
      <sz val="14"/>
      <name val="Cambria"/>
      <family val="1"/>
      <charset val="204"/>
      <scheme val="major"/>
    </font>
    <font>
      <vertAlign val="subscript"/>
      <sz val="11"/>
      <name val="Cambria"/>
      <family val="1"/>
      <charset val="204"/>
      <scheme val="major"/>
    </font>
    <font>
      <sz val="13"/>
      <name val="Cambria"/>
      <family val="1"/>
      <charset val="204"/>
      <scheme val="major"/>
    </font>
    <font>
      <b/>
      <sz val="14"/>
      <name val="Calibri"/>
      <family val="2"/>
      <charset val="204"/>
    </font>
    <font>
      <sz val="14"/>
      <color theme="1"/>
      <name val="Cambria"/>
      <family val="2"/>
      <charset val="204"/>
    </font>
    <font>
      <b/>
      <sz val="11"/>
      <color theme="4"/>
      <name val="Cambria"/>
      <family val="1"/>
      <charset val="204"/>
      <scheme val="major"/>
    </font>
    <font>
      <sz val="14"/>
      <name val="Cambria"/>
      <family val="1"/>
      <charset val="204"/>
    </font>
    <font>
      <sz val="8"/>
      <name val="Cambria"/>
      <family val="1"/>
      <charset val="204"/>
      <scheme val="major"/>
    </font>
    <font>
      <b/>
      <i/>
      <sz val="12"/>
      <name val="Cambria"/>
      <family val="1"/>
      <charset val="204"/>
    </font>
    <font>
      <b/>
      <i/>
      <sz val="11.5"/>
      <name val="Cambria"/>
      <family val="1"/>
      <charset val="204"/>
    </font>
    <font>
      <sz val="10"/>
      <name val="Times New Roman"/>
      <family val="2"/>
      <charset val="204"/>
    </font>
    <font>
      <sz val="12"/>
      <color theme="0"/>
      <name val="Cambria"/>
      <family val="1"/>
      <charset val="204"/>
      <scheme val="major"/>
    </font>
    <font>
      <b/>
      <sz val="8"/>
      <color theme="1"/>
      <name val="Cambria"/>
      <family val="1"/>
      <charset val="204"/>
      <scheme val="major"/>
    </font>
    <font>
      <sz val="12"/>
      <name val="Times New Roman"/>
      <family val="2"/>
      <charset val="204"/>
    </font>
    <font>
      <sz val="11"/>
      <color theme="1"/>
      <name val="Calibri"/>
      <family val="2"/>
      <scheme val="minor"/>
    </font>
    <font>
      <i/>
      <sz val="11"/>
      <name val="Cambria"/>
      <family val="1"/>
      <charset val="204"/>
    </font>
    <font>
      <i/>
      <sz val="12"/>
      <name val="Calibri"/>
      <family val="2"/>
      <charset val="204"/>
      <scheme val="minor"/>
    </font>
    <font>
      <sz val="10"/>
      <name val="Times New Roman"/>
      <family val="1"/>
      <charset val="204"/>
    </font>
    <font>
      <i/>
      <sz val="12"/>
      <name val="Cambria"/>
      <family val="1"/>
      <charset val="204"/>
    </font>
    <font>
      <b/>
      <sz val="12"/>
      <color rgb="FFFF0000"/>
      <name val="Cambria"/>
      <family val="1"/>
      <charset val="204"/>
      <scheme val="major"/>
    </font>
    <font>
      <b/>
      <i/>
      <sz val="12"/>
      <color rgb="FFFF0000"/>
      <name val="Cambria"/>
      <family val="1"/>
      <charset val="204"/>
      <scheme val="major"/>
    </font>
    <font>
      <b/>
      <sz val="11"/>
      <color theme="1"/>
      <name val="Calibri"/>
      <family val="2"/>
      <charset val="204"/>
    </font>
    <font>
      <sz val="11"/>
      <color theme="1"/>
      <name val="Cambria"/>
      <family val="1"/>
      <charset val="204"/>
    </font>
    <font>
      <sz val="11"/>
      <color rgb="FFFF0000"/>
      <name val="Cambria"/>
      <family val="1"/>
      <charset val="204"/>
    </font>
    <font>
      <b/>
      <sz val="12"/>
      <color rgb="FFFF0000"/>
      <name val="Cambria"/>
      <family val="1"/>
      <charset val="204"/>
    </font>
    <font>
      <b/>
      <sz val="12"/>
      <color theme="5"/>
      <name val="Cambria"/>
      <family val="1"/>
      <charset val="204"/>
      <scheme val="major"/>
    </font>
    <font>
      <sz val="11"/>
      <color theme="5"/>
      <name val="Cambria"/>
      <family val="1"/>
      <charset val="204"/>
      <scheme val="major"/>
    </font>
    <font>
      <sz val="11"/>
      <color theme="1"/>
      <name val="Calibri"/>
      <family val="2"/>
      <charset val="204"/>
    </font>
    <font>
      <b/>
      <sz val="11"/>
      <color rgb="FFFF0000"/>
      <name val="Cambria"/>
      <family val="1"/>
      <charset val="204"/>
      <scheme val="major"/>
    </font>
    <font>
      <sz val="11"/>
      <color theme="3" tint="0.39997558519241921"/>
      <name val="Cambria"/>
      <family val="1"/>
      <charset val="204"/>
      <scheme val="major"/>
    </font>
    <font>
      <sz val="14"/>
      <color theme="3" tint="0.39997558519241921"/>
      <name val="Times New Roman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4E1CE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98">
    <xf numFmtId="0" fontId="0" fillId="0" borderId="0"/>
    <xf numFmtId="0" fontId="48" fillId="0" borderId="0"/>
    <xf numFmtId="0" fontId="49" fillId="0" borderId="0">
      <alignment vertical="top"/>
    </xf>
    <xf numFmtId="9" fontId="49" fillId="0" borderId="0" applyFont="0" applyFill="0" applyBorder="0" applyAlignment="0" applyProtection="0"/>
    <xf numFmtId="0" fontId="50" fillId="0" borderId="0"/>
    <xf numFmtId="0" fontId="60" fillId="0" borderId="0"/>
    <xf numFmtId="0" fontId="46" fillId="0" borderId="0"/>
    <xf numFmtId="0" fontId="46" fillId="0" borderId="0"/>
    <xf numFmtId="0" fontId="81" fillId="0" borderId="0"/>
    <xf numFmtId="0" fontId="81" fillId="0" borderId="0"/>
    <xf numFmtId="0" fontId="34" fillId="0" borderId="0"/>
    <xf numFmtId="0" fontId="96" fillId="0" borderId="0">
      <alignment vertical="top"/>
    </xf>
    <xf numFmtId="0" fontId="97" fillId="0" borderId="0"/>
    <xf numFmtId="0" fontId="97" fillId="0" borderId="0"/>
    <xf numFmtId="0" fontId="49" fillId="0" borderId="0"/>
    <xf numFmtId="0" fontId="33" fillId="0" borderId="0"/>
    <xf numFmtId="0" fontId="48" fillId="0" borderId="0"/>
    <xf numFmtId="0" fontId="33" fillId="0" borderId="0"/>
    <xf numFmtId="0" fontId="32" fillId="0" borderId="0"/>
    <xf numFmtId="0" fontId="31" fillId="0" borderId="0"/>
    <xf numFmtId="0" fontId="81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8" fillId="0" borderId="0"/>
    <xf numFmtId="0" fontId="46" fillId="0" borderId="0"/>
    <xf numFmtId="168" fontId="49" fillId="0" borderId="0" applyFont="0" applyFill="0" applyBorder="0" applyAlignment="0" applyProtection="0"/>
    <xf numFmtId="0" fontId="28" fillId="0" borderId="0"/>
    <xf numFmtId="0" fontId="28" fillId="0" borderId="0">
      <alignment vertical="top"/>
    </xf>
    <xf numFmtId="0" fontId="115" fillId="0" borderId="0"/>
    <xf numFmtId="0" fontId="28" fillId="0" borderId="0"/>
    <xf numFmtId="0" fontId="28" fillId="0" borderId="0"/>
    <xf numFmtId="0" fontId="28" fillId="0" borderId="0"/>
    <xf numFmtId="0" fontId="28" fillId="0" borderId="0">
      <alignment vertical="top"/>
    </xf>
    <xf numFmtId="0" fontId="49" fillId="0" borderId="0">
      <alignment vertical="top"/>
    </xf>
    <xf numFmtId="0" fontId="28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170" fontId="8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9" fillId="0" borderId="0"/>
    <xf numFmtId="0" fontId="128" fillId="0" borderId="0"/>
    <xf numFmtId="170" fontId="48" fillId="0" borderId="0" applyFont="0" applyFill="0" applyBorder="0" applyAlignment="0" applyProtection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alignment vertical="top"/>
    </xf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/>
    <xf numFmtId="0" fontId="13" fillId="0" borderId="0"/>
    <xf numFmtId="0" fontId="13" fillId="0" borderId="0"/>
    <xf numFmtId="0" fontId="15" fillId="0" borderId="0"/>
    <xf numFmtId="0" fontId="12" fillId="0" borderId="0"/>
    <xf numFmtId="0" fontId="12" fillId="0" borderId="0">
      <alignment vertical="top"/>
    </xf>
    <xf numFmtId="0" fontId="12" fillId="0" borderId="0"/>
    <xf numFmtId="0" fontId="11" fillId="0" borderId="0"/>
    <xf numFmtId="0" fontId="11" fillId="0" borderId="0">
      <alignment vertical="top"/>
    </xf>
    <xf numFmtId="0" fontId="11" fillId="0" borderId="0"/>
    <xf numFmtId="0" fontId="11" fillId="0" borderId="0"/>
    <xf numFmtId="0" fontId="11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68" fillId="0" borderId="0"/>
    <xf numFmtId="0" fontId="10" fillId="0" borderId="0"/>
    <xf numFmtId="0" fontId="10" fillId="0" borderId="0"/>
    <xf numFmtId="0" fontId="10" fillId="0" borderId="0"/>
    <xf numFmtId="0" fontId="81" fillId="0" borderId="0"/>
    <xf numFmtId="0" fontId="9" fillId="0" borderId="0"/>
    <xf numFmtId="0" fontId="10" fillId="0" borderId="0"/>
    <xf numFmtId="0" fontId="10" fillId="0" borderId="0">
      <alignment vertical="top"/>
    </xf>
    <xf numFmtId="0" fontId="10" fillId="0" borderId="0"/>
    <xf numFmtId="0" fontId="10" fillId="0" borderId="0">
      <alignment vertical="top"/>
    </xf>
    <xf numFmtId="0" fontId="10" fillId="0" borderId="0"/>
    <xf numFmtId="0" fontId="8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8" fillId="0" borderId="0"/>
    <xf numFmtId="0" fontId="49" fillId="0" borderId="0"/>
    <xf numFmtId="0" fontId="96" fillId="0" borderId="0"/>
    <xf numFmtId="0" fontId="96" fillId="0" borderId="0"/>
    <xf numFmtId="0" fontId="178" fillId="0" borderId="0"/>
    <xf numFmtId="0" fontId="4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6" fillId="0" borderId="0"/>
    <xf numFmtId="0" fontId="10" fillId="0" borderId="0"/>
    <xf numFmtId="0" fontId="81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1" fillId="0" borderId="0"/>
    <xf numFmtId="0" fontId="81" fillId="0" borderId="0"/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3" fillId="0" borderId="0"/>
    <xf numFmtId="0" fontId="3" fillId="0" borderId="0"/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1970">
    <xf numFmtId="0" fontId="0" fillId="0" borderId="0" xfId="0"/>
    <xf numFmtId="0" fontId="35" fillId="0" borderId="0" xfId="0" applyFont="1"/>
    <xf numFmtId="4" fontId="38" fillId="0" borderId="1" xfId="0" applyNumberFormat="1" applyFont="1" applyFill="1" applyBorder="1" applyAlignment="1">
      <alignment horizontal="center" vertical="center"/>
    </xf>
    <xf numFmtId="0" fontId="39" fillId="0" borderId="0" xfId="0" applyFont="1" applyAlignment="1">
      <alignment horizontal="right"/>
    </xf>
    <xf numFmtId="0" fontId="36" fillId="0" borderId="1" xfId="0" applyFont="1" applyFill="1" applyBorder="1" applyAlignment="1">
      <alignment vertical="center"/>
    </xf>
    <xf numFmtId="0" fontId="42" fillId="0" borderId="0" xfId="0" applyFont="1"/>
    <xf numFmtId="0" fontId="41" fillId="0" borderId="0" xfId="0" applyFont="1" applyAlignment="1">
      <alignment horizontal="right"/>
    </xf>
    <xf numFmtId="0" fontId="35" fillId="0" borderId="7" xfId="0" applyFont="1" applyBorder="1"/>
    <xf numFmtId="0" fontId="35" fillId="0" borderId="0" xfId="0" applyFont="1" applyAlignment="1">
      <alignment vertical="center"/>
    </xf>
    <xf numFmtId="0" fontId="42" fillId="0" borderId="1" xfId="0" applyFont="1" applyBorder="1" applyAlignment="1">
      <alignment horizontal="center" vertical="center"/>
    </xf>
    <xf numFmtId="0" fontId="39" fillId="0" borderId="0" xfId="0" applyFont="1"/>
    <xf numFmtId="49" fontId="45" fillId="0" borderId="1" xfId="0" applyNumberFormat="1" applyFont="1" applyBorder="1" applyAlignment="1">
      <alignment horizontal="center" vertical="center" wrapText="1"/>
    </xf>
    <xf numFmtId="49" fontId="35" fillId="0" borderId="0" xfId="0" applyNumberFormat="1" applyFont="1" applyAlignment="1">
      <alignment horizontal="center"/>
    </xf>
    <xf numFmtId="0" fontId="45" fillId="0" borderId="1" xfId="0" applyFont="1" applyBorder="1" applyAlignment="1">
      <alignment vertical="center" wrapText="1"/>
    </xf>
    <xf numFmtId="49" fontId="35" fillId="0" borderId="1" xfId="0" applyNumberFormat="1" applyFont="1" applyBorder="1" applyAlignment="1">
      <alignment horizontal="center" vertical="center"/>
    </xf>
    <xf numFmtId="0" fontId="43" fillId="0" borderId="0" xfId="0" applyFont="1" applyAlignment="1"/>
    <xf numFmtId="0" fontId="43" fillId="0" borderId="0" xfId="0" applyFont="1" applyAlignment="1">
      <alignment horizontal="right"/>
    </xf>
    <xf numFmtId="0" fontId="54" fillId="0" borderId="0" xfId="0" applyFont="1" applyAlignment="1">
      <alignment horizontal="center"/>
    </xf>
    <xf numFmtId="0" fontId="35" fillId="0" borderId="0" xfId="0" applyFont="1" applyBorder="1"/>
    <xf numFmtId="0" fontId="35" fillId="0" borderId="0" xfId="1" applyFont="1"/>
    <xf numFmtId="0" fontId="41" fillId="0" borderId="0" xfId="1" applyFont="1" applyAlignment="1">
      <alignment horizontal="right"/>
    </xf>
    <xf numFmtId="0" fontId="56" fillId="0" borderId="0" xfId="1" applyFont="1" applyAlignment="1">
      <alignment horizontal="center" vertical="center"/>
    </xf>
    <xf numFmtId="0" fontId="57" fillId="0" borderId="0" xfId="1" applyFont="1" applyAlignment="1">
      <alignment horizontal="center" vertical="center"/>
    </xf>
    <xf numFmtId="0" fontId="54" fillId="0" borderId="0" xfId="0" applyFont="1"/>
    <xf numFmtId="0" fontId="54" fillId="0" borderId="0" xfId="0" applyFont="1" applyAlignment="1">
      <alignment horizontal="left"/>
    </xf>
    <xf numFmtId="0" fontId="56" fillId="0" borderId="0" xfId="0" applyFont="1" applyAlignment="1">
      <alignment horizontal="center" vertical="center"/>
    </xf>
    <xf numFmtId="0" fontId="70" fillId="0" borderId="0" xfId="0" applyFont="1" applyAlignment="1">
      <alignment horizontal="right"/>
    </xf>
    <xf numFmtId="0" fontId="69" fillId="0" borderId="0" xfId="0" applyFont="1" applyAlignment="1">
      <alignment horizontal="right"/>
    </xf>
    <xf numFmtId="0" fontId="55" fillId="0" borderId="0" xfId="0" applyFont="1" applyAlignment="1">
      <alignment vertical="center"/>
    </xf>
    <xf numFmtId="0" fontId="62" fillId="0" borderId="1" xfId="0" applyFont="1" applyFill="1" applyBorder="1" applyAlignment="1">
      <alignment horizontal="center" vertical="center"/>
    </xf>
    <xf numFmtId="0" fontId="57" fillId="0" borderId="0" xfId="0" applyFont="1" applyAlignment="1">
      <alignment horizontal="center" vertical="center"/>
    </xf>
    <xf numFmtId="0" fontId="45" fillId="0" borderId="1" xfId="0" applyFont="1" applyFill="1" applyBorder="1" applyAlignment="1">
      <alignment horizontal="left" vertical="center"/>
    </xf>
    <xf numFmtId="4" fontId="61" fillId="0" borderId="1" xfId="0" applyNumberFormat="1" applyFont="1" applyBorder="1" applyAlignment="1">
      <alignment horizontal="center" vertical="center"/>
    </xf>
    <xf numFmtId="0" fontId="64" fillId="0" borderId="0" xfId="0" applyFont="1" applyBorder="1" applyAlignment="1">
      <alignment vertical="center"/>
    </xf>
    <xf numFmtId="0" fontId="57" fillId="0" borderId="7" xfId="0" applyFont="1" applyBorder="1" applyAlignment="1">
      <alignment horizontal="center" vertical="center"/>
    </xf>
    <xf numFmtId="0" fontId="56" fillId="0" borderId="7" xfId="0" applyFont="1" applyBorder="1" applyAlignment="1">
      <alignment horizontal="center" vertical="center"/>
    </xf>
    <xf numFmtId="0" fontId="56" fillId="0" borderId="0" xfId="0" applyFont="1" applyFill="1" applyAlignment="1">
      <alignment horizontal="center" vertical="center"/>
    </xf>
    <xf numFmtId="0" fontId="57" fillId="0" borderId="0" xfId="0" applyFont="1" applyFill="1" applyAlignment="1">
      <alignment horizontal="center" vertical="center"/>
    </xf>
    <xf numFmtId="0" fontId="54" fillId="0" borderId="0" xfId="0" applyFont="1" applyAlignment="1">
      <alignment horizontal="center" vertical="center"/>
    </xf>
    <xf numFmtId="0" fontId="45" fillId="0" borderId="0" xfId="1" applyFont="1"/>
    <xf numFmtId="0" fontId="45" fillId="0" borderId="0" xfId="0" applyFont="1"/>
    <xf numFmtId="0" fontId="73" fillId="0" borderId="0" xfId="0" applyFont="1" applyAlignment="1"/>
    <xf numFmtId="0" fontId="74" fillId="0" borderId="0" xfId="0" applyFont="1" applyAlignment="1">
      <alignment horizontal="center"/>
    </xf>
    <xf numFmtId="0" fontId="74" fillId="0" borderId="0" xfId="0" applyFont="1"/>
    <xf numFmtId="0" fontId="47" fillId="0" borderId="0" xfId="0" applyFont="1"/>
    <xf numFmtId="0" fontId="35" fillId="0" borderId="0" xfId="0" applyFont="1" applyAlignment="1">
      <alignment horizontal="center"/>
    </xf>
    <xf numFmtId="0" fontId="37" fillId="0" borderId="0" xfId="0" applyFont="1"/>
    <xf numFmtId="2" fontId="35" fillId="0" borderId="0" xfId="0" applyNumberFormat="1" applyFont="1"/>
    <xf numFmtId="0" fontId="76" fillId="0" borderId="0" xfId="0" applyFont="1" applyBorder="1" applyAlignment="1">
      <alignment horizontal="center" vertical="center" wrapText="1"/>
    </xf>
    <xf numFmtId="0" fontId="45" fillId="0" borderId="0" xfId="0" applyFont="1" applyBorder="1"/>
    <xf numFmtId="0" fontId="35" fillId="0" borderId="0" xfId="0" applyFont="1" applyBorder="1" applyAlignment="1">
      <alignment horizontal="left"/>
    </xf>
    <xf numFmtId="2" fontId="35" fillId="0" borderId="0" xfId="0" applyNumberFormat="1" applyFont="1" applyBorder="1" applyAlignment="1">
      <alignment horizontal="center"/>
    </xf>
    <xf numFmtId="0" fontId="35" fillId="0" borderId="0" xfId="0" applyFont="1" applyAlignment="1">
      <alignment horizontal="right" vertical="center"/>
    </xf>
    <xf numFmtId="0" fontId="41" fillId="0" borderId="0" xfId="0" applyFont="1" applyAlignment="1">
      <alignment horizontal="right" vertical="center"/>
    </xf>
    <xf numFmtId="0" fontId="35" fillId="0" borderId="0" xfId="0" applyFont="1" applyBorder="1" applyAlignment="1">
      <alignment vertical="center"/>
    </xf>
    <xf numFmtId="0" fontId="39" fillId="0" borderId="0" xfId="0" applyFont="1" applyBorder="1" applyAlignment="1">
      <alignment vertical="center"/>
    </xf>
    <xf numFmtId="0" fontId="42" fillId="0" borderId="0" xfId="0" applyFont="1" applyBorder="1" applyAlignment="1">
      <alignment vertical="center"/>
    </xf>
    <xf numFmtId="4" fontId="35" fillId="0" borderId="0" xfId="0" applyNumberFormat="1" applyFont="1" applyBorder="1" applyAlignment="1">
      <alignment vertical="center"/>
    </xf>
    <xf numFmtId="0" fontId="45" fillId="0" borderId="0" xfId="0" applyFont="1" applyBorder="1" applyAlignment="1">
      <alignment horizontal="center" vertical="center"/>
    </xf>
    <xf numFmtId="0" fontId="45" fillId="0" borderId="0" xfId="0" applyFont="1" applyBorder="1" applyAlignment="1">
      <alignment vertical="top"/>
    </xf>
    <xf numFmtId="166" fontId="45" fillId="0" borderId="0" xfId="0" applyNumberFormat="1" applyFont="1" applyBorder="1" applyAlignment="1">
      <alignment vertical="center"/>
    </xf>
    <xf numFmtId="0" fontId="73" fillId="0" borderId="0" xfId="0" applyFont="1" applyAlignment="1">
      <alignment vertical="center"/>
    </xf>
    <xf numFmtId="0" fontId="71" fillId="0" borderId="1" xfId="0" applyFont="1" applyFill="1" applyBorder="1" applyAlignment="1">
      <alignment horizontal="center" vertical="center" wrapText="1"/>
    </xf>
    <xf numFmtId="0" fontId="80" fillId="0" borderId="0" xfId="0" applyFont="1"/>
    <xf numFmtId="0" fontId="35" fillId="0" borderId="1" xfId="0" applyFont="1" applyBorder="1" applyAlignment="1">
      <alignment vertical="center" wrapText="1"/>
    </xf>
    <xf numFmtId="0" fontId="41" fillId="0" borderId="0" xfId="0" applyFont="1" applyAlignment="1">
      <alignment vertical="center" wrapText="1"/>
    </xf>
    <xf numFmtId="0" fontId="82" fillId="0" borderId="0" xfId="1" applyFont="1" applyAlignment="1">
      <alignment horizontal="right" vertical="center"/>
    </xf>
    <xf numFmtId="0" fontId="83" fillId="0" borderId="0" xfId="1" applyFont="1" applyAlignment="1">
      <alignment vertical="center"/>
    </xf>
    <xf numFmtId="0" fontId="63" fillId="0" borderId="0" xfId="0" applyFont="1" applyAlignment="1">
      <alignment horizontal="right" vertical="center"/>
    </xf>
    <xf numFmtId="49" fontId="45" fillId="0" borderId="1" xfId="0" applyNumberFormat="1" applyFont="1" applyFill="1" applyBorder="1" applyAlignment="1">
      <alignment horizontal="center" vertical="center"/>
    </xf>
    <xf numFmtId="0" fontId="82" fillId="0" borderId="0" xfId="1" applyFont="1" applyAlignment="1">
      <alignment horizontal="center" vertical="center"/>
    </xf>
    <xf numFmtId="0" fontId="66" fillId="0" borderId="0" xfId="0" applyFont="1" applyBorder="1" applyAlignment="1">
      <alignment horizontal="center" vertical="center"/>
    </xf>
    <xf numFmtId="0" fontId="43" fillId="0" borderId="0" xfId="0" applyFont="1" applyAlignment="1">
      <alignment vertical="center"/>
    </xf>
    <xf numFmtId="0" fontId="35" fillId="0" borderId="0" xfId="0" applyFont="1" applyBorder="1" applyAlignment="1">
      <alignment horizontal="center" vertical="center"/>
    </xf>
    <xf numFmtId="0" fontId="48" fillId="0" borderId="0" xfId="1" applyFont="1"/>
    <xf numFmtId="0" fontId="77" fillId="0" borderId="1" xfId="0" applyFont="1" applyFill="1" applyBorder="1" applyAlignment="1">
      <alignment vertical="center" wrapText="1"/>
    </xf>
    <xf numFmtId="165" fontId="35" fillId="0" borderId="0" xfId="0" applyNumberFormat="1" applyFont="1"/>
    <xf numFmtId="0" fontId="77" fillId="0" borderId="1" xfId="0" applyFont="1" applyBorder="1" applyAlignment="1">
      <alignment vertical="center" wrapText="1"/>
    </xf>
    <xf numFmtId="0" fontId="45" fillId="0" borderId="0" xfId="0" applyFont="1" applyFill="1" applyAlignment="1"/>
    <xf numFmtId="0" fontId="35" fillId="0" borderId="0" xfId="0" applyFont="1" applyFill="1"/>
    <xf numFmtId="0" fontId="45" fillId="0" borderId="0" xfId="1" applyFont="1" applyFill="1" applyAlignment="1">
      <alignment vertical="center"/>
    </xf>
    <xf numFmtId="0" fontId="45" fillId="0" borderId="0" xfId="1" applyFont="1" applyFill="1" applyAlignment="1">
      <alignment horizontal="center" vertical="center"/>
    </xf>
    <xf numFmtId="0" fontId="63" fillId="0" borderId="0" xfId="1" applyFont="1" applyFill="1" applyAlignment="1">
      <alignment horizontal="right" vertical="center"/>
    </xf>
    <xf numFmtId="0" fontId="45" fillId="0" borderId="0" xfId="0" applyFont="1" applyFill="1" applyAlignment="1">
      <alignment horizontal="center"/>
    </xf>
    <xf numFmtId="0" fontId="0" fillId="0" borderId="0" xfId="0" applyAlignment="1">
      <alignment vertical="center"/>
    </xf>
    <xf numFmtId="0" fontId="35" fillId="0" borderId="0" xfId="0" applyFont="1" applyBorder="1" applyAlignment="1">
      <alignment horizontal="center"/>
    </xf>
    <xf numFmtId="0" fontId="83" fillId="0" borderId="0" xfId="1" applyFont="1" applyAlignment="1">
      <alignment horizontal="center" vertical="center"/>
    </xf>
    <xf numFmtId="0" fontId="84" fillId="0" borderId="0" xfId="0" applyFont="1"/>
    <xf numFmtId="0" fontId="45" fillId="0" borderId="1" xfId="0" applyFont="1" applyBorder="1" applyAlignment="1">
      <alignment vertical="center"/>
    </xf>
    <xf numFmtId="0" fontId="45" fillId="0" borderId="0" xfId="0" applyFont="1" applyBorder="1" applyAlignment="1">
      <alignment vertical="center" wrapText="1"/>
    </xf>
    <xf numFmtId="49" fontId="45" fillId="0" borderId="0" xfId="0" applyNumberFormat="1" applyFont="1" applyBorder="1" applyAlignment="1">
      <alignment horizontal="center" vertical="center" wrapText="1"/>
    </xf>
    <xf numFmtId="0" fontId="73" fillId="0" borderId="0" xfId="0" applyFont="1" applyFill="1" applyAlignment="1">
      <alignment vertical="center"/>
    </xf>
    <xf numFmtId="0" fontId="73" fillId="0" borderId="0" xfId="0" applyFont="1" applyFill="1" applyAlignment="1">
      <alignment horizontal="center" vertical="center"/>
    </xf>
    <xf numFmtId="0" fontId="73" fillId="0" borderId="0" xfId="0" applyFont="1" applyFill="1" applyAlignment="1">
      <alignment horizontal="right" vertical="center"/>
    </xf>
    <xf numFmtId="0" fontId="74" fillId="0" borderId="0" xfId="0" applyFont="1" applyAlignment="1">
      <alignment horizontal="center" vertical="center"/>
    </xf>
    <xf numFmtId="0" fontId="74" fillId="0" borderId="0" xfId="0" applyFont="1" applyAlignment="1">
      <alignment vertical="center"/>
    </xf>
    <xf numFmtId="0" fontId="54" fillId="0" borderId="0" xfId="0" applyFont="1" applyAlignment="1">
      <alignment vertical="center"/>
    </xf>
    <xf numFmtId="0" fontId="53" fillId="0" borderId="0" xfId="0" applyFont="1" applyBorder="1"/>
    <xf numFmtId="0" fontId="73" fillId="0" borderId="0" xfId="0" applyFont="1" applyAlignment="1">
      <alignment vertical="top"/>
    </xf>
    <xf numFmtId="0" fontId="73" fillId="0" borderId="0" xfId="0" applyFont="1" applyAlignment="1">
      <alignment horizontal="right" vertical="top"/>
    </xf>
    <xf numFmtId="0" fontId="47" fillId="0" borderId="0" xfId="0" applyFont="1" applyAlignment="1">
      <alignment vertical="top"/>
    </xf>
    <xf numFmtId="0" fontId="54" fillId="0" borderId="0" xfId="0" applyFont="1" applyAlignment="1">
      <alignment horizontal="center" vertical="top"/>
    </xf>
    <xf numFmtId="0" fontId="104" fillId="0" borderId="0" xfId="1" applyFont="1" applyAlignment="1">
      <alignment horizontal="center" vertical="center"/>
    </xf>
    <xf numFmtId="0" fontId="83" fillId="0" borderId="0" xfId="1" applyFont="1" applyAlignment="1">
      <alignment horizontal="left" vertical="center"/>
    </xf>
    <xf numFmtId="0" fontId="45" fillId="0" borderId="0" xfId="1" applyFont="1" applyAlignment="1">
      <alignment vertical="center"/>
    </xf>
    <xf numFmtId="0" fontId="41" fillId="0" borderId="0" xfId="16" applyFont="1" applyBorder="1" applyAlignment="1">
      <alignment horizontal="right"/>
    </xf>
    <xf numFmtId="0" fontId="110" fillId="0" borderId="0" xfId="9" applyFont="1" applyAlignment="1">
      <alignment horizontal="left"/>
    </xf>
    <xf numFmtId="0" fontId="81" fillId="0" borderId="0" xfId="9"/>
    <xf numFmtId="0" fontId="95" fillId="0" borderId="0" xfId="9" applyFont="1" applyFill="1" applyAlignment="1">
      <alignment horizontal="center" vertical="top" wrapText="1"/>
    </xf>
    <xf numFmtId="0" fontId="35" fillId="0" borderId="0" xfId="9" applyFont="1" applyBorder="1"/>
    <xf numFmtId="0" fontId="109" fillId="0" borderId="0" xfId="9" applyFont="1" applyBorder="1" applyAlignment="1">
      <alignment horizontal="left"/>
    </xf>
    <xf numFmtId="49" fontId="105" fillId="0" borderId="1" xfId="9" applyNumberFormat="1" applyFont="1" applyFill="1" applyBorder="1" applyAlignment="1">
      <alignment horizontal="center" vertical="center"/>
    </xf>
    <xf numFmtId="0" fontId="110" fillId="0" borderId="0" xfId="9" applyFont="1" applyAlignment="1">
      <alignment horizontal="left" vertical="center"/>
    </xf>
    <xf numFmtId="0" fontId="81" fillId="0" borderId="0" xfId="9" applyFont="1" applyAlignment="1">
      <alignment vertical="center"/>
    </xf>
    <xf numFmtId="0" fontId="45" fillId="0" borderId="1" xfId="9" applyFont="1" applyFill="1" applyBorder="1" applyAlignment="1">
      <alignment horizontal="center" vertical="center"/>
    </xf>
    <xf numFmtId="0" fontId="94" fillId="0" borderId="1" xfId="9" applyFont="1" applyFill="1" applyBorder="1" applyAlignment="1">
      <alignment horizontal="center" vertical="center" wrapText="1"/>
    </xf>
    <xf numFmtId="0" fontId="45" fillId="0" borderId="2" xfId="5" applyFont="1" applyFill="1" applyBorder="1" applyAlignment="1">
      <alignment horizontal="left" vertical="center" wrapText="1"/>
    </xf>
    <xf numFmtId="0" fontId="56" fillId="0" borderId="0" xfId="9" applyFont="1" applyFill="1" applyBorder="1" applyAlignment="1">
      <alignment horizontal="center" vertical="center"/>
    </xf>
    <xf numFmtId="0" fontId="55" fillId="0" borderId="0" xfId="9" applyFont="1" applyFill="1" applyBorder="1" applyAlignment="1">
      <alignment horizontal="left" vertical="center"/>
    </xf>
    <xf numFmtId="0" fontId="56" fillId="0" borderId="0" xfId="9" applyFont="1" applyFill="1" applyBorder="1" applyAlignment="1"/>
    <xf numFmtId="49" fontId="45" fillId="0" borderId="1" xfId="9" applyNumberFormat="1" applyFont="1" applyFill="1" applyBorder="1" applyAlignment="1">
      <alignment horizontal="center" vertical="center" wrapText="1"/>
    </xf>
    <xf numFmtId="0" fontId="45" fillId="0" borderId="1" xfId="9" applyFont="1" applyFill="1" applyBorder="1" applyAlignment="1">
      <alignment horizontal="left" vertical="center" wrapText="1"/>
    </xf>
    <xf numFmtId="0" fontId="45" fillId="0" borderId="2" xfId="9" applyFont="1" applyFill="1" applyBorder="1" applyAlignment="1">
      <alignment horizontal="left" vertical="center" wrapText="1"/>
    </xf>
    <xf numFmtId="0" fontId="45" fillId="0" borderId="0" xfId="1" applyFont="1" applyBorder="1" applyAlignment="1">
      <alignment horizontal="center"/>
    </xf>
    <xf numFmtId="0" fontId="45" fillId="0" borderId="0" xfId="1" applyFont="1" applyBorder="1" applyAlignment="1">
      <alignment horizontal="left"/>
    </xf>
    <xf numFmtId="0" fontId="45" fillId="0" borderId="0" xfId="1" applyFont="1" applyBorder="1"/>
    <xf numFmtId="167" fontId="45" fillId="0" borderId="0" xfId="1" applyNumberFormat="1" applyFont="1" applyBorder="1" applyAlignment="1">
      <alignment horizontal="center" vertical="center"/>
    </xf>
    <xf numFmtId="0" fontId="45" fillId="0" borderId="0" xfId="1" applyFont="1" applyBorder="1" applyAlignment="1">
      <alignment horizontal="left" vertical="center"/>
    </xf>
    <xf numFmtId="0" fontId="35" fillId="0" borderId="0" xfId="20" applyFont="1"/>
    <xf numFmtId="0" fontId="36" fillId="0" borderId="0" xfId="20" applyFont="1" applyAlignment="1">
      <alignment horizontal="center" vertical="center" wrapText="1"/>
    </xf>
    <xf numFmtId="0" fontId="80" fillId="0" borderId="0" xfId="20" applyFont="1" applyAlignment="1">
      <alignment vertical="center"/>
    </xf>
    <xf numFmtId="0" fontId="51" fillId="0" borderId="0" xfId="20" applyFont="1"/>
    <xf numFmtId="0" fontId="37" fillId="0" borderId="0" xfId="20" applyFont="1"/>
    <xf numFmtId="0" fontId="45" fillId="0" borderId="1" xfId="20" applyFont="1" applyFill="1" applyBorder="1" applyAlignment="1">
      <alignment horizontal="center" vertical="center"/>
    </xf>
    <xf numFmtId="0" fontId="45" fillId="0" borderId="1" xfId="20" applyFont="1" applyFill="1" applyBorder="1" applyAlignment="1">
      <alignment horizontal="left" vertical="center" wrapText="1"/>
    </xf>
    <xf numFmtId="49" fontId="45" fillId="0" borderId="1" xfId="20" applyNumberFormat="1" applyFont="1" applyFill="1" applyBorder="1" applyAlignment="1">
      <alignment horizontal="center" vertical="center"/>
    </xf>
    <xf numFmtId="0" fontId="55" fillId="0" borderId="0" xfId="20" applyFont="1" applyAlignment="1">
      <alignment vertical="center"/>
    </xf>
    <xf numFmtId="0" fontId="45" fillId="0" borderId="1" xfId="20" applyFont="1" applyFill="1" applyBorder="1" applyAlignment="1">
      <alignment horizontal="center" vertical="center" wrapText="1"/>
    </xf>
    <xf numFmtId="49" fontId="45" fillId="0" borderId="1" xfId="20" applyNumberFormat="1" applyFont="1" applyFill="1" applyBorder="1" applyAlignment="1">
      <alignment horizontal="center" vertical="center" wrapText="1"/>
    </xf>
    <xf numFmtId="0" fontId="45" fillId="0" borderId="1" xfId="20" applyFont="1" applyFill="1" applyBorder="1" applyAlignment="1">
      <alignment vertical="center" wrapText="1"/>
    </xf>
    <xf numFmtId="0" fontId="45" fillId="0" borderId="1" xfId="20" applyFont="1" applyBorder="1" applyAlignment="1">
      <alignment vertical="center" wrapText="1"/>
    </xf>
    <xf numFmtId="0" fontId="37" fillId="0" borderId="0" xfId="20" applyFont="1" applyAlignment="1">
      <alignment horizontal="center"/>
    </xf>
    <xf numFmtId="0" fontId="37" fillId="0" borderId="7" xfId="20" applyFont="1" applyBorder="1"/>
    <xf numFmtId="0" fontId="45" fillId="0" borderId="0" xfId="20" applyFont="1" applyBorder="1" applyAlignment="1">
      <alignment horizontal="center" vertical="center" wrapText="1"/>
    </xf>
    <xf numFmtId="0" fontId="62" fillId="0" borderId="1" xfId="20" applyFont="1" applyFill="1" applyBorder="1" applyAlignment="1">
      <alignment horizontal="center" vertical="center" wrapText="1"/>
    </xf>
    <xf numFmtId="0" fontId="62" fillId="0" borderId="0" xfId="20" applyFont="1"/>
    <xf numFmtId="0" fontId="91" fillId="0" borderId="0" xfId="20" applyFont="1"/>
    <xf numFmtId="0" fontId="56" fillId="0" borderId="1" xfId="20" applyFont="1" applyFill="1" applyBorder="1" applyAlignment="1">
      <alignment horizontal="left" vertical="center" wrapText="1"/>
    </xf>
    <xf numFmtId="167" fontId="45" fillId="0" borderId="1" xfId="20" applyNumberFormat="1" applyFont="1" applyFill="1" applyBorder="1" applyAlignment="1">
      <alignment horizontal="center" vertical="center"/>
    </xf>
    <xf numFmtId="167" fontId="45" fillId="0" borderId="1" xfId="20" applyNumberFormat="1" applyFont="1" applyFill="1" applyBorder="1" applyAlignment="1">
      <alignment horizontal="center" vertical="center" wrapText="1"/>
    </xf>
    <xf numFmtId="0" fontId="45" fillId="0" borderId="0" xfId="20" applyFont="1" applyFill="1" applyBorder="1"/>
    <xf numFmtId="0" fontId="45" fillId="0" borderId="0" xfId="20" applyFont="1" applyFill="1" applyBorder="1" applyAlignment="1">
      <alignment horizontal="center"/>
    </xf>
    <xf numFmtId="0" fontId="45" fillId="0" borderId="0" xfId="20" applyFont="1" applyFill="1" applyBorder="1" applyAlignment="1">
      <alignment horizontal="left"/>
    </xf>
    <xf numFmtId="0" fontId="45" fillId="0" borderId="0" xfId="20" applyFont="1" applyFill="1" applyBorder="1" applyAlignment="1">
      <alignment horizontal="left" vertical="center"/>
    </xf>
    <xf numFmtId="167" fontId="45" fillId="0" borderId="0" xfId="20" applyNumberFormat="1" applyFont="1" applyFill="1" applyBorder="1" applyAlignment="1">
      <alignment horizontal="center" vertical="center"/>
    </xf>
    <xf numFmtId="0" fontId="85" fillId="0" borderId="0" xfId="20" applyFont="1" applyFill="1" applyBorder="1"/>
    <xf numFmtId="0" fontId="85" fillId="0" borderId="0" xfId="20" applyFont="1" applyFill="1" applyBorder="1" applyAlignment="1">
      <alignment horizontal="left" vertical="center"/>
    </xf>
    <xf numFmtId="167" fontId="45" fillId="0" borderId="0" xfId="20" applyNumberFormat="1" applyFont="1" applyFill="1" applyBorder="1" applyAlignment="1">
      <alignment horizontal="center" vertical="center" wrapText="1"/>
    </xf>
    <xf numFmtId="167" fontId="85" fillId="0" borderId="0" xfId="20" applyNumberFormat="1" applyFont="1" applyFill="1" applyBorder="1" applyAlignment="1">
      <alignment horizontal="center" vertical="center"/>
    </xf>
    <xf numFmtId="0" fontId="39" fillId="0" borderId="0" xfId="25" applyFont="1" applyBorder="1"/>
    <xf numFmtId="0" fontId="39" fillId="0" borderId="0" xfId="25" applyFont="1" applyAlignment="1">
      <alignment vertical="center" wrapText="1"/>
    </xf>
    <xf numFmtId="0" fontId="51" fillId="2" borderId="1" xfId="25" applyFont="1" applyFill="1" applyBorder="1" applyAlignment="1">
      <alignment horizontal="center" vertical="center" wrapText="1"/>
    </xf>
    <xf numFmtId="0" fontId="42" fillId="0" borderId="1" xfId="25" applyFont="1" applyBorder="1" applyAlignment="1">
      <alignment horizontal="center" vertical="center"/>
    </xf>
    <xf numFmtId="0" fontId="42" fillId="0" borderId="0" xfId="25" applyFont="1" applyAlignment="1">
      <alignment vertical="center"/>
    </xf>
    <xf numFmtId="0" fontId="39" fillId="0" borderId="0" xfId="25" applyFont="1" applyAlignment="1">
      <alignment vertical="center"/>
    </xf>
    <xf numFmtId="0" fontId="39" fillId="0" borderId="0" xfId="25" applyFont="1"/>
    <xf numFmtId="0" fontId="77" fillId="0" borderId="0" xfId="31" applyFont="1" applyAlignment="1">
      <alignment horizontal="center"/>
    </xf>
    <xf numFmtId="0" fontId="77" fillId="0" borderId="0" xfId="31" applyFont="1"/>
    <xf numFmtId="0" fontId="90" fillId="0" borderId="0" xfId="9" applyFont="1" applyAlignment="1">
      <alignment horizontal="left" vertical="center"/>
    </xf>
    <xf numFmtId="0" fontId="90" fillId="0" borderId="0" xfId="9" applyFont="1" applyAlignment="1">
      <alignment vertical="center"/>
    </xf>
    <xf numFmtId="0" fontId="63" fillId="0" borderId="0" xfId="9" applyFont="1" applyFill="1" applyBorder="1" applyAlignment="1">
      <alignment vertical="center"/>
    </xf>
    <xf numFmtId="0" fontId="63" fillId="0" borderId="0" xfId="9" applyFont="1" applyFill="1" applyBorder="1" applyAlignment="1">
      <alignment horizontal="left" vertical="center"/>
    </xf>
    <xf numFmtId="0" fontId="45" fillId="0" borderId="0" xfId="9" applyFont="1" applyFill="1" applyBorder="1"/>
    <xf numFmtId="0" fontId="55" fillId="0" borderId="0" xfId="20" applyFont="1" applyFill="1" applyAlignment="1">
      <alignment vertical="center"/>
    </xf>
    <xf numFmtId="0" fontId="53" fillId="0" borderId="0" xfId="0" applyFont="1" applyAlignment="1">
      <alignment vertical="center"/>
    </xf>
    <xf numFmtId="169" fontId="35" fillId="0" borderId="0" xfId="0" applyNumberFormat="1" applyFont="1"/>
    <xf numFmtId="0" fontId="44" fillId="0" borderId="0" xfId="20" applyFont="1" applyBorder="1" applyAlignment="1">
      <alignment horizontal="left" vertical="center"/>
    </xf>
    <xf numFmtId="4" fontId="35" fillId="0" borderId="0" xfId="20" applyNumberFormat="1" applyFont="1" applyBorder="1" applyAlignment="1">
      <alignment vertical="center"/>
    </xf>
    <xf numFmtId="0" fontId="35" fillId="0" borderId="0" xfId="20" applyFont="1" applyBorder="1" applyAlignment="1">
      <alignment vertical="center"/>
    </xf>
    <xf numFmtId="0" fontId="51" fillId="0" borderId="1" xfId="42" applyFont="1" applyFill="1" applyBorder="1" applyAlignment="1">
      <alignment vertical="center" wrapText="1"/>
    </xf>
    <xf numFmtId="14" fontId="51" fillId="0" borderId="1" xfId="42" applyNumberFormat="1" applyFont="1" applyFill="1" applyBorder="1" applyAlignment="1">
      <alignment horizontal="center" vertical="center"/>
    </xf>
    <xf numFmtId="0" fontId="51" fillId="0" borderId="1" xfId="42" applyFont="1" applyFill="1" applyBorder="1" applyAlignment="1">
      <alignment vertical="center"/>
    </xf>
    <xf numFmtId="0" fontId="39" fillId="0" borderId="1" xfId="42" applyFont="1" applyFill="1" applyBorder="1" applyAlignment="1">
      <alignment vertical="center" wrapText="1"/>
    </xf>
    <xf numFmtId="0" fontId="35" fillId="0" borderId="0" xfId="20" applyFont="1" applyFill="1"/>
    <xf numFmtId="0" fontId="36" fillId="0" borderId="0" xfId="20" applyFont="1" applyFill="1" applyAlignment="1">
      <alignment horizontal="center" vertical="center" wrapText="1"/>
    </xf>
    <xf numFmtId="0" fontId="80" fillId="0" borderId="0" xfId="20" applyFont="1" applyFill="1" applyAlignment="1">
      <alignment vertical="center"/>
    </xf>
    <xf numFmtId="0" fontId="51" fillId="0" borderId="0" xfId="20" applyFont="1" applyFill="1"/>
    <xf numFmtId="0" fontId="37" fillId="0" borderId="0" xfId="20" applyFont="1" applyFill="1"/>
    <xf numFmtId="0" fontId="37" fillId="0" borderId="1" xfId="0" applyFont="1" applyFill="1" applyBorder="1" applyAlignment="1">
      <alignment horizontal="center" vertical="center" wrapText="1"/>
    </xf>
    <xf numFmtId="0" fontId="36" fillId="0" borderId="1" xfId="0" applyFont="1" applyFill="1" applyBorder="1" applyAlignment="1">
      <alignment horizontal="center" vertical="center"/>
    </xf>
    <xf numFmtId="0" fontId="43" fillId="0" borderId="0" xfId="0" applyFont="1" applyAlignment="1">
      <alignment horizontal="left"/>
    </xf>
    <xf numFmtId="0" fontId="54" fillId="0" borderId="0" xfId="0" applyFont="1" applyAlignment="1">
      <alignment horizontal="left" vertical="center" wrapText="1"/>
    </xf>
    <xf numFmtId="0" fontId="73" fillId="0" borderId="0" xfId="0" applyFont="1" applyAlignment="1">
      <alignment horizontal="left"/>
    </xf>
    <xf numFmtId="0" fontId="73" fillId="0" borderId="0" xfId="0" applyFont="1" applyAlignment="1">
      <alignment vertical="center" wrapText="1"/>
    </xf>
    <xf numFmtId="0" fontId="43" fillId="0" borderId="0" xfId="0" applyFont="1" applyAlignment="1">
      <alignment vertical="center" wrapText="1"/>
    </xf>
    <xf numFmtId="0" fontId="53" fillId="4" borderId="1" xfId="20" applyFont="1" applyFill="1" applyBorder="1" applyAlignment="1">
      <alignment horizontal="right" vertical="center"/>
    </xf>
    <xf numFmtId="0" fontId="98" fillId="4" borderId="1" xfId="20" applyFont="1" applyFill="1" applyBorder="1" applyAlignment="1">
      <alignment vertical="center"/>
    </xf>
    <xf numFmtId="0" fontId="47" fillId="0" borderId="0" xfId="0" applyFont="1" applyAlignment="1">
      <alignment vertical="center"/>
    </xf>
    <xf numFmtId="0" fontId="54" fillId="0" borderId="0" xfId="0" applyFont="1" applyAlignment="1">
      <alignment vertical="center" wrapText="1"/>
    </xf>
    <xf numFmtId="0" fontId="117" fillId="0" borderId="0" xfId="0" applyFont="1"/>
    <xf numFmtId="0" fontId="120" fillId="0" borderId="0" xfId="1" applyFont="1"/>
    <xf numFmtId="49" fontId="39" fillId="0" borderId="0" xfId="0" applyNumberFormat="1" applyFont="1"/>
    <xf numFmtId="49" fontId="41" fillId="0" borderId="0" xfId="0" applyNumberFormat="1" applyFont="1" applyAlignment="1">
      <alignment horizontal="center" vertical="center" wrapText="1"/>
    </xf>
    <xf numFmtId="0" fontId="35" fillId="5" borderId="0" xfId="0" applyFont="1" applyFill="1" applyBorder="1" applyAlignment="1">
      <alignment horizontal="center" vertical="center"/>
    </xf>
    <xf numFmtId="49" fontId="35" fillId="0" borderId="0" xfId="0" applyNumberFormat="1" applyFont="1" applyAlignment="1">
      <alignment horizontal="right"/>
    </xf>
    <xf numFmtId="49" fontId="93" fillId="0" borderId="0" xfId="0" applyNumberFormat="1" applyFont="1" applyFill="1" applyAlignment="1">
      <alignment horizontal="center" vertical="center" wrapText="1"/>
    </xf>
    <xf numFmtId="49" fontId="67" fillId="0" borderId="0" xfId="0" applyNumberFormat="1" applyFont="1" applyAlignment="1">
      <alignment horizontal="center" vertical="center" wrapText="1"/>
    </xf>
    <xf numFmtId="0" fontId="83" fillId="0" borderId="0" xfId="1" applyFont="1" applyFill="1" applyAlignment="1">
      <alignment horizontal="center" vertical="center"/>
    </xf>
    <xf numFmtId="49" fontId="35" fillId="0" borderId="0" xfId="0" applyNumberFormat="1" applyFont="1" applyFill="1" applyAlignment="1">
      <alignment horizontal="center"/>
    </xf>
    <xf numFmtId="0" fontId="39" fillId="0" borderId="0" xfId="0" applyFont="1" applyFill="1" applyAlignment="1">
      <alignment horizontal="right"/>
    </xf>
    <xf numFmtId="0" fontId="94" fillId="0" borderId="2" xfId="9" applyFont="1" applyFill="1" applyBorder="1" applyAlignment="1">
      <alignment horizontal="left" vertical="center" wrapText="1"/>
    </xf>
    <xf numFmtId="49" fontId="45" fillId="0" borderId="0" xfId="0" applyNumberFormat="1" applyFont="1" applyFill="1" applyBorder="1" applyAlignment="1">
      <alignment horizontal="center" vertical="center"/>
    </xf>
    <xf numFmtId="0" fontId="45" fillId="0" borderId="0" xfId="0" applyFont="1" applyFill="1" applyBorder="1" applyAlignment="1">
      <alignment horizontal="left" vertical="center"/>
    </xf>
    <xf numFmtId="49" fontId="45" fillId="0" borderId="0" xfId="0" applyNumberFormat="1" applyFont="1" applyFill="1" applyBorder="1" applyAlignment="1">
      <alignment horizontal="center" vertical="center" wrapText="1"/>
    </xf>
    <xf numFmtId="4" fontId="61" fillId="0" borderId="0" xfId="0" applyNumberFormat="1" applyFont="1" applyBorder="1" applyAlignment="1">
      <alignment horizontal="center" vertical="center"/>
    </xf>
    <xf numFmtId="4" fontId="44" fillId="0" borderId="0" xfId="0" applyNumberFormat="1" applyFont="1" applyFill="1" applyBorder="1" applyAlignment="1">
      <alignment horizontal="center" vertical="center"/>
    </xf>
    <xf numFmtId="4" fontId="45" fillId="0" borderId="0" xfId="0" applyNumberFormat="1" applyFont="1"/>
    <xf numFmtId="0" fontId="63" fillId="0" borderId="0" xfId="1" applyFont="1" applyAlignment="1">
      <alignment horizontal="right"/>
    </xf>
    <xf numFmtId="0" fontId="45" fillId="0" borderId="0" xfId="0" applyFont="1" applyAlignment="1">
      <alignment horizontal="center"/>
    </xf>
    <xf numFmtId="4" fontId="45" fillId="0" borderId="0" xfId="0" applyNumberFormat="1" applyFont="1" applyAlignment="1">
      <alignment horizontal="center"/>
    </xf>
    <xf numFmtId="4" fontId="45" fillId="2" borderId="4" xfId="0" applyNumberFormat="1" applyFont="1" applyFill="1" applyBorder="1" applyAlignment="1">
      <alignment horizontal="center" vertical="center" wrapText="1"/>
    </xf>
    <xf numFmtId="0" fontId="61" fillId="0" borderId="0" xfId="0" applyFont="1" applyAlignment="1">
      <alignment vertical="center"/>
    </xf>
    <xf numFmtId="0" fontId="90" fillId="0" borderId="0" xfId="0" applyFont="1"/>
    <xf numFmtId="4" fontId="35" fillId="0" borderId="0" xfId="0" applyNumberFormat="1" applyFont="1"/>
    <xf numFmtId="0" fontId="127" fillId="0" borderId="0" xfId="0" applyFont="1"/>
    <xf numFmtId="0" fontId="90" fillId="0" borderId="0" xfId="0" applyFont="1" applyFill="1"/>
    <xf numFmtId="49" fontId="90" fillId="0" borderId="0" xfId="0" applyNumberFormat="1" applyFont="1"/>
    <xf numFmtId="0" fontId="35" fillId="0" borderId="0" xfId="9" applyFont="1"/>
    <xf numFmtId="0" fontId="39" fillId="0" borderId="0" xfId="75" applyFont="1" applyBorder="1"/>
    <xf numFmtId="0" fontId="84" fillId="0" borderId="0" xfId="76" applyFont="1" applyBorder="1"/>
    <xf numFmtId="0" fontId="39" fillId="0" borderId="0" xfId="76" applyFont="1" applyAlignment="1">
      <alignment vertical="center" wrapText="1"/>
    </xf>
    <xf numFmtId="0" fontId="42" fillId="0" borderId="1" xfId="76" applyFont="1" applyBorder="1" applyAlignment="1">
      <alignment horizontal="center" vertical="center"/>
    </xf>
    <xf numFmtId="0" fontId="42" fillId="0" borderId="1" xfId="76" applyFont="1" applyFill="1" applyBorder="1" applyAlignment="1">
      <alignment horizontal="center" vertical="center"/>
    </xf>
    <xf numFmtId="49" fontId="42" fillId="0" borderId="1" xfId="76" applyNumberFormat="1" applyFont="1" applyFill="1" applyBorder="1" applyAlignment="1">
      <alignment horizontal="center" vertical="center"/>
    </xf>
    <xf numFmtId="0" fontId="42" fillId="0" borderId="0" xfId="76" applyFont="1" applyAlignment="1">
      <alignment vertical="center"/>
    </xf>
    <xf numFmtId="0" fontId="35" fillId="0" borderId="0" xfId="76" applyFont="1" applyAlignment="1">
      <alignment vertical="center"/>
    </xf>
    <xf numFmtId="0" fontId="35" fillId="0" borderId="0" xfId="76" applyFont="1" applyFill="1" applyAlignment="1">
      <alignment vertical="center"/>
    </xf>
    <xf numFmtId="0" fontId="53" fillId="0" borderId="0" xfId="76" applyFont="1" applyFill="1"/>
    <xf numFmtId="49" fontId="53" fillId="0" borderId="0" xfId="76" applyNumberFormat="1" applyFont="1" applyFill="1" applyAlignment="1">
      <alignment horizontal="center"/>
    </xf>
    <xf numFmtId="0" fontId="53" fillId="0" borderId="0" xfId="76" applyFont="1"/>
    <xf numFmtId="0" fontId="39" fillId="0" borderId="0" xfId="76" applyFont="1"/>
    <xf numFmtId="49" fontId="39" fillId="0" borderId="0" xfId="76" applyNumberFormat="1" applyFont="1" applyAlignment="1">
      <alignment horizontal="center"/>
    </xf>
    <xf numFmtId="0" fontId="129" fillId="0" borderId="0" xfId="0" applyFont="1" applyFill="1" applyAlignment="1">
      <alignment horizontal="center" vertical="top" wrapText="1"/>
    </xf>
    <xf numFmtId="0" fontId="39" fillId="0" borderId="0" xfId="79" applyFont="1" applyAlignment="1">
      <alignment vertical="center"/>
    </xf>
    <xf numFmtId="0" fontId="39" fillId="0" borderId="7" xfId="25" applyFont="1" applyBorder="1"/>
    <xf numFmtId="4" fontId="45" fillId="0" borderId="1" xfId="7" applyNumberFormat="1" applyFont="1" applyFill="1" applyBorder="1" applyAlignment="1">
      <alignment horizontal="center" vertical="center" wrapText="1"/>
    </xf>
    <xf numFmtId="0" fontId="35" fillId="2" borderId="4" xfId="76" applyFont="1" applyFill="1" applyBorder="1" applyAlignment="1">
      <alignment horizontal="center" vertical="center" wrapText="1"/>
    </xf>
    <xf numFmtId="0" fontId="36" fillId="2" borderId="4" xfId="76" applyFont="1" applyFill="1" applyBorder="1" applyAlignment="1">
      <alignment horizontal="center" vertical="center" wrapText="1"/>
    </xf>
    <xf numFmtId="49" fontId="36" fillId="2" borderId="4" xfId="76" applyNumberFormat="1" applyFont="1" applyFill="1" applyBorder="1" applyAlignment="1">
      <alignment horizontal="center" vertical="center" wrapText="1"/>
    </xf>
    <xf numFmtId="0" fontId="131" fillId="0" borderId="1" xfId="9" applyFont="1" applyFill="1" applyBorder="1" applyAlignment="1">
      <alignment vertical="center" wrapText="1"/>
    </xf>
    <xf numFmtId="49" fontId="131" fillId="0" borderId="1" xfId="9" applyNumberFormat="1" applyFont="1" applyFill="1" applyBorder="1" applyAlignment="1">
      <alignment horizontal="center" vertical="center" wrapText="1"/>
    </xf>
    <xf numFmtId="0" fontId="131" fillId="0" borderId="1" xfId="9" applyFont="1" applyBorder="1" applyAlignment="1">
      <alignment vertical="center" wrapText="1"/>
    </xf>
    <xf numFmtId="0" fontId="131" fillId="0" borderId="1" xfId="9" applyFont="1" applyFill="1" applyBorder="1" applyAlignment="1">
      <alignment vertical="center"/>
    </xf>
    <xf numFmtId="0" fontId="90" fillId="0" borderId="0" xfId="0" applyFont="1" applyAlignment="1">
      <alignment vertical="center"/>
    </xf>
    <xf numFmtId="0" fontId="74" fillId="0" borderId="0" xfId="0" applyFont="1" applyAlignment="1">
      <alignment horizontal="center" vertical="top"/>
    </xf>
    <xf numFmtId="0" fontId="74" fillId="0" borderId="0" xfId="0" applyFont="1" applyAlignment="1">
      <alignment horizontal="left" vertical="top" wrapText="1"/>
    </xf>
    <xf numFmtId="0" fontId="56" fillId="0" borderId="1" xfId="7" applyFont="1" applyFill="1" applyBorder="1" applyAlignment="1">
      <alignment horizontal="center" vertical="center" wrapText="1"/>
    </xf>
    <xf numFmtId="0" fontId="56" fillId="0" borderId="1" xfId="0" applyFont="1" applyFill="1" applyBorder="1" applyAlignment="1">
      <alignment vertical="center" wrapText="1"/>
    </xf>
    <xf numFmtId="0" fontId="56" fillId="0" borderId="1" xfId="0" applyFont="1" applyBorder="1" applyAlignment="1">
      <alignment horizontal="center" vertical="center" wrapText="1"/>
    </xf>
    <xf numFmtId="10" fontId="90" fillId="0" borderId="0" xfId="0" applyNumberFormat="1" applyFont="1" applyFill="1"/>
    <xf numFmtId="0" fontId="132" fillId="2" borderId="1" xfId="0" applyFont="1" applyFill="1" applyBorder="1" applyAlignment="1">
      <alignment horizontal="center" vertical="center" wrapText="1"/>
    </xf>
    <xf numFmtId="49" fontId="36" fillId="2" borderId="1" xfId="4" applyNumberFormat="1" applyFont="1" applyFill="1" applyBorder="1" applyAlignment="1">
      <alignment horizontal="center" vertical="center" wrapText="1"/>
    </xf>
    <xf numFmtId="0" fontId="53" fillId="0" borderId="0" xfId="0" applyFont="1" applyAlignment="1">
      <alignment horizontal="center" vertical="center" wrapText="1"/>
    </xf>
    <xf numFmtId="10" fontId="90" fillId="0" borderId="0" xfId="0" applyNumberFormat="1" applyFont="1" applyFill="1" applyAlignment="1">
      <alignment vertical="center"/>
    </xf>
    <xf numFmtId="0" fontId="91" fillId="4" borderId="1" xfId="20" applyFont="1" applyFill="1" applyBorder="1" applyAlignment="1">
      <alignment vertical="center"/>
    </xf>
    <xf numFmtId="0" fontId="56" fillId="0" borderId="1" xfId="20" applyFont="1" applyFill="1" applyBorder="1" applyAlignment="1">
      <alignment vertical="center" wrapText="1"/>
    </xf>
    <xf numFmtId="0" fontId="71" fillId="0" borderId="1" xfId="20" applyFont="1" applyFill="1" applyBorder="1" applyAlignment="1">
      <alignment horizontal="center" vertical="center" wrapText="1"/>
    </xf>
    <xf numFmtId="0" fontId="63" fillId="7" borderId="1" xfId="20" applyFont="1" applyFill="1" applyBorder="1" applyAlignment="1">
      <alignment vertical="center"/>
    </xf>
    <xf numFmtId="0" fontId="45" fillId="0" borderId="0" xfId="0" applyFont="1" applyFill="1" applyAlignment="1">
      <alignment vertical="center"/>
    </xf>
    <xf numFmtId="0" fontId="37" fillId="0" borderId="0" xfId="0" applyFont="1" applyBorder="1" applyAlignment="1"/>
    <xf numFmtId="0" fontId="118" fillId="0" borderId="0" xfId="0" applyFont="1" applyAlignment="1">
      <alignment vertical="center" wrapText="1"/>
    </xf>
    <xf numFmtId="0" fontId="41" fillId="0" borderId="0" xfId="0" applyFont="1" applyAlignment="1">
      <alignment horizontal="center" vertical="center" wrapText="1"/>
    </xf>
    <xf numFmtId="0" fontId="39" fillId="0" borderId="0" xfId="80" applyFont="1" applyBorder="1"/>
    <xf numFmtId="0" fontId="84" fillId="0" borderId="0" xfId="80" applyFont="1" applyBorder="1"/>
    <xf numFmtId="0" fontId="35" fillId="0" borderId="0" xfId="81" applyFont="1"/>
    <xf numFmtId="49" fontId="35" fillId="0" borderId="0" xfId="81" applyNumberFormat="1" applyFont="1"/>
    <xf numFmtId="0" fontId="77" fillId="0" borderId="0" xfId="81" applyFont="1"/>
    <xf numFmtId="49" fontId="42" fillId="0" borderId="1" xfId="81" applyNumberFormat="1" applyFont="1" applyFill="1" applyBorder="1" applyAlignment="1">
      <alignment horizontal="center" vertical="center" wrapText="1"/>
    </xf>
    <xf numFmtId="0" fontId="42" fillId="0" borderId="1" xfId="81" applyFont="1" applyFill="1" applyBorder="1" applyAlignment="1">
      <alignment horizontal="center" vertical="center" wrapText="1"/>
    </xf>
    <xf numFmtId="0" fontId="42" fillId="0" borderId="0" xfId="81" applyFont="1"/>
    <xf numFmtId="3" fontId="77" fillId="0" borderId="0" xfId="81" applyNumberFormat="1" applyFont="1"/>
    <xf numFmtId="0" fontId="77" fillId="0" borderId="7" xfId="81" applyFont="1" applyBorder="1"/>
    <xf numFmtId="0" fontId="39" fillId="0" borderId="0" xfId="84" applyFont="1" applyBorder="1"/>
    <xf numFmtId="0" fontId="84" fillId="0" borderId="0" xfId="84" applyFont="1" applyBorder="1"/>
    <xf numFmtId="0" fontId="35" fillId="0" borderId="0" xfId="82" applyFont="1"/>
    <xf numFmtId="0" fontId="77" fillId="0" borderId="0" xfId="82" applyFont="1"/>
    <xf numFmtId="0" fontId="42" fillId="0" borderId="0" xfId="82" applyFont="1"/>
    <xf numFmtId="4" fontId="77" fillId="0" borderId="0" xfId="82" applyNumberFormat="1" applyFont="1" applyAlignment="1">
      <alignment vertical="center"/>
    </xf>
    <xf numFmtId="0" fontId="77" fillId="0" borderId="0" xfId="82" applyFont="1" applyAlignment="1">
      <alignment vertical="center"/>
    </xf>
    <xf numFmtId="0" fontId="62" fillId="0" borderId="4" xfId="0" applyFont="1" applyBorder="1" applyAlignment="1">
      <alignment horizontal="center" vertical="center" wrapText="1"/>
    </xf>
    <xf numFmtId="0" fontId="62" fillId="0" borderId="0" xfId="0" applyFont="1"/>
    <xf numFmtId="0" fontId="136" fillId="0" borderId="0" xfId="0" applyFont="1" applyBorder="1" applyAlignment="1">
      <alignment horizontal="center" vertical="center" wrapText="1"/>
    </xf>
    <xf numFmtId="0" fontId="137" fillId="0" borderId="0" xfId="0" applyFont="1" applyBorder="1" applyAlignment="1">
      <alignment horizontal="center" vertical="center" wrapText="1"/>
    </xf>
    <xf numFmtId="0" fontId="77" fillId="0" borderId="0" xfId="0" applyFont="1"/>
    <xf numFmtId="0" fontId="77" fillId="0" borderId="0" xfId="0" applyFont="1" applyBorder="1"/>
    <xf numFmtId="0" fontId="111" fillId="0" borderId="0" xfId="0" applyFont="1" applyBorder="1"/>
    <xf numFmtId="0" fontId="137" fillId="0" borderId="1" xfId="0" applyFont="1" applyBorder="1" applyAlignment="1">
      <alignment vertical="center" wrapText="1"/>
    </xf>
    <xf numFmtId="0" fontId="137" fillId="0" borderId="0" xfId="0" applyFont="1" applyBorder="1" applyAlignment="1">
      <alignment vertical="center" wrapText="1"/>
    </xf>
    <xf numFmtId="0" fontId="77" fillId="0" borderId="0" xfId="0" applyFont="1" applyBorder="1" applyAlignment="1">
      <alignment vertical="center" wrapText="1"/>
    </xf>
    <xf numFmtId="0" fontId="63" fillId="0" borderId="0" xfId="96" applyFont="1" applyAlignment="1">
      <alignment horizontal="right" vertical="center"/>
    </xf>
    <xf numFmtId="0" fontId="39" fillId="0" borderId="0" xfId="97" applyFont="1" applyBorder="1"/>
    <xf numFmtId="166" fontId="39" fillId="0" borderId="0" xfId="97" applyNumberFormat="1" applyFont="1" applyBorder="1"/>
    <xf numFmtId="0" fontId="35" fillId="0" borderId="0" xfId="97" applyFont="1" applyFill="1"/>
    <xf numFmtId="0" fontId="35" fillId="0" borderId="0" xfId="97" applyFont="1"/>
    <xf numFmtId="49" fontId="35" fillId="0" borderId="0" xfId="97" applyNumberFormat="1" applyFont="1" applyAlignment="1">
      <alignment horizontal="center" vertical="center"/>
    </xf>
    <xf numFmtId="0" fontId="35" fillId="0" borderId="0" xfId="97" applyFont="1" applyAlignment="1">
      <alignment horizontal="justify" vertical="center"/>
    </xf>
    <xf numFmtId="166" fontId="35" fillId="0" borderId="0" xfId="97" applyNumberFormat="1" applyFont="1" applyAlignment="1">
      <alignment horizontal="center" vertical="center"/>
    </xf>
    <xf numFmtId="0" fontId="35" fillId="0" borderId="0" xfId="97" applyFont="1" applyAlignment="1">
      <alignment vertical="center"/>
    </xf>
    <xf numFmtId="0" fontId="42" fillId="0" borderId="0" xfId="97" applyFont="1" applyAlignment="1">
      <alignment vertical="center"/>
    </xf>
    <xf numFmtId="0" fontId="55" fillId="0" borderId="0" xfId="97" applyFont="1" applyAlignment="1">
      <alignment vertical="center"/>
    </xf>
    <xf numFmtId="0" fontId="44" fillId="3" borderId="1" xfId="97" applyFont="1" applyFill="1" applyBorder="1" applyAlignment="1">
      <alignment horizontal="center" vertical="center" wrapText="1"/>
    </xf>
    <xf numFmtId="0" fontId="44" fillId="0" borderId="0" xfId="97" applyFont="1" applyAlignment="1">
      <alignment vertical="center"/>
    </xf>
    <xf numFmtId="49" fontId="35" fillId="0" borderId="1" xfId="97" applyNumberFormat="1" applyFont="1" applyBorder="1" applyAlignment="1">
      <alignment horizontal="center" vertical="center" wrapText="1"/>
    </xf>
    <xf numFmtId="0" fontId="35" fillId="0" borderId="1" xfId="97" applyFont="1" applyFill="1" applyBorder="1" applyAlignment="1">
      <alignment horizontal="justify" vertical="center" wrapText="1"/>
    </xf>
    <xf numFmtId="166" fontId="35" fillId="0" borderId="1" xfId="97" applyNumberFormat="1" applyFont="1" applyFill="1" applyBorder="1" applyAlignment="1">
      <alignment horizontal="center" vertical="center" wrapText="1"/>
    </xf>
    <xf numFmtId="49" fontId="35" fillId="9" borderId="1" xfId="97" applyNumberFormat="1" applyFont="1" applyFill="1" applyBorder="1" applyAlignment="1">
      <alignment horizontal="center" vertical="center" wrapText="1"/>
    </xf>
    <xf numFmtId="0" fontId="53" fillId="0" borderId="0" xfId="97" applyFont="1" applyAlignment="1">
      <alignment vertical="center"/>
    </xf>
    <xf numFmtId="0" fontId="68" fillId="0" borderId="0" xfId="97" applyFont="1"/>
    <xf numFmtId="0" fontId="68" fillId="0" borderId="0" xfId="97" applyFont="1" applyAlignment="1">
      <alignment horizontal="justify"/>
    </xf>
    <xf numFmtId="49" fontId="55" fillId="0" borderId="1" xfId="97" applyNumberFormat="1" applyFont="1" applyBorder="1" applyAlignment="1">
      <alignment horizontal="center" vertical="center"/>
    </xf>
    <xf numFmtId="0" fontId="45" fillId="0" borderId="0" xfId="0" applyFont="1" applyAlignment="1">
      <alignment vertical="center"/>
    </xf>
    <xf numFmtId="0" fontId="61" fillId="0" borderId="1" xfId="0" applyFont="1" applyBorder="1" applyAlignment="1">
      <alignment horizontal="center" vertical="center"/>
    </xf>
    <xf numFmtId="0" fontId="0" fillId="0" borderId="0" xfId="0" applyAlignment="1"/>
    <xf numFmtId="0" fontId="57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/>
    </xf>
    <xf numFmtId="0" fontId="55" fillId="0" borderId="1" xfId="0" applyFont="1" applyBorder="1" applyAlignment="1">
      <alignment horizontal="center" vertical="center" wrapText="1"/>
    </xf>
    <xf numFmtId="0" fontId="90" fillId="0" borderId="0" xfId="0" applyFont="1" applyFill="1" applyAlignment="1">
      <alignment vertical="center"/>
    </xf>
    <xf numFmtId="0" fontId="141" fillId="2" borderId="1" xfId="20" applyFont="1" applyFill="1" applyBorder="1" applyAlignment="1">
      <alignment horizontal="center" vertical="center" wrapText="1"/>
    </xf>
    <xf numFmtId="49" fontId="45" fillId="0" borderId="1" xfId="9" applyNumberFormat="1" applyFont="1" applyBorder="1" applyAlignment="1">
      <alignment horizontal="center" vertical="center" wrapText="1"/>
    </xf>
    <xf numFmtId="0" fontId="37" fillId="0" borderId="1" xfId="9" applyFont="1" applyFill="1" applyBorder="1" applyAlignment="1">
      <alignment horizontal="center" vertical="center" wrapText="1"/>
    </xf>
    <xf numFmtId="0" fontId="73" fillId="0" borderId="0" xfId="0" applyFont="1" applyAlignment="1">
      <alignment horizontal="center" vertical="center" wrapText="1"/>
    </xf>
    <xf numFmtId="0" fontId="67" fillId="0" borderId="0" xfId="0" applyFont="1" applyAlignment="1">
      <alignment horizontal="center" vertical="center" wrapText="1"/>
    </xf>
    <xf numFmtId="0" fontId="93" fillId="0" borderId="0" xfId="0" applyFont="1" applyFill="1" applyAlignment="1">
      <alignment horizontal="center" vertical="center" wrapText="1"/>
    </xf>
    <xf numFmtId="0" fontId="90" fillId="0" borderId="0" xfId="0" applyFont="1" applyAlignment="1">
      <alignment horizontal="center"/>
    </xf>
    <xf numFmtId="0" fontId="56" fillId="2" borderId="1" xfId="0" applyFont="1" applyFill="1" applyBorder="1" applyAlignment="1">
      <alignment horizontal="center" vertical="center" wrapText="1"/>
    </xf>
    <xf numFmtId="10" fontId="36" fillId="2" borderId="1" xfId="0" applyNumberFormat="1" applyFont="1" applyFill="1" applyBorder="1" applyAlignment="1">
      <alignment horizontal="center" vertical="center" wrapText="1"/>
    </xf>
    <xf numFmtId="0" fontId="39" fillId="2" borderId="1" xfId="0" applyFont="1" applyFill="1" applyBorder="1" applyAlignment="1">
      <alignment horizontal="center" vertical="center" wrapText="1"/>
    </xf>
    <xf numFmtId="0" fontId="39" fillId="0" borderId="0" xfId="101" applyFont="1" applyBorder="1"/>
    <xf numFmtId="0" fontId="84" fillId="0" borderId="0" xfId="102" applyFont="1" applyBorder="1"/>
    <xf numFmtId="0" fontId="39" fillId="0" borderId="0" xfId="102" applyFont="1" applyAlignment="1">
      <alignment vertical="center" wrapText="1"/>
    </xf>
    <xf numFmtId="0" fontId="55" fillId="0" borderId="1" xfId="102" applyFont="1" applyBorder="1" applyAlignment="1">
      <alignment horizontal="center" vertical="center"/>
    </xf>
    <xf numFmtId="49" fontId="55" fillId="0" borderId="1" xfId="102" applyNumberFormat="1" applyFont="1" applyBorder="1" applyAlignment="1">
      <alignment horizontal="center" vertical="center"/>
    </xf>
    <xf numFmtId="0" fontId="42" fillId="0" borderId="0" xfId="102" applyFont="1" applyAlignment="1">
      <alignment vertical="center"/>
    </xf>
    <xf numFmtId="0" fontId="35" fillId="0" borderId="0" xfId="102" applyFont="1" applyAlignment="1">
      <alignment vertical="center"/>
    </xf>
    <xf numFmtId="0" fontId="39" fillId="0" borderId="0" xfId="102" applyFont="1"/>
    <xf numFmtId="49" fontId="39" fillId="0" borderId="0" xfId="102" applyNumberFormat="1" applyFont="1" applyAlignment="1">
      <alignment horizontal="center"/>
    </xf>
    <xf numFmtId="0" fontId="39" fillId="0" borderId="7" xfId="102" applyFont="1" applyBorder="1"/>
    <xf numFmtId="4" fontId="45" fillId="0" borderId="1" xfId="20" applyNumberFormat="1" applyFont="1" applyBorder="1" applyAlignment="1">
      <alignment horizontal="center" vertical="center"/>
    </xf>
    <xf numFmtId="4" fontId="45" fillId="0" borderId="1" xfId="20" applyNumberFormat="1" applyFont="1" applyFill="1" applyBorder="1" applyAlignment="1">
      <alignment horizontal="center" vertical="center"/>
    </xf>
    <xf numFmtId="0" fontId="53" fillId="4" borderId="1" xfId="20" applyFont="1" applyFill="1" applyBorder="1" applyAlignment="1">
      <alignment horizontal="left" vertical="center"/>
    </xf>
    <xf numFmtId="0" fontId="53" fillId="4" borderId="1" xfId="20" applyFont="1" applyFill="1" applyBorder="1" applyAlignment="1">
      <alignment vertical="center"/>
    </xf>
    <xf numFmtId="0" fontId="80" fillId="0" borderId="1" xfId="0" applyFont="1" applyBorder="1" applyAlignment="1">
      <alignment horizontal="center" vertical="center"/>
    </xf>
    <xf numFmtId="171" fontId="45" fillId="5" borderId="1" xfId="7" applyNumberFormat="1" applyFont="1" applyFill="1" applyBorder="1" applyAlignment="1">
      <alignment horizontal="center" vertical="center" wrapText="1"/>
    </xf>
    <xf numFmtId="171" fontId="45" fillId="0" borderId="1" xfId="7" applyNumberFormat="1" applyFont="1" applyFill="1" applyBorder="1" applyAlignment="1">
      <alignment horizontal="center" vertical="center" wrapText="1"/>
    </xf>
    <xf numFmtId="0" fontId="47" fillId="0" borderId="0" xfId="101" applyFont="1" applyBorder="1"/>
    <xf numFmtId="2" fontId="45" fillId="0" borderId="1" xfId="20" applyNumberFormat="1" applyFont="1" applyFill="1" applyBorder="1" applyAlignment="1">
      <alignment horizontal="center" vertical="center"/>
    </xf>
    <xf numFmtId="2" fontId="45" fillId="0" borderId="1" xfId="20" applyNumberFormat="1" applyFont="1" applyFill="1" applyBorder="1" applyAlignment="1">
      <alignment horizontal="center" vertical="center" wrapText="1"/>
    </xf>
    <xf numFmtId="0" fontId="56" fillId="0" borderId="1" xfId="0" applyFont="1" applyFill="1" applyBorder="1" applyAlignment="1">
      <alignment horizontal="center" vertical="center" wrapText="1"/>
    </xf>
    <xf numFmtId="0" fontId="39" fillId="0" borderId="0" xfId="105" applyFont="1" applyBorder="1"/>
    <xf numFmtId="49" fontId="103" fillId="6" borderId="2" xfId="106" applyNumberFormat="1" applyFont="1" applyFill="1" applyBorder="1" applyAlignment="1">
      <alignment horizontal="center" vertical="center"/>
    </xf>
    <xf numFmtId="49" fontId="103" fillId="6" borderId="3" xfId="106" applyNumberFormat="1" applyFont="1" applyFill="1" applyBorder="1" applyAlignment="1">
      <alignment vertical="center" wrapText="1"/>
    </xf>
    <xf numFmtId="49" fontId="103" fillId="6" borderId="2" xfId="106" applyNumberFormat="1" applyFont="1" applyFill="1" applyBorder="1" applyAlignment="1">
      <alignment vertical="center"/>
    </xf>
    <xf numFmtId="49" fontId="101" fillId="6" borderId="9" xfId="106" applyNumberFormat="1" applyFont="1" applyFill="1" applyBorder="1" applyAlignment="1">
      <alignment vertical="center" wrapText="1"/>
    </xf>
    <xf numFmtId="49" fontId="92" fillId="0" borderId="1" xfId="106" applyNumberFormat="1" applyFont="1" applyFill="1" applyBorder="1" applyAlignment="1">
      <alignment horizontal="center" vertical="center" wrapText="1"/>
    </xf>
    <xf numFmtId="0" fontId="92" fillId="0" borderId="1" xfId="106" applyFont="1" applyFill="1" applyBorder="1" applyAlignment="1">
      <alignment horizontal="left" vertical="center" wrapText="1"/>
    </xf>
    <xf numFmtId="0" fontId="56" fillId="0" borderId="1" xfId="106" applyFont="1" applyFill="1" applyBorder="1" applyAlignment="1">
      <alignment horizontal="left" vertical="center" wrapText="1"/>
    </xf>
    <xf numFmtId="0" fontId="92" fillId="0" borderId="1" xfId="106" applyFont="1" applyFill="1" applyBorder="1" applyAlignment="1">
      <alignment horizontal="center" vertical="center" wrapText="1"/>
    </xf>
    <xf numFmtId="4" fontId="101" fillId="0" borderId="1" xfId="106" applyNumberFormat="1" applyFont="1" applyFill="1" applyBorder="1" applyAlignment="1">
      <alignment vertical="center" wrapText="1"/>
    </xf>
    <xf numFmtId="49" fontId="92" fillId="0" borderId="1" xfId="107" applyNumberFormat="1" applyFont="1" applyFill="1" applyBorder="1" applyAlignment="1">
      <alignment horizontal="center" vertical="center" wrapText="1"/>
    </xf>
    <xf numFmtId="0" fontId="56" fillId="0" borderId="1" xfId="107" applyFont="1" applyFill="1" applyBorder="1" applyAlignment="1">
      <alignment horizontal="left" vertical="center" wrapText="1"/>
    </xf>
    <xf numFmtId="0" fontId="92" fillId="0" borderId="1" xfId="107" applyFont="1" applyFill="1" applyBorder="1" applyAlignment="1">
      <alignment horizontal="center" vertical="center" wrapText="1"/>
    </xf>
    <xf numFmtId="4" fontId="101" fillId="0" borderId="1" xfId="107" applyNumberFormat="1" applyFont="1" applyFill="1" applyBorder="1" applyAlignment="1">
      <alignment vertical="center" wrapText="1"/>
    </xf>
    <xf numFmtId="0" fontId="39" fillId="0" borderId="0" xfId="105" applyFont="1" applyBorder="1" applyAlignment="1">
      <alignment horizontal="center"/>
    </xf>
    <xf numFmtId="49" fontId="87" fillId="0" borderId="1" xfId="107" applyNumberFormat="1" applyFont="1" applyFill="1" applyBorder="1" applyAlignment="1">
      <alignment horizontal="center" vertical="center" wrapText="1"/>
    </xf>
    <xf numFmtId="49" fontId="103" fillId="6" borderId="2" xfId="109" applyNumberFormat="1" applyFont="1" applyFill="1" applyBorder="1" applyAlignment="1">
      <alignment vertical="center"/>
    </xf>
    <xf numFmtId="49" fontId="103" fillId="6" borderId="3" xfId="106" applyNumberFormat="1" applyFont="1" applyFill="1" applyBorder="1" applyAlignment="1">
      <alignment horizontal="center" vertical="center" wrapText="1"/>
    </xf>
    <xf numFmtId="49" fontId="92" fillId="0" borderId="1" xfId="108" applyNumberFormat="1" applyFont="1" applyFill="1" applyBorder="1" applyAlignment="1">
      <alignment horizontal="center" vertical="center" wrapText="1"/>
    </xf>
    <xf numFmtId="0" fontId="92" fillId="0" borderId="1" xfId="0" applyFont="1" applyBorder="1" applyAlignment="1">
      <alignment vertical="center"/>
    </xf>
    <xf numFmtId="0" fontId="92" fillId="0" borderId="1" xfId="0" applyFont="1" applyBorder="1" applyAlignment="1">
      <alignment vertical="center" wrapText="1"/>
    </xf>
    <xf numFmtId="0" fontId="92" fillId="0" borderId="1" xfId="108" applyFont="1" applyFill="1" applyBorder="1" applyAlignment="1">
      <alignment horizontal="left" vertical="center" wrapText="1"/>
    </xf>
    <xf numFmtId="0" fontId="92" fillId="0" borderId="1" xfId="108" applyFont="1" applyFill="1" applyBorder="1" applyAlignment="1">
      <alignment horizontal="center" vertical="center" wrapText="1"/>
    </xf>
    <xf numFmtId="0" fontId="39" fillId="0" borderId="0" xfId="110" applyFont="1" applyBorder="1"/>
    <xf numFmtId="2" fontId="56" fillId="0" borderId="0" xfId="0" applyNumberFormat="1" applyFont="1" applyAlignment="1">
      <alignment horizontal="center" vertical="center"/>
    </xf>
    <xf numFmtId="0" fontId="43" fillId="0" borderId="0" xfId="0" applyFont="1" applyAlignment="1">
      <alignment horizontal="left" vertical="center"/>
    </xf>
    <xf numFmtId="0" fontId="39" fillId="0" borderId="0" xfId="0" applyFont="1" applyAlignment="1">
      <alignment vertical="center"/>
    </xf>
    <xf numFmtId="0" fontId="43" fillId="0" borderId="0" xfId="0" applyFont="1" applyAlignment="1">
      <alignment horizontal="right" vertical="center"/>
    </xf>
    <xf numFmtId="0" fontId="56" fillId="2" borderId="4" xfId="1" applyFont="1" applyFill="1" applyBorder="1" applyAlignment="1">
      <alignment horizontal="center" vertical="center" wrapText="1"/>
    </xf>
    <xf numFmtId="0" fontId="56" fillId="2" borderId="1" xfId="1" applyFont="1" applyFill="1" applyBorder="1" applyAlignment="1">
      <alignment horizontal="center" vertical="center" wrapText="1"/>
    </xf>
    <xf numFmtId="49" fontId="45" fillId="0" borderId="0" xfId="0" applyNumberFormat="1" applyFont="1" applyAlignment="1">
      <alignment horizontal="center"/>
    </xf>
    <xf numFmtId="0" fontId="47" fillId="0" borderId="0" xfId="111" applyFont="1" applyBorder="1"/>
    <xf numFmtId="49" fontId="47" fillId="0" borderId="0" xfId="111" applyNumberFormat="1" applyFont="1" applyBorder="1" applyAlignment="1">
      <alignment horizontal="center"/>
    </xf>
    <xf numFmtId="49" fontId="94" fillId="2" borderId="1" xfId="112" applyNumberFormat="1" applyFont="1" applyFill="1" applyBorder="1" applyAlignment="1">
      <alignment horizontal="center" vertical="center" wrapText="1"/>
    </xf>
    <xf numFmtId="49" fontId="94" fillId="2" borderId="4" xfId="112" applyNumberFormat="1" applyFont="1" applyFill="1" applyBorder="1" applyAlignment="1">
      <alignment horizontal="center" vertical="center" wrapText="1"/>
    </xf>
    <xf numFmtId="0" fontId="94" fillId="2" borderId="4" xfId="112" applyNumberFormat="1" applyFont="1" applyFill="1" applyBorder="1" applyAlignment="1">
      <alignment horizontal="center" vertical="center" wrapText="1"/>
    </xf>
    <xf numFmtId="49" fontId="62" fillId="0" borderId="4" xfId="0" applyNumberFormat="1" applyFont="1" applyBorder="1" applyAlignment="1">
      <alignment horizontal="center" vertical="center" wrapText="1"/>
    </xf>
    <xf numFmtId="0" fontId="56" fillId="0" borderId="6" xfId="113" applyFont="1" applyBorder="1" applyAlignment="1">
      <alignment vertical="center" wrapText="1"/>
    </xf>
    <xf numFmtId="49" fontId="56" fillId="0" borderId="6" xfId="113" applyNumberFormat="1" applyFont="1" applyBorder="1" applyAlignment="1">
      <alignment horizontal="center" vertical="center" wrapText="1"/>
    </xf>
    <xf numFmtId="4" fontId="45" fillId="0" borderId="1" xfId="113" applyNumberFormat="1" applyFont="1" applyBorder="1" applyAlignment="1">
      <alignment horizontal="center" vertical="center"/>
    </xf>
    <xf numFmtId="0" fontId="55" fillId="0" borderId="6" xfId="113" applyFont="1" applyFill="1" applyBorder="1" applyAlignment="1">
      <alignment horizontal="left" vertical="center" wrapText="1"/>
    </xf>
    <xf numFmtId="49" fontId="45" fillId="0" borderId="6" xfId="113" applyNumberFormat="1" applyFont="1" applyBorder="1" applyAlignment="1">
      <alignment horizontal="center" vertical="center" wrapText="1"/>
    </xf>
    <xf numFmtId="0" fontId="45" fillId="0" borderId="6" xfId="113" applyFont="1" applyBorder="1" applyAlignment="1">
      <alignment vertical="center" wrapText="1"/>
    </xf>
    <xf numFmtId="0" fontId="56" fillId="0" borderId="6" xfId="114" applyFont="1" applyBorder="1" applyAlignment="1">
      <alignment vertical="center" wrapText="1"/>
    </xf>
    <xf numFmtId="49" fontId="45" fillId="0" borderId="6" xfId="114" applyNumberFormat="1" applyFont="1" applyBorder="1" applyAlignment="1">
      <alignment horizontal="center" vertical="center" wrapText="1"/>
    </xf>
    <xf numFmtId="0" fontId="45" fillId="0" borderId="6" xfId="114" applyFont="1" applyBorder="1" applyAlignment="1">
      <alignment vertical="center" wrapText="1"/>
    </xf>
    <xf numFmtId="0" fontId="55" fillId="0" borderId="6" xfId="114" applyFont="1" applyFill="1" applyBorder="1" applyAlignment="1">
      <alignment horizontal="left" vertical="center" wrapText="1"/>
    </xf>
    <xf numFmtId="0" fontId="45" fillId="0" borderId="1" xfId="20" applyFont="1" applyFill="1" applyBorder="1" applyAlignment="1">
      <alignment horizontal="center"/>
    </xf>
    <xf numFmtId="0" fontId="114" fillId="0" borderId="0" xfId="20" applyFont="1" applyFill="1" applyBorder="1" applyAlignment="1">
      <alignment horizontal="center" vertical="center"/>
    </xf>
    <xf numFmtId="0" fontId="85" fillId="0" borderId="0" xfId="20" applyFont="1" applyFill="1" applyBorder="1" applyAlignment="1">
      <alignment vertical="center"/>
    </xf>
    <xf numFmtId="0" fontId="45" fillId="0" borderId="0" xfId="20" applyFont="1" applyFill="1" applyBorder="1" applyAlignment="1">
      <alignment vertical="center"/>
    </xf>
    <xf numFmtId="0" fontId="85" fillId="0" borderId="0" xfId="20" applyFont="1" applyFill="1" applyBorder="1" applyAlignment="1">
      <alignment horizontal="center" vertical="center"/>
    </xf>
    <xf numFmtId="0" fontId="36" fillId="2" borderId="1" xfId="6" applyFont="1" applyFill="1" applyBorder="1" applyAlignment="1">
      <alignment horizontal="center" vertical="center" wrapText="1"/>
    </xf>
    <xf numFmtId="0" fontId="98" fillId="4" borderId="1" xfId="20" applyFont="1" applyFill="1" applyBorder="1" applyAlignment="1">
      <alignment horizontal="center" vertical="center"/>
    </xf>
    <xf numFmtId="0" fontId="146" fillId="0" borderId="0" xfId="0" applyFont="1" applyBorder="1"/>
    <xf numFmtId="49" fontId="83" fillId="0" borderId="0" xfId="1" applyNumberFormat="1" applyFont="1" applyFill="1" applyAlignment="1">
      <alignment horizontal="center" vertical="center"/>
    </xf>
    <xf numFmtId="49" fontId="90" fillId="0" borderId="0" xfId="0" applyNumberFormat="1" applyFont="1" applyAlignment="1">
      <alignment horizontal="center"/>
    </xf>
    <xf numFmtId="49" fontId="90" fillId="0" borderId="0" xfId="0" applyNumberFormat="1" applyFont="1" applyFill="1" applyAlignment="1">
      <alignment horizontal="center"/>
    </xf>
    <xf numFmtId="0" fontId="106" fillId="0" borderId="0" xfId="20" applyFont="1" applyFill="1" applyAlignment="1">
      <alignment horizontal="center" vertical="center" wrapText="1"/>
    </xf>
    <xf numFmtId="0" fontId="39" fillId="0" borderId="0" xfId="116" applyFont="1" applyBorder="1"/>
    <xf numFmtId="0" fontId="148" fillId="0" borderId="0" xfId="0" applyFont="1" applyBorder="1"/>
    <xf numFmtId="0" fontId="55" fillId="0" borderId="6" xfId="0" applyFont="1" applyFill="1" applyBorder="1" applyAlignment="1">
      <alignment horizontal="left" vertical="center" wrapText="1"/>
    </xf>
    <xf numFmtId="0" fontId="16" fillId="0" borderId="0" xfId="127" applyFont="1"/>
    <xf numFmtId="0" fontId="63" fillId="0" borderId="0" xfId="127" applyFont="1" applyAlignment="1">
      <alignment horizontal="right" vertical="center"/>
    </xf>
    <xf numFmtId="0" fontId="16" fillId="0" borderId="0" xfId="127" applyFont="1" applyFill="1"/>
    <xf numFmtId="0" fontId="39" fillId="0" borderId="0" xfId="121" applyFont="1" applyBorder="1"/>
    <xf numFmtId="0" fontId="77" fillId="0" borderId="0" xfId="127" applyFont="1"/>
    <xf numFmtId="0" fontId="77" fillId="0" borderId="0" xfId="127" applyFont="1" applyAlignment="1">
      <alignment vertical="center"/>
    </xf>
    <xf numFmtId="0" fontId="73" fillId="0" borderId="7" xfId="0" applyFont="1" applyBorder="1" applyAlignment="1">
      <alignment horizontal="center" vertical="center" wrapText="1"/>
    </xf>
    <xf numFmtId="0" fontId="45" fillId="2" borderId="1" xfId="0" applyFont="1" applyFill="1" applyBorder="1" applyAlignment="1">
      <alignment horizontal="center" vertical="center" wrapText="1"/>
    </xf>
    <xf numFmtId="49" fontId="56" fillId="0" borderId="1" xfId="126" applyNumberFormat="1" applyFont="1" applyFill="1" applyBorder="1" applyAlignment="1">
      <alignment horizontal="center" vertical="center" wrapText="1"/>
    </xf>
    <xf numFmtId="0" fontId="56" fillId="0" borderId="1" xfId="126" applyFont="1" applyFill="1" applyBorder="1" applyAlignment="1">
      <alignment horizontal="left" vertical="center" wrapText="1"/>
    </xf>
    <xf numFmtId="4" fontId="56" fillId="0" borderId="1" xfId="126" applyNumberFormat="1" applyFont="1" applyFill="1" applyBorder="1" applyAlignment="1">
      <alignment vertical="center" wrapText="1"/>
    </xf>
    <xf numFmtId="4" fontId="56" fillId="0" borderId="1" xfId="126" applyNumberFormat="1" applyFont="1" applyFill="1" applyBorder="1" applyAlignment="1">
      <alignment horizontal="center" vertical="center" wrapText="1"/>
    </xf>
    <xf numFmtId="4" fontId="57" fillId="0" borderId="1" xfId="126" applyNumberFormat="1" applyFont="1" applyFill="1" applyBorder="1" applyAlignment="1">
      <alignment vertical="center" wrapText="1"/>
    </xf>
    <xf numFmtId="49" fontId="92" fillId="0" borderId="1" xfId="122" applyNumberFormat="1" applyFont="1" applyFill="1" applyBorder="1" applyAlignment="1">
      <alignment horizontal="center" vertical="center" wrapText="1"/>
    </xf>
    <xf numFmtId="0" fontId="92" fillId="0" borderId="1" xfId="122" applyFont="1" applyFill="1" applyBorder="1" applyAlignment="1">
      <alignment horizontal="left" vertical="center" wrapText="1"/>
    </xf>
    <xf numFmtId="0" fontId="56" fillId="0" borderId="1" xfId="122" applyFont="1" applyFill="1" applyBorder="1" applyAlignment="1">
      <alignment horizontal="left" vertical="center" wrapText="1"/>
    </xf>
    <xf numFmtId="0" fontId="92" fillId="0" borderId="1" xfId="122" applyFont="1" applyFill="1" applyBorder="1" applyAlignment="1">
      <alignment horizontal="center" vertical="center" wrapText="1"/>
    </xf>
    <xf numFmtId="4" fontId="101" fillId="0" borderId="1" xfId="122" applyNumberFormat="1" applyFont="1" applyFill="1" applyBorder="1" applyAlignment="1">
      <alignment vertical="center" wrapText="1"/>
    </xf>
    <xf numFmtId="0" fontId="41" fillId="0" borderId="0" xfId="97" applyFont="1" applyFill="1" applyAlignment="1">
      <alignment horizontal="center" vertical="center" wrapText="1"/>
    </xf>
    <xf numFmtId="166" fontId="35" fillId="2" borderId="1" xfId="97" applyNumberFormat="1" applyFont="1" applyFill="1" applyBorder="1" applyAlignment="1">
      <alignment horizontal="center" vertical="center" wrapText="1"/>
    </xf>
    <xf numFmtId="0" fontId="16" fillId="0" borderId="0" xfId="96" applyFont="1"/>
    <xf numFmtId="0" fontId="16" fillId="0" borderId="0" xfId="96" applyFont="1" applyAlignment="1">
      <alignment vertical="center"/>
    </xf>
    <xf numFmtId="166" fontId="16" fillId="0" borderId="0" xfId="96" applyNumberFormat="1" applyFont="1"/>
    <xf numFmtId="49" fontId="45" fillId="9" borderId="1" xfId="97" applyNumberFormat="1" applyFont="1" applyFill="1" applyBorder="1" applyAlignment="1">
      <alignment horizontal="center" vertical="center" wrapText="1"/>
    </xf>
    <xf numFmtId="0" fontId="150" fillId="0" borderId="0" xfId="97" applyFont="1" applyAlignment="1">
      <alignment vertical="center"/>
    </xf>
    <xf numFmtId="49" fontId="35" fillId="0" borderId="1" xfId="97" applyNumberFormat="1" applyFont="1" applyFill="1" applyBorder="1" applyAlignment="1">
      <alignment horizontal="center" vertical="center" wrapText="1"/>
    </xf>
    <xf numFmtId="49" fontId="45" fillId="0" borderId="1" xfId="97" applyNumberFormat="1" applyFont="1" applyBorder="1" applyAlignment="1">
      <alignment horizontal="center" vertical="center" wrapText="1"/>
    </xf>
    <xf numFmtId="0" fontId="45" fillId="0" borderId="1" xfId="97" applyFont="1" applyFill="1" applyBorder="1" applyAlignment="1">
      <alignment horizontal="justify" vertical="center" wrapText="1"/>
    </xf>
    <xf numFmtId="166" fontId="45" fillId="0" borderId="1" xfId="97" applyNumberFormat="1" applyFont="1" applyFill="1" applyBorder="1" applyAlignment="1">
      <alignment horizontal="center" vertical="center" wrapText="1"/>
    </xf>
    <xf numFmtId="49" fontId="53" fillId="0" borderId="0" xfId="97" applyNumberFormat="1" applyFont="1" applyFill="1" applyBorder="1" applyAlignment="1">
      <alignment horizontal="center" vertical="top"/>
    </xf>
    <xf numFmtId="4" fontId="77" fillId="0" borderId="0" xfId="82" applyNumberFormat="1" applyFont="1" applyFill="1" applyAlignment="1">
      <alignment vertical="center"/>
    </xf>
    <xf numFmtId="49" fontId="35" fillId="0" borderId="0" xfId="9" applyNumberFormat="1" applyFont="1"/>
    <xf numFmtId="0" fontId="35" fillId="0" borderId="0" xfId="129" applyFont="1"/>
    <xf numFmtId="49" fontId="35" fillId="0" borderId="0" xfId="129" applyNumberFormat="1" applyFont="1"/>
    <xf numFmtId="0" fontId="77" fillId="0" borderId="0" xfId="129" applyFont="1"/>
    <xf numFmtId="49" fontId="77" fillId="0" borderId="0" xfId="129" applyNumberFormat="1" applyFont="1"/>
    <xf numFmtId="0" fontId="39" fillId="0" borderId="0" xfId="120" applyFont="1" applyBorder="1"/>
    <xf numFmtId="49" fontId="94" fillId="2" borderId="1" xfId="125" applyNumberFormat="1" applyFont="1" applyFill="1" applyBorder="1" applyAlignment="1">
      <alignment horizontal="center" vertical="center" wrapText="1"/>
    </xf>
    <xf numFmtId="49" fontId="87" fillId="0" borderId="1" xfId="125" applyNumberFormat="1" applyFont="1" applyFill="1" applyBorder="1" applyAlignment="1">
      <alignment horizontal="center" vertical="center" wrapText="1"/>
    </xf>
    <xf numFmtId="49" fontId="103" fillId="6" borderId="2" xfId="125" applyNumberFormat="1" applyFont="1" applyFill="1" applyBorder="1" applyAlignment="1">
      <alignment horizontal="center" vertical="center"/>
    </xf>
    <xf numFmtId="49" fontId="103" fillId="6" borderId="3" xfId="125" applyNumberFormat="1" applyFont="1" applyFill="1" applyBorder="1" applyAlignment="1">
      <alignment vertical="center" wrapText="1"/>
    </xf>
    <xf numFmtId="49" fontId="103" fillId="6" borderId="2" xfId="125" applyNumberFormat="1" applyFont="1" applyFill="1" applyBorder="1" applyAlignment="1">
      <alignment vertical="center"/>
    </xf>
    <xf numFmtId="49" fontId="92" fillId="0" borderId="1" xfId="125" applyNumberFormat="1" applyFont="1" applyFill="1" applyBorder="1" applyAlignment="1">
      <alignment horizontal="center" vertical="center" wrapText="1"/>
    </xf>
    <xf numFmtId="0" fontId="92" fillId="0" borderId="1" xfId="125" applyFont="1" applyFill="1" applyBorder="1" applyAlignment="1">
      <alignment horizontal="left" vertical="center" wrapText="1"/>
    </xf>
    <xf numFmtId="0" fontId="56" fillId="0" borderId="1" xfId="125" applyFont="1" applyFill="1" applyBorder="1" applyAlignment="1">
      <alignment horizontal="left" vertical="center" wrapText="1"/>
    </xf>
    <xf numFmtId="0" fontId="92" fillId="0" borderId="1" xfId="125" applyFont="1" applyFill="1" applyBorder="1" applyAlignment="1">
      <alignment horizontal="center" vertical="center" wrapText="1"/>
    </xf>
    <xf numFmtId="4" fontId="101" fillId="0" borderId="1" xfId="125" applyNumberFormat="1" applyFont="1" applyFill="1" applyBorder="1" applyAlignment="1">
      <alignment vertical="center" wrapText="1"/>
    </xf>
    <xf numFmtId="0" fontId="92" fillId="0" borderId="2" xfId="125" applyFont="1" applyFill="1" applyBorder="1" applyAlignment="1">
      <alignment horizontal="left" vertical="center" wrapText="1"/>
    </xf>
    <xf numFmtId="49" fontId="103" fillId="6" borderId="13" xfId="125" applyNumberFormat="1" applyFont="1" applyFill="1" applyBorder="1" applyAlignment="1">
      <alignment horizontal="center" vertical="center"/>
    </xf>
    <xf numFmtId="49" fontId="103" fillId="6" borderId="7" xfId="125" applyNumberFormat="1" applyFont="1" applyFill="1" applyBorder="1" applyAlignment="1">
      <alignment vertical="center" wrapText="1"/>
    </xf>
    <xf numFmtId="49" fontId="103" fillId="6" borderId="13" xfId="125" applyNumberFormat="1" applyFont="1" applyFill="1" applyBorder="1" applyAlignment="1">
      <alignment vertical="center"/>
    </xf>
    <xf numFmtId="0" fontId="92" fillId="0" borderId="2" xfId="122" applyFont="1" applyFill="1" applyBorder="1" applyAlignment="1">
      <alignment horizontal="left" vertical="center" wrapText="1"/>
    </xf>
    <xf numFmtId="0" fontId="59" fillId="2" borderId="1" xfId="6" applyFont="1" applyFill="1" applyBorder="1" applyAlignment="1">
      <alignment horizontal="center" vertical="center" wrapText="1"/>
    </xf>
    <xf numFmtId="0" fontId="47" fillId="0" borderId="0" xfId="0" applyFont="1" applyAlignment="1">
      <alignment horizontal="center" vertical="center"/>
    </xf>
    <xf numFmtId="0" fontId="39" fillId="0" borderId="0" xfId="9" applyFont="1"/>
    <xf numFmtId="49" fontId="39" fillId="0" borderId="0" xfId="9" applyNumberFormat="1" applyFont="1"/>
    <xf numFmtId="0" fontId="41" fillId="0" borderId="0" xfId="9" applyFont="1" applyAlignment="1">
      <alignment horizontal="right"/>
    </xf>
    <xf numFmtId="0" fontId="39" fillId="0" borderId="0" xfId="9" applyFont="1" applyAlignment="1">
      <alignment horizontal="right"/>
    </xf>
    <xf numFmtId="0" fontId="39" fillId="0" borderId="0" xfId="128" applyFont="1" applyBorder="1"/>
    <xf numFmtId="0" fontId="84" fillId="0" borderId="0" xfId="128" applyFont="1" applyBorder="1"/>
    <xf numFmtId="0" fontId="42" fillId="0" borderId="0" xfId="129" applyFont="1"/>
    <xf numFmtId="0" fontId="77" fillId="0" borderId="0" xfId="129" applyFont="1" applyAlignment="1">
      <alignment vertical="center"/>
    </xf>
    <xf numFmtId="0" fontId="77" fillId="0" borderId="0" xfId="129" applyFont="1" applyFill="1" applyAlignment="1">
      <alignment vertical="center"/>
    </xf>
    <xf numFmtId="0" fontId="68" fillId="0" borderId="0" xfId="0" applyFont="1" applyAlignment="1"/>
    <xf numFmtId="0" fontId="35" fillId="0" borderId="0" xfId="0" applyFont="1" applyAlignment="1"/>
    <xf numFmtId="0" fontId="93" fillId="0" borderId="0" xfId="92" applyFont="1" applyFill="1" applyAlignment="1">
      <alignment vertical="center" wrapText="1"/>
    </xf>
    <xf numFmtId="0" fontId="68" fillId="0" borderId="0" xfId="9" applyFont="1"/>
    <xf numFmtId="0" fontId="69" fillId="0" borderId="0" xfId="9" applyFont="1" applyAlignment="1">
      <alignment horizontal="right"/>
    </xf>
    <xf numFmtId="0" fontId="70" fillId="0" borderId="0" xfId="9" applyFont="1" applyAlignment="1">
      <alignment horizontal="right"/>
    </xf>
    <xf numFmtId="0" fontId="81" fillId="0" borderId="0" xfId="9" applyAlignment="1"/>
    <xf numFmtId="0" fontId="138" fillId="0" borderId="1" xfId="9" applyFont="1" applyFill="1" applyBorder="1" applyAlignment="1">
      <alignment horizontal="center" vertical="center" wrapText="1"/>
    </xf>
    <xf numFmtId="0" fontId="44" fillId="2" borderId="2" xfId="9" applyFont="1" applyFill="1" applyBorder="1" applyAlignment="1">
      <alignment vertical="center"/>
    </xf>
    <xf numFmtId="0" fontId="44" fillId="2" borderId="3" xfId="9" applyFont="1" applyFill="1" applyBorder="1" applyAlignment="1">
      <alignment vertical="center"/>
    </xf>
    <xf numFmtId="0" fontId="44" fillId="2" borderId="9" xfId="9" applyFont="1" applyFill="1" applyBorder="1" applyAlignment="1">
      <alignment vertical="center"/>
    </xf>
    <xf numFmtId="0" fontId="90" fillId="0" borderId="0" xfId="9" applyFont="1"/>
    <xf numFmtId="4" fontId="35" fillId="0" borderId="0" xfId="9" applyNumberFormat="1" applyFont="1"/>
    <xf numFmtId="0" fontId="42" fillId="0" borderId="1" xfId="9" applyFont="1" applyBorder="1" applyAlignment="1">
      <alignment horizontal="center" vertical="center" wrapText="1"/>
    </xf>
    <xf numFmtId="0" fontId="55" fillId="0" borderId="1" xfId="9" applyFont="1" applyBorder="1" applyAlignment="1">
      <alignment horizontal="center" vertical="center" wrapText="1"/>
    </xf>
    <xf numFmtId="0" fontId="55" fillId="0" borderId="1" xfId="9" applyFont="1" applyBorder="1" applyAlignment="1">
      <alignment horizontal="left" vertical="center" wrapText="1" indent="2"/>
    </xf>
    <xf numFmtId="0" fontId="42" fillId="0" borderId="1" xfId="9" applyFont="1" applyBorder="1" applyAlignment="1">
      <alignment horizontal="justify" vertical="center" wrapText="1"/>
    </xf>
    <xf numFmtId="0" fontId="42" fillId="0" borderId="0" xfId="9" applyFont="1" applyBorder="1" applyAlignment="1">
      <alignment horizontal="justify" vertical="center" wrapText="1"/>
    </xf>
    <xf numFmtId="0" fontId="35" fillId="0" borderId="0" xfId="9" applyFont="1" applyFill="1" applyBorder="1" applyAlignment="1">
      <alignment horizontal="left" vertical="center"/>
    </xf>
    <xf numFmtId="0" fontId="35" fillId="0" borderId="0" xfId="9" applyFont="1" applyFill="1" applyBorder="1" applyAlignment="1">
      <alignment horizontal="left" vertical="center" wrapText="1"/>
    </xf>
    <xf numFmtId="0" fontId="45" fillId="0" borderId="0" xfId="9" applyFont="1" applyFill="1" applyBorder="1" applyAlignment="1">
      <alignment horizontal="left" vertical="center" wrapText="1"/>
    </xf>
    <xf numFmtId="0" fontId="42" fillId="0" borderId="0" xfId="9" applyFont="1" applyFill="1" applyBorder="1" applyAlignment="1">
      <alignment horizontal="left" vertical="center"/>
    </xf>
    <xf numFmtId="0" fontId="42" fillId="0" borderId="0" xfId="9" applyFont="1" applyFill="1" applyBorder="1" applyAlignment="1">
      <alignment horizontal="left" vertical="center" wrapText="1"/>
    </xf>
    <xf numFmtId="0" fontId="42" fillId="0" borderId="0" xfId="9" applyFont="1" applyBorder="1" applyAlignment="1">
      <alignment horizontal="left" vertical="center" wrapText="1"/>
    </xf>
    <xf numFmtId="4" fontId="42" fillId="0" borderId="0" xfId="9" applyNumberFormat="1" applyFont="1"/>
    <xf numFmtId="0" fontId="42" fillId="0" borderId="0" xfId="9" applyFont="1"/>
    <xf numFmtId="0" fontId="138" fillId="0" borderId="0" xfId="9" applyFont="1" applyFill="1" applyBorder="1" applyAlignment="1">
      <alignment horizontal="left" vertical="center"/>
    </xf>
    <xf numFmtId="0" fontId="138" fillId="0" borderId="0" xfId="9" applyFont="1" applyFill="1" applyBorder="1" applyAlignment="1">
      <alignment horizontal="left" vertical="center" wrapText="1"/>
    </xf>
    <xf numFmtId="0" fontId="138" fillId="0" borderId="7" xfId="9" applyFont="1" applyFill="1" applyBorder="1" applyAlignment="1">
      <alignment horizontal="left" vertical="center" wrapText="1"/>
    </xf>
    <xf numFmtId="0" fontId="138" fillId="0" borderId="7" xfId="9" applyFont="1" applyBorder="1"/>
    <xf numFmtId="4" fontId="61" fillId="0" borderId="1" xfId="0" applyNumberFormat="1" applyFont="1" applyFill="1" applyBorder="1" applyAlignment="1">
      <alignment horizontal="center" vertical="center" wrapText="1"/>
    </xf>
    <xf numFmtId="3" fontId="35" fillId="0" borderId="0" xfId="9" applyNumberFormat="1" applyFont="1"/>
    <xf numFmtId="0" fontId="35" fillId="0" borderId="1" xfId="9" applyFont="1" applyBorder="1" applyAlignment="1">
      <alignment horizontal="center"/>
    </xf>
    <xf numFmtId="0" fontId="35" fillId="0" borderId="0" xfId="9" applyFont="1" applyAlignment="1">
      <alignment horizontal="center"/>
    </xf>
    <xf numFmtId="0" fontId="35" fillId="0" borderId="0" xfId="9" applyFont="1" applyFill="1"/>
    <xf numFmtId="0" fontId="42" fillId="0" borderId="7" xfId="9" applyFont="1" applyFill="1" applyBorder="1" applyAlignment="1">
      <alignment horizontal="left" vertical="center" wrapText="1"/>
    </xf>
    <xf numFmtId="0" fontId="42" fillId="0" borderId="7" xfId="9" applyFont="1" applyBorder="1"/>
    <xf numFmtId="0" fontId="35" fillId="0" borderId="0" xfId="9" applyFont="1" applyBorder="1" applyAlignment="1">
      <alignment horizontal="left" vertical="center" wrapText="1"/>
    </xf>
    <xf numFmtId="0" fontId="45" fillId="3" borderId="1" xfId="102" applyFont="1" applyFill="1" applyBorder="1" applyAlignment="1">
      <alignment horizontal="center" vertical="center" wrapText="1"/>
    </xf>
    <xf numFmtId="0" fontId="45" fillId="2" borderId="1" xfId="6" applyFont="1" applyFill="1" applyBorder="1" applyAlignment="1">
      <alignment horizontal="center" vertical="center" wrapText="1"/>
    </xf>
    <xf numFmtId="0" fontId="56" fillId="0" borderId="6" xfId="0" applyFont="1" applyFill="1" applyBorder="1" applyAlignment="1">
      <alignment horizontal="left" vertical="center" wrapText="1"/>
    </xf>
    <xf numFmtId="0" fontId="55" fillId="0" borderId="1" xfId="0" applyFont="1" applyFill="1" applyBorder="1" applyAlignment="1">
      <alignment horizontal="left" vertical="center" wrapText="1"/>
    </xf>
    <xf numFmtId="0" fontId="55" fillId="0" borderId="9" xfId="0" applyFont="1" applyFill="1" applyBorder="1" applyAlignment="1">
      <alignment horizontal="left" vertical="center" wrapText="1"/>
    </xf>
    <xf numFmtId="4" fontId="45" fillId="0" borderId="1" xfId="113" applyNumberFormat="1" applyFont="1" applyFill="1" applyBorder="1" applyAlignment="1">
      <alignment horizontal="center" vertical="center"/>
    </xf>
    <xf numFmtId="4" fontId="45" fillId="0" borderId="1" xfId="114" applyNumberFormat="1" applyFont="1" applyFill="1" applyBorder="1" applyAlignment="1">
      <alignment horizontal="center" vertical="center"/>
    </xf>
    <xf numFmtId="0" fontId="45" fillId="0" borderId="6" xfId="113" applyFont="1" applyFill="1" applyBorder="1" applyAlignment="1">
      <alignment vertical="center" wrapText="1"/>
    </xf>
    <xf numFmtId="0" fontId="56" fillId="0" borderId="0" xfId="0" applyFont="1" applyBorder="1" applyAlignment="1">
      <alignment horizontal="center" vertical="center"/>
    </xf>
    <xf numFmtId="4" fontId="56" fillId="0" borderId="0" xfId="0" applyNumberFormat="1" applyFont="1" applyBorder="1" applyAlignment="1">
      <alignment horizontal="center" vertical="center"/>
    </xf>
    <xf numFmtId="0" fontId="56" fillId="0" borderId="12" xfId="0" applyFont="1" applyFill="1" applyBorder="1" applyAlignment="1">
      <alignment horizontal="center" vertical="center"/>
    </xf>
    <xf numFmtId="4" fontId="35" fillId="0" borderId="0" xfId="0" applyNumberFormat="1" applyFont="1" applyBorder="1"/>
    <xf numFmtId="174" fontId="35" fillId="0" borderId="0" xfId="0" applyNumberFormat="1" applyFont="1" applyBorder="1"/>
    <xf numFmtId="174" fontId="36" fillId="0" borderId="1" xfId="0" applyNumberFormat="1" applyFont="1" applyFill="1" applyBorder="1" applyAlignment="1">
      <alignment horizontal="center" vertical="center"/>
    </xf>
    <xf numFmtId="0" fontId="56" fillId="0" borderId="1" xfId="9" applyFont="1" applyFill="1" applyBorder="1" applyAlignment="1">
      <alignment horizontal="center" vertical="center"/>
    </xf>
    <xf numFmtId="0" fontId="45" fillId="0" borderId="1" xfId="0" applyFont="1" applyFill="1" applyBorder="1" applyAlignment="1">
      <alignment horizontal="center" vertical="center"/>
    </xf>
    <xf numFmtId="0" fontId="45" fillId="0" borderId="1" xfId="0" applyFont="1" applyFill="1" applyBorder="1" applyAlignment="1">
      <alignment vertical="center"/>
    </xf>
    <xf numFmtId="0" fontId="61" fillId="7" borderId="2" xfId="9" applyFont="1" applyFill="1" applyBorder="1" applyAlignment="1">
      <alignment horizontal="left" vertical="center"/>
    </xf>
    <xf numFmtId="0" fontId="61" fillId="7" borderId="3" xfId="9" applyFont="1" applyFill="1" applyBorder="1" applyAlignment="1">
      <alignment horizontal="left" vertical="center"/>
    </xf>
    <xf numFmtId="49" fontId="61" fillId="7" borderId="3" xfId="9" applyNumberFormat="1" applyFont="1" applyFill="1" applyBorder="1" applyAlignment="1">
      <alignment horizontal="center" vertical="center"/>
    </xf>
    <xf numFmtId="4" fontId="61" fillId="7" borderId="3" xfId="9" applyNumberFormat="1" applyFont="1" applyFill="1" applyBorder="1" applyAlignment="1">
      <alignment horizontal="left" vertical="center"/>
    </xf>
    <xf numFmtId="0" fontId="61" fillId="7" borderId="9" xfId="9" applyFont="1" applyFill="1" applyBorder="1" applyAlignment="1">
      <alignment horizontal="left" vertical="center"/>
    </xf>
    <xf numFmtId="0" fontId="56" fillId="5" borderId="6" xfId="113" applyFont="1" applyFill="1" applyBorder="1" applyAlignment="1">
      <alignment vertical="center" wrapText="1"/>
    </xf>
    <xf numFmtId="0" fontId="41" fillId="0" borderId="0" xfId="136" applyFont="1" applyBorder="1" applyAlignment="1">
      <alignment horizontal="right"/>
    </xf>
    <xf numFmtId="0" fontId="39" fillId="0" borderId="0" xfId="136" applyFont="1" applyBorder="1" applyAlignment="1">
      <alignment horizontal="right"/>
    </xf>
    <xf numFmtId="0" fontId="44" fillId="0" borderId="7" xfId="9" applyFont="1" applyBorder="1" applyAlignment="1">
      <alignment horizontal="left" wrapText="1"/>
    </xf>
    <xf numFmtId="0" fontId="58" fillId="0" borderId="1" xfId="0" applyFont="1" applyBorder="1" applyAlignment="1">
      <alignment horizontal="center" vertical="center"/>
    </xf>
    <xf numFmtId="0" fontId="57" fillId="0" borderId="12" xfId="0" applyFont="1" applyBorder="1" applyAlignment="1">
      <alignment horizontal="center" vertical="center" wrapText="1"/>
    </xf>
    <xf numFmtId="0" fontId="57" fillId="0" borderId="12" xfId="0" applyFont="1" applyBorder="1" applyAlignment="1">
      <alignment horizontal="left" vertical="center" wrapText="1"/>
    </xf>
    <xf numFmtId="0" fontId="57" fillId="0" borderId="12" xfId="0" applyFont="1" applyBorder="1" applyAlignment="1">
      <alignment horizontal="center" vertical="center"/>
    </xf>
    <xf numFmtId="0" fontId="58" fillId="0" borderId="12" xfId="0" applyFont="1" applyBorder="1" applyAlignment="1">
      <alignment horizontal="center" vertical="center"/>
    </xf>
    <xf numFmtId="4" fontId="57" fillId="0" borderId="12" xfId="0" applyNumberFormat="1" applyFont="1" applyFill="1" applyBorder="1" applyAlignment="1">
      <alignment horizontal="center" vertical="center"/>
    </xf>
    <xf numFmtId="0" fontId="57" fillId="0" borderId="13" xfId="0" applyFont="1" applyBorder="1" applyAlignment="1">
      <alignment vertical="center"/>
    </xf>
    <xf numFmtId="0" fontId="57" fillId="0" borderId="7" xfId="0" applyFont="1" applyBorder="1" applyAlignment="1">
      <alignment vertical="center"/>
    </xf>
    <xf numFmtId="0" fontId="56" fillId="0" borderId="2" xfId="0" applyFont="1" applyFill="1" applyBorder="1" applyAlignment="1">
      <alignment vertical="center"/>
    </xf>
    <xf numFmtId="0" fontId="56" fillId="0" borderId="1" xfId="0" applyFont="1" applyFill="1" applyBorder="1" applyAlignment="1">
      <alignment vertical="center"/>
    </xf>
    <xf numFmtId="0" fontId="56" fillId="0" borderId="0" xfId="0" applyFont="1" applyFill="1" applyBorder="1" applyAlignment="1">
      <alignment horizontal="center" vertical="center"/>
    </xf>
    <xf numFmtId="0" fontId="56" fillId="0" borderId="12" xfId="0" applyFont="1" applyFill="1" applyBorder="1" applyAlignment="1">
      <alignment vertical="center"/>
    </xf>
    <xf numFmtId="1" fontId="56" fillId="0" borderId="0" xfId="136" applyNumberFormat="1" applyFont="1" applyFill="1" applyBorder="1" applyAlignment="1">
      <alignment horizontal="center" vertical="center"/>
    </xf>
    <xf numFmtId="4" fontId="56" fillId="0" borderId="0" xfId="136" applyNumberFormat="1" applyFont="1" applyFill="1" applyBorder="1" applyAlignment="1">
      <alignment horizontal="center" vertical="center"/>
    </xf>
    <xf numFmtId="0" fontId="56" fillId="0" borderId="0" xfId="0" applyFont="1" applyBorder="1" applyAlignment="1">
      <alignment horizontal="left" vertical="center"/>
    </xf>
    <xf numFmtId="0" fontId="56" fillId="0" borderId="0" xfId="0" applyFont="1" applyFill="1" applyBorder="1" applyAlignment="1">
      <alignment horizontal="left" vertical="center"/>
    </xf>
    <xf numFmtId="0" fontId="35" fillId="0" borderId="0" xfId="9" applyFont="1" applyAlignment="1"/>
    <xf numFmtId="0" fontId="77" fillId="2" borderId="1" xfId="0" applyFont="1" applyFill="1" applyBorder="1" applyAlignment="1">
      <alignment horizontal="center" vertical="center" wrapText="1"/>
    </xf>
    <xf numFmtId="0" fontId="83" fillId="0" borderId="0" xfId="136" applyFont="1" applyAlignment="1">
      <alignment horizontal="left" vertical="center"/>
    </xf>
    <xf numFmtId="0" fontId="56" fillId="0" borderId="0" xfId="0" applyFont="1" applyFill="1" applyBorder="1" applyAlignment="1">
      <alignment vertical="center"/>
    </xf>
    <xf numFmtId="0" fontId="39" fillId="0" borderId="0" xfId="140" applyFont="1" applyBorder="1"/>
    <xf numFmtId="49" fontId="56" fillId="2" borderId="1" xfId="142" applyNumberFormat="1" applyFont="1" applyFill="1" applyBorder="1" applyAlignment="1">
      <alignment horizontal="center" vertical="center"/>
    </xf>
    <xf numFmtId="49" fontId="56" fillId="2" borderId="1" xfId="142" applyNumberFormat="1" applyFont="1" applyFill="1" applyBorder="1" applyAlignment="1">
      <alignment horizontal="center" vertical="center" wrapText="1"/>
    </xf>
    <xf numFmtId="0" fontId="39" fillId="0" borderId="0" xfId="143" applyFont="1" applyBorder="1"/>
    <xf numFmtId="49" fontId="56" fillId="2" borderId="1" xfId="145" applyNumberFormat="1" applyFont="1" applyFill="1" applyBorder="1" applyAlignment="1">
      <alignment horizontal="center" vertical="center"/>
    </xf>
    <xf numFmtId="49" fontId="56" fillId="2" borderId="1" xfId="145" applyNumberFormat="1" applyFont="1" applyFill="1" applyBorder="1" applyAlignment="1">
      <alignment horizontal="center" vertical="center" wrapText="1"/>
    </xf>
    <xf numFmtId="4" fontId="61" fillId="0" borderId="1" xfId="136" applyNumberFormat="1" applyFont="1" applyFill="1" applyBorder="1" applyAlignment="1">
      <alignment horizontal="center" vertical="center"/>
    </xf>
    <xf numFmtId="0" fontId="56" fillId="0" borderId="0" xfId="136" applyFont="1" applyAlignment="1">
      <alignment horizontal="center" vertical="center"/>
    </xf>
    <xf numFmtId="0" fontId="37" fillId="0" borderId="2" xfId="9" applyFont="1" applyFill="1" applyBorder="1" applyAlignment="1">
      <alignment horizontal="center" vertical="center" wrapText="1"/>
    </xf>
    <xf numFmtId="0" fontId="15" fillId="0" borderId="0" xfId="136" applyFont="1"/>
    <xf numFmtId="0" fontId="35" fillId="0" borderId="0" xfId="136" applyFont="1"/>
    <xf numFmtId="0" fontId="41" fillId="0" borderId="0" xfId="136" applyFont="1" applyAlignment="1">
      <alignment horizontal="right"/>
    </xf>
    <xf numFmtId="0" fontId="47" fillId="0" borderId="0" xfId="136" applyFont="1" applyAlignment="1">
      <alignment horizontal="right"/>
    </xf>
    <xf numFmtId="0" fontId="39" fillId="0" borderId="0" xfId="146" applyFont="1" applyBorder="1"/>
    <xf numFmtId="0" fontId="47" fillId="0" borderId="0" xfId="136" applyFont="1" applyAlignment="1">
      <alignment horizontal="center" vertical="center"/>
    </xf>
    <xf numFmtId="0" fontId="45" fillId="0" borderId="0" xfId="136" applyFont="1" applyAlignment="1">
      <alignment horizontal="center" vertical="center"/>
    </xf>
    <xf numFmtId="0" fontId="89" fillId="0" borderId="0" xfId="136" applyFont="1"/>
    <xf numFmtId="0" fontId="55" fillId="0" borderId="4" xfId="136" applyFont="1" applyFill="1" applyBorder="1" applyAlignment="1">
      <alignment horizontal="center" vertical="center"/>
    </xf>
    <xf numFmtId="0" fontId="58" fillId="0" borderId="0" xfId="136" applyFont="1" applyAlignment="1">
      <alignment horizontal="center" vertical="center"/>
    </xf>
    <xf numFmtId="0" fontId="108" fillId="0" borderId="0" xfId="136" applyFont="1"/>
    <xf numFmtId="0" fontId="45" fillId="0" borderId="0" xfId="136" applyFont="1" applyFill="1" applyAlignment="1">
      <alignment horizontal="center" vertical="center"/>
    </xf>
    <xf numFmtId="49" fontId="56" fillId="0" borderId="6" xfId="136" applyNumberFormat="1" applyFont="1" applyFill="1" applyBorder="1" applyAlignment="1">
      <alignment horizontal="center" vertical="center"/>
    </xf>
    <xf numFmtId="0" fontId="56" fillId="0" borderId="6" xfId="136" applyFont="1" applyFill="1" applyBorder="1" applyAlignment="1">
      <alignment horizontal="left" vertical="center" wrapText="1"/>
    </xf>
    <xf numFmtId="49" fontId="56" fillId="0" borderId="6" xfId="136" applyNumberFormat="1" applyFont="1" applyFill="1" applyBorder="1" applyAlignment="1">
      <alignment horizontal="center" vertical="center" wrapText="1"/>
    </xf>
    <xf numFmtId="0" fontId="56" fillId="0" borderId="0" xfId="136" applyFont="1" applyFill="1" applyAlignment="1">
      <alignment horizontal="center" vertical="center"/>
    </xf>
    <xf numFmtId="49" fontId="56" fillId="0" borderId="1" xfId="136" applyNumberFormat="1" applyFont="1" applyFill="1" applyBorder="1" applyAlignment="1">
      <alignment horizontal="center" vertical="center"/>
    </xf>
    <xf numFmtId="0" fontId="56" fillId="0" borderId="1" xfId="136" applyFont="1" applyFill="1" applyBorder="1" applyAlignment="1">
      <alignment horizontal="left" vertical="center" wrapText="1"/>
    </xf>
    <xf numFmtId="49" fontId="56" fillId="0" borderId="1" xfId="136" applyNumberFormat="1" applyFont="1" applyFill="1" applyBorder="1" applyAlignment="1">
      <alignment horizontal="center" vertical="center" wrapText="1"/>
    </xf>
    <xf numFmtId="4" fontId="61" fillId="0" borderId="1" xfId="136" applyNumberFormat="1" applyFont="1" applyFill="1" applyBorder="1" applyAlignment="1">
      <alignment horizontal="center" vertical="center" wrapText="1"/>
    </xf>
    <xf numFmtId="0" fontId="56" fillId="0" borderId="1" xfId="136" applyNumberFormat="1" applyFont="1" applyFill="1" applyBorder="1" applyAlignment="1">
      <alignment horizontal="center" vertical="center"/>
    </xf>
    <xf numFmtId="49" fontId="45" fillId="0" borderId="1" xfId="136" applyNumberFormat="1" applyFont="1" applyFill="1" applyBorder="1" applyAlignment="1">
      <alignment horizontal="center" vertical="center" wrapText="1"/>
    </xf>
    <xf numFmtId="0" fontId="56" fillId="0" borderId="1" xfId="136" applyNumberFormat="1" applyFont="1" applyFill="1" applyBorder="1" applyAlignment="1">
      <alignment horizontal="center" vertical="center" wrapText="1"/>
    </xf>
    <xf numFmtId="0" fontId="56" fillId="0" borderId="2" xfId="136" applyFont="1" applyFill="1" applyBorder="1" applyAlignment="1">
      <alignment horizontal="left" vertical="center" wrapText="1"/>
    </xf>
    <xf numFmtId="0" fontId="111" fillId="0" borderId="0" xfId="136" applyFont="1" applyFill="1" applyAlignment="1">
      <alignment horizontal="center" vertical="center"/>
    </xf>
    <xf numFmtId="0" fontId="56" fillId="0" borderId="1" xfId="136" applyFont="1" applyFill="1" applyBorder="1" applyAlignment="1">
      <alignment horizontal="center" vertical="center" wrapText="1"/>
    </xf>
    <xf numFmtId="0" fontId="57" fillId="0" borderId="0" xfId="136" applyFont="1" applyAlignment="1">
      <alignment horizontal="center" vertical="center"/>
    </xf>
    <xf numFmtId="0" fontId="82" fillId="0" borderId="0" xfId="136" applyFont="1" applyAlignment="1">
      <alignment horizontal="center" vertical="center"/>
    </xf>
    <xf numFmtId="0" fontId="83" fillId="0" borderId="0" xfId="136" applyFont="1" applyAlignment="1">
      <alignment horizontal="center" vertical="center"/>
    </xf>
    <xf numFmtId="0" fontId="104" fillId="0" borderId="0" xfId="136" applyFont="1" applyAlignment="1">
      <alignment horizontal="center" vertical="center"/>
    </xf>
    <xf numFmtId="0" fontId="83" fillId="0" borderId="0" xfId="136" applyFont="1" applyFill="1" applyAlignment="1">
      <alignment horizontal="center" vertical="center"/>
    </xf>
    <xf numFmtId="0" fontId="56" fillId="0" borderId="7" xfId="136" applyFont="1" applyBorder="1" applyAlignment="1">
      <alignment horizontal="center" vertical="center"/>
    </xf>
    <xf numFmtId="0" fontId="57" fillId="0" borderId="7" xfId="136" applyFont="1" applyBorder="1" applyAlignment="1">
      <alignment horizontal="center" vertical="center"/>
    </xf>
    <xf numFmtId="49" fontId="56" fillId="0" borderId="0" xfId="136" applyNumberFormat="1" applyFont="1" applyAlignment="1">
      <alignment horizontal="center" vertical="center"/>
    </xf>
    <xf numFmtId="0" fontId="57" fillId="0" borderId="0" xfId="136" applyFont="1" applyFill="1" applyAlignment="1">
      <alignment horizontal="center" vertical="center"/>
    </xf>
    <xf numFmtId="0" fontId="36" fillId="2" borderId="1" xfId="6" applyFont="1" applyFill="1" applyBorder="1" applyAlignment="1">
      <alignment horizontal="center" vertical="center" wrapText="1"/>
    </xf>
    <xf numFmtId="10" fontId="59" fillId="2" borderId="1" xfId="0" applyNumberFormat="1" applyFont="1" applyFill="1" applyBorder="1" applyAlignment="1">
      <alignment horizontal="center" vertical="center" wrapText="1"/>
    </xf>
    <xf numFmtId="0" fontId="35" fillId="0" borderId="0" xfId="0" applyFont="1" applyBorder="1" applyAlignment="1">
      <alignment horizontal="center" vertical="center"/>
    </xf>
    <xf numFmtId="1" fontId="56" fillId="5" borderId="1" xfId="136" applyNumberFormat="1" applyFont="1" applyFill="1" applyBorder="1" applyAlignment="1">
      <alignment horizontal="center" vertical="center" wrapText="1"/>
    </xf>
    <xf numFmtId="4" fontId="45" fillId="0" borderId="1" xfId="136" applyNumberFormat="1" applyFont="1" applyFill="1" applyBorder="1" applyAlignment="1">
      <alignment horizontal="center" vertical="center"/>
    </xf>
    <xf numFmtId="4" fontId="45" fillId="0" borderId="1" xfId="136" applyNumberFormat="1" applyFont="1" applyFill="1" applyBorder="1" applyAlignment="1">
      <alignment horizontal="left" vertical="center" wrapText="1"/>
    </xf>
    <xf numFmtId="0" fontId="72" fillId="0" borderId="0" xfId="136" applyFont="1" applyFill="1"/>
    <xf numFmtId="49" fontId="139" fillId="6" borderId="3" xfId="125" applyNumberFormat="1" applyFont="1" applyFill="1" applyBorder="1" applyAlignment="1">
      <alignment vertical="center" wrapText="1"/>
    </xf>
    <xf numFmtId="0" fontId="39" fillId="0" borderId="0" xfId="149" applyFont="1" applyBorder="1"/>
    <xf numFmtId="0" fontId="83" fillId="0" borderId="0" xfId="136" applyFont="1" applyAlignment="1">
      <alignment vertical="center"/>
    </xf>
    <xf numFmtId="0" fontId="82" fillId="0" borderId="0" xfId="136" applyFont="1" applyAlignment="1">
      <alignment horizontal="right" vertical="center"/>
    </xf>
    <xf numFmtId="0" fontId="114" fillId="0" borderId="0" xfId="136" applyFont="1" applyAlignment="1">
      <alignment horizontal="center" vertical="center"/>
    </xf>
    <xf numFmtId="0" fontId="85" fillId="0" borderId="0" xfId="136" applyFont="1" applyAlignment="1">
      <alignment vertical="center"/>
    </xf>
    <xf numFmtId="0" fontId="114" fillId="0" borderId="0" xfId="136" applyFont="1" applyAlignment="1">
      <alignment horizontal="right" vertical="center"/>
    </xf>
    <xf numFmtId="10" fontId="47" fillId="2" borderId="1" xfId="0" applyNumberFormat="1" applyFont="1" applyFill="1" applyBorder="1" applyAlignment="1">
      <alignment horizontal="center" vertical="center" wrapText="1"/>
    </xf>
    <xf numFmtId="0" fontId="62" fillId="0" borderId="1" xfId="0" applyFont="1" applyFill="1" applyBorder="1" applyAlignment="1">
      <alignment horizontal="center" vertical="center" wrapText="1"/>
    </xf>
    <xf numFmtId="0" fontId="56" fillId="0" borderId="1" xfId="0" applyFont="1" applyBorder="1" applyAlignment="1">
      <alignment vertical="center" wrapText="1"/>
    </xf>
    <xf numFmtId="171" fontId="56" fillId="0" borderId="1" xfId="126" applyNumberFormat="1" applyFont="1" applyFill="1" applyBorder="1" applyAlignment="1">
      <alignment horizontal="center" vertical="center" wrapText="1"/>
    </xf>
    <xf numFmtId="164" fontId="162" fillId="2" borderId="1" xfId="0" applyNumberFormat="1" applyFont="1" applyFill="1" applyBorder="1" applyAlignment="1">
      <alignment horizontal="center" vertical="center" wrapText="1"/>
    </xf>
    <xf numFmtId="0" fontId="156" fillId="0" borderId="0" xfId="136" applyFont="1" applyAlignment="1">
      <alignment vertical="center"/>
    </xf>
    <xf numFmtId="0" fontId="67" fillId="0" borderId="0" xfId="0" applyFont="1" applyAlignment="1">
      <alignment horizontal="center" vertical="center" wrapText="1"/>
    </xf>
    <xf numFmtId="0" fontId="41" fillId="0" borderId="0" xfId="0" applyFont="1" applyAlignment="1">
      <alignment horizontal="center" vertical="center" wrapText="1"/>
    </xf>
    <xf numFmtId="0" fontId="45" fillId="2" borderId="4" xfId="136" applyFont="1" applyFill="1" applyBorder="1" applyAlignment="1">
      <alignment horizontal="center" vertical="center" wrapText="1"/>
    </xf>
    <xf numFmtId="0" fontId="45" fillId="2" borderId="1" xfId="136" applyFont="1" applyFill="1" applyBorder="1" applyAlignment="1">
      <alignment horizontal="center" vertical="center" wrapText="1"/>
    </xf>
    <xf numFmtId="0" fontId="56" fillId="0" borderId="0" xfId="136" applyFont="1" applyFill="1" applyAlignment="1">
      <alignment horizontal="left" vertical="center"/>
    </xf>
    <xf numFmtId="0" fontId="15" fillId="0" borderId="0" xfId="136" applyFont="1" applyAlignment="1">
      <alignment horizontal="right"/>
    </xf>
    <xf numFmtId="49" fontId="56" fillId="0" borderId="0" xfId="126" applyNumberFormat="1" applyFont="1" applyFill="1" applyBorder="1" applyAlignment="1">
      <alignment horizontal="center" vertical="center" wrapText="1"/>
    </xf>
    <xf numFmtId="0" fontId="56" fillId="0" borderId="0" xfId="126" applyFont="1" applyFill="1" applyBorder="1" applyAlignment="1">
      <alignment horizontal="left" vertical="center" wrapText="1"/>
    </xf>
    <xf numFmtId="0" fontId="55" fillId="0" borderId="0" xfId="0" applyFont="1" applyBorder="1" applyAlignment="1">
      <alignment horizontal="center" vertical="center" wrapText="1"/>
    </xf>
    <xf numFmtId="0" fontId="56" fillId="0" borderId="0" xfId="0" applyFont="1" applyBorder="1" applyAlignment="1">
      <alignment horizontal="center" vertical="center" wrapText="1"/>
    </xf>
    <xf numFmtId="4" fontId="56" fillId="0" borderId="0" xfId="126" applyNumberFormat="1" applyFont="1" applyFill="1" applyBorder="1" applyAlignment="1">
      <alignment vertical="center" wrapText="1"/>
    </xf>
    <xf numFmtId="171" fontId="56" fillId="0" borderId="0" xfId="126" applyNumberFormat="1" applyFont="1" applyFill="1" applyBorder="1" applyAlignment="1">
      <alignment horizontal="center" vertical="center" wrapText="1"/>
    </xf>
    <xf numFmtId="4" fontId="57" fillId="0" borderId="0" xfId="126" applyNumberFormat="1" applyFont="1" applyFill="1" applyBorder="1" applyAlignment="1">
      <alignment vertical="center" wrapText="1"/>
    </xf>
    <xf numFmtId="0" fontId="56" fillId="0" borderId="0" xfId="126" applyFont="1" applyFill="1" applyBorder="1" applyAlignment="1">
      <alignment horizontal="left" vertical="center"/>
    </xf>
    <xf numFmtId="0" fontId="35" fillId="0" borderId="0" xfId="9" applyFont="1"/>
    <xf numFmtId="0" fontId="45" fillId="0" borderId="0" xfId="9" applyFont="1"/>
    <xf numFmtId="0" fontId="61" fillId="0" borderId="0" xfId="9" applyFont="1" applyBorder="1" applyAlignment="1">
      <alignment wrapText="1"/>
    </xf>
    <xf numFmtId="0" fontId="45" fillId="0" borderId="0" xfId="9" applyFont="1" applyAlignment="1"/>
    <xf numFmtId="0" fontId="45" fillId="0" borderId="0" xfId="0" applyFont="1" applyFill="1"/>
    <xf numFmtId="4" fontId="101" fillId="0" borderId="1" xfId="108" applyNumberFormat="1" applyFont="1" applyFill="1" applyBorder="1" applyAlignment="1">
      <alignment vertical="center" wrapText="1"/>
    </xf>
    <xf numFmtId="0" fontId="44" fillId="0" borderId="0" xfId="9" applyFont="1" applyBorder="1" applyAlignment="1">
      <alignment vertical="center" wrapText="1"/>
    </xf>
    <xf numFmtId="0" fontId="61" fillId="0" borderId="0" xfId="9" applyFont="1" applyBorder="1" applyAlignment="1">
      <alignment vertical="center" wrapText="1"/>
    </xf>
    <xf numFmtId="0" fontId="44" fillId="0" borderId="0" xfId="9" applyFont="1" applyBorder="1" applyAlignment="1">
      <alignment wrapText="1"/>
    </xf>
    <xf numFmtId="4" fontId="44" fillId="0" borderId="0" xfId="136" applyNumberFormat="1" applyFont="1" applyAlignment="1">
      <alignment horizontal="right" vertical="center"/>
    </xf>
    <xf numFmtId="0" fontId="45" fillId="0" borderId="0" xfId="0" applyFont="1" applyBorder="1" applyAlignment="1">
      <alignment horizontal="center"/>
    </xf>
    <xf numFmtId="0" fontId="45" fillId="0" borderId="0" xfId="0" applyFont="1" applyBorder="1" applyAlignment="1">
      <alignment horizontal="left"/>
    </xf>
    <xf numFmtId="2" fontId="45" fillId="0" borderId="0" xfId="0" applyNumberFormat="1" applyFont="1" applyBorder="1" applyAlignment="1">
      <alignment horizontal="center"/>
    </xf>
    <xf numFmtId="0" fontId="85" fillId="0" borderId="0" xfId="0" applyFont="1" applyBorder="1"/>
    <xf numFmtId="0" fontId="45" fillId="0" borderId="0" xfId="136" applyFont="1" applyBorder="1"/>
    <xf numFmtId="0" fontId="45" fillId="0" borderId="0" xfId="136" applyFont="1" applyBorder="1" applyAlignment="1">
      <alignment vertical="center"/>
    </xf>
    <xf numFmtId="0" fontId="45" fillId="0" borderId="0" xfId="136" applyFont="1" applyBorder="1" applyAlignment="1">
      <alignment horizontal="center"/>
    </xf>
    <xf numFmtId="0" fontId="45" fillId="0" borderId="0" xfId="136" applyFont="1" applyBorder="1" applyAlignment="1">
      <alignment horizontal="left"/>
    </xf>
    <xf numFmtId="0" fontId="45" fillId="0" borderId="7" xfId="136" applyFont="1" applyBorder="1" applyAlignment="1">
      <alignment horizontal="left"/>
    </xf>
    <xf numFmtId="0" fontId="45" fillId="0" borderId="7" xfId="136" applyFont="1" applyBorder="1" applyAlignment="1">
      <alignment horizontal="left" vertical="center"/>
    </xf>
    <xf numFmtId="167" fontId="45" fillId="0" borderId="7" xfId="136" applyNumberFormat="1" applyFont="1" applyBorder="1" applyAlignment="1">
      <alignment horizontal="center" vertical="center"/>
    </xf>
    <xf numFmtId="167" fontId="45" fillId="0" borderId="0" xfId="136" applyNumberFormat="1" applyFont="1" applyBorder="1" applyAlignment="1">
      <alignment horizontal="center" vertical="center"/>
    </xf>
    <xf numFmtId="0" fontId="45" fillId="0" borderId="0" xfId="136" applyFont="1" applyBorder="1" applyAlignment="1">
      <alignment horizontal="left" vertical="center"/>
    </xf>
    <xf numFmtId="0" fontId="56" fillId="0" borderId="1" xfId="0" applyFont="1" applyFill="1" applyBorder="1" applyAlignment="1">
      <alignment horizontal="left" vertical="center" wrapText="1"/>
    </xf>
    <xf numFmtId="0" fontId="56" fillId="0" borderId="1" xfId="0" applyFont="1" applyFill="1" applyBorder="1" applyAlignment="1">
      <alignment horizontal="center" vertical="center"/>
    </xf>
    <xf numFmtId="0" fontId="77" fillId="0" borderId="0" xfId="151" applyFont="1" applyAlignment="1">
      <alignment vertical="center"/>
    </xf>
    <xf numFmtId="3" fontId="77" fillId="0" borderId="0" xfId="151" applyNumberFormat="1" applyFont="1" applyAlignment="1">
      <alignment vertical="center"/>
    </xf>
    <xf numFmtId="0" fontId="56" fillId="0" borderId="0" xfId="151" applyFont="1" applyAlignment="1">
      <alignment vertical="center"/>
    </xf>
    <xf numFmtId="3" fontId="56" fillId="0" borderId="0" xfId="151" applyNumberFormat="1" applyFont="1" applyAlignment="1">
      <alignment vertical="center"/>
    </xf>
    <xf numFmtId="0" fontId="79" fillId="0" borderId="0" xfId="151" applyFont="1" applyAlignment="1">
      <alignment vertical="center"/>
    </xf>
    <xf numFmtId="3" fontId="45" fillId="0" borderId="2" xfId="9" applyNumberFormat="1" applyFont="1" applyBorder="1" applyAlignment="1">
      <alignment horizontal="center" vertical="center" wrapText="1"/>
    </xf>
    <xf numFmtId="0" fontId="42" fillId="0" borderId="0" xfId="155" applyFont="1" applyAlignment="1">
      <alignment vertical="center" wrapText="1"/>
    </xf>
    <xf numFmtId="0" fontId="42" fillId="2" borderId="1" xfId="155" applyFont="1" applyFill="1" applyBorder="1" applyAlignment="1">
      <alignment horizontal="center" vertical="center" wrapText="1"/>
    </xf>
    <xf numFmtId="0" fontId="116" fillId="0" borderId="0" xfId="155" applyFont="1" applyAlignment="1">
      <alignment horizontal="center" vertical="center"/>
    </xf>
    <xf numFmtId="0" fontId="42" fillId="0" borderId="0" xfId="155" applyFont="1" applyAlignment="1">
      <alignment vertical="center"/>
    </xf>
    <xf numFmtId="4" fontId="42" fillId="0" borderId="0" xfId="155" applyNumberFormat="1" applyFont="1" applyAlignment="1">
      <alignment vertical="center"/>
    </xf>
    <xf numFmtId="2" fontId="42" fillId="0" borderId="0" xfId="155" applyNumberFormat="1" applyFont="1" applyAlignment="1">
      <alignment vertical="center"/>
    </xf>
    <xf numFmtId="49" fontId="42" fillId="0" borderId="0" xfId="155" applyNumberFormat="1" applyFont="1" applyBorder="1" applyAlignment="1">
      <alignment horizontal="center" vertical="center"/>
    </xf>
    <xf numFmtId="4" fontId="86" fillId="0" borderId="0" xfId="155" applyNumberFormat="1" applyFont="1" applyBorder="1" applyAlignment="1">
      <alignment horizontal="center" vertical="center"/>
    </xf>
    <xf numFmtId="0" fontId="82" fillId="0" borderId="0" xfId="136" applyFont="1" applyFill="1" applyAlignment="1">
      <alignment horizontal="center" vertical="top"/>
    </xf>
    <xf numFmtId="0" fontId="83" fillId="0" borderId="0" xfId="136" applyFont="1" applyFill="1" applyAlignment="1">
      <alignment vertical="center"/>
    </xf>
    <xf numFmtId="0" fontId="82" fillId="0" borderId="0" xfId="136" applyFont="1" applyFill="1" applyAlignment="1">
      <alignment horizontal="right" vertical="center"/>
    </xf>
    <xf numFmtId="0" fontId="56" fillId="0" borderId="0" xfId="136" applyFont="1" applyBorder="1" applyAlignment="1">
      <alignment horizontal="center" vertical="center"/>
    </xf>
    <xf numFmtId="0" fontId="82" fillId="0" borderId="0" xfId="136" applyFont="1" applyFill="1" applyAlignment="1">
      <alignment horizontal="center" vertical="center"/>
    </xf>
    <xf numFmtId="0" fontId="83" fillId="0" borderId="0" xfId="136" applyFont="1" applyFill="1" applyAlignment="1">
      <alignment horizontal="left" vertical="top"/>
    </xf>
    <xf numFmtId="0" fontId="83" fillId="0" borderId="0" xfId="136" applyFont="1" applyFill="1" applyAlignment="1">
      <alignment vertical="top" wrapText="1"/>
    </xf>
    <xf numFmtId="0" fontId="77" fillId="0" borderId="0" xfId="155" applyFont="1" applyAlignment="1">
      <alignment horizontal="center"/>
    </xf>
    <xf numFmtId="0" fontId="77" fillId="0" borderId="7" xfId="155" applyFont="1" applyBorder="1" applyAlignment="1">
      <alignment horizontal="center"/>
    </xf>
    <xf numFmtId="0" fontId="77" fillId="0" borderId="0" xfId="155" applyFont="1" applyBorder="1" applyAlignment="1">
      <alignment horizontal="center"/>
    </xf>
    <xf numFmtId="0" fontId="77" fillId="0" borderId="0" xfId="155" applyFont="1"/>
    <xf numFmtId="0" fontId="45" fillId="0" borderId="0" xfId="136" applyFont="1" applyFill="1" applyAlignment="1">
      <alignment vertical="center"/>
    </xf>
    <xf numFmtId="10" fontId="56" fillId="2" borderId="1" xfId="136" applyNumberFormat="1" applyFont="1" applyFill="1" applyBorder="1" applyAlignment="1">
      <alignment horizontal="center" vertical="center" wrapText="1"/>
    </xf>
    <xf numFmtId="0" fontId="62" fillId="0" borderId="1" xfId="136" applyFont="1" applyFill="1" applyBorder="1" applyAlignment="1">
      <alignment horizontal="center" vertical="center" wrapText="1"/>
    </xf>
    <xf numFmtId="0" fontId="62" fillId="0" borderId="1" xfId="136" applyFont="1" applyFill="1" applyBorder="1" applyAlignment="1">
      <alignment horizontal="center" vertical="center"/>
    </xf>
    <xf numFmtId="0" fontId="56" fillId="0" borderId="1" xfId="136" applyFont="1" applyFill="1" applyBorder="1" applyAlignment="1">
      <alignment horizontal="center" vertical="center"/>
    </xf>
    <xf numFmtId="0" fontId="56" fillId="0" borderId="0" xfId="136" applyFont="1" applyFill="1" applyBorder="1" applyAlignment="1">
      <alignment horizontal="center" vertical="center"/>
    </xf>
    <xf numFmtId="0" fontId="82" fillId="0" borderId="0" xfId="136" applyFont="1" applyFill="1" applyBorder="1" applyAlignment="1">
      <alignment horizontal="center" vertical="top"/>
    </xf>
    <xf numFmtId="0" fontId="83" fillId="0" borderId="0" xfId="136" applyFont="1" applyFill="1" applyBorder="1" applyAlignment="1">
      <alignment vertical="center"/>
    </xf>
    <xf numFmtId="0" fontId="56" fillId="0" borderId="0" xfId="136" applyFont="1" applyFill="1" applyBorder="1" applyAlignment="1">
      <alignment vertical="top" wrapText="1"/>
    </xf>
    <xf numFmtId="0" fontId="56" fillId="0" borderId="0" xfId="136" applyFont="1" applyFill="1" applyAlignment="1">
      <alignment vertical="top" wrapText="1"/>
    </xf>
    <xf numFmtId="3" fontId="36" fillId="0" borderId="1" xfId="0" applyNumberFormat="1" applyFont="1" applyFill="1" applyBorder="1" applyAlignment="1">
      <alignment horizontal="center" vertical="center"/>
    </xf>
    <xf numFmtId="3" fontId="45" fillId="0" borderId="1" xfId="0" applyNumberFormat="1" applyFont="1" applyFill="1" applyBorder="1" applyAlignment="1">
      <alignment horizontal="center" vertical="center"/>
    </xf>
    <xf numFmtId="0" fontId="106" fillId="0" borderId="0" xfId="0" applyFont="1" applyAlignment="1">
      <alignment vertical="center" wrapText="1"/>
    </xf>
    <xf numFmtId="0" fontId="56" fillId="0" borderId="0" xfId="136" applyFont="1" applyAlignment="1">
      <alignment horizontal="left" vertical="center"/>
    </xf>
    <xf numFmtId="49" fontId="45" fillId="0" borderId="1" xfId="9" applyNumberFormat="1" applyFont="1" applyFill="1" applyBorder="1" applyAlignment="1">
      <alignment horizontal="center" vertical="center"/>
    </xf>
    <xf numFmtId="0" fontId="45" fillId="0" borderId="1" xfId="9" applyFont="1" applyFill="1" applyBorder="1" applyAlignment="1">
      <alignment horizontal="left" vertical="center"/>
    </xf>
    <xf numFmtId="0" fontId="72" fillId="0" borderId="0" xfId="136" applyFont="1"/>
    <xf numFmtId="0" fontId="56" fillId="0" borderId="1" xfId="0" applyFont="1" applyFill="1" applyBorder="1" applyAlignment="1">
      <alignment horizontal="center" vertical="center"/>
    </xf>
    <xf numFmtId="0" fontId="56" fillId="0" borderId="1" xfId="0" applyFont="1" applyFill="1" applyBorder="1" applyAlignment="1">
      <alignment horizontal="left" vertical="center" wrapText="1"/>
    </xf>
    <xf numFmtId="0" fontId="55" fillId="0" borderId="0" xfId="0" applyFont="1"/>
    <xf numFmtId="0" fontId="85" fillId="4" borderId="1" xfId="20" applyFont="1" applyFill="1" applyBorder="1" applyAlignment="1">
      <alignment vertical="center"/>
    </xf>
    <xf numFmtId="0" fontId="85" fillId="4" borderId="1" xfId="20" applyFont="1" applyFill="1" applyBorder="1" applyAlignment="1">
      <alignment horizontal="right" vertical="center"/>
    </xf>
    <xf numFmtId="0" fontId="155" fillId="4" borderId="1" xfId="20" applyFont="1" applyFill="1" applyBorder="1" applyAlignment="1">
      <alignment horizontal="center" vertical="center"/>
    </xf>
    <xf numFmtId="0" fontId="155" fillId="4" borderId="1" xfId="20" applyFont="1" applyFill="1" applyBorder="1" applyAlignment="1">
      <alignment vertical="center"/>
    </xf>
    <xf numFmtId="0" fontId="45" fillId="0" borderId="0" xfId="0" applyFont="1" applyBorder="1" applyAlignment="1">
      <alignment vertical="center"/>
    </xf>
    <xf numFmtId="0" fontId="83" fillId="0" borderId="0" xfId="0" applyFont="1" applyBorder="1" applyAlignment="1">
      <alignment vertical="center"/>
    </xf>
    <xf numFmtId="0" fontId="45" fillId="0" borderId="1" xfId="9" applyFont="1" applyBorder="1" applyAlignment="1">
      <alignment horizontal="center"/>
    </xf>
    <xf numFmtId="49" fontId="55" fillId="0" borderId="1" xfId="155" applyNumberFormat="1" applyFont="1" applyBorder="1" applyAlignment="1">
      <alignment horizontal="center" vertical="center"/>
    </xf>
    <xf numFmtId="4" fontId="58" fillId="0" borderId="1" xfId="155" applyNumberFormat="1" applyFont="1" applyBorder="1" applyAlignment="1">
      <alignment horizontal="center" vertical="center"/>
    </xf>
    <xf numFmtId="4" fontId="61" fillId="0" borderId="1" xfId="9" applyNumberFormat="1" applyFont="1" applyBorder="1" applyAlignment="1">
      <alignment horizontal="center" vertical="center"/>
    </xf>
    <xf numFmtId="0" fontId="166" fillId="0" borderId="1" xfId="9" applyFont="1" applyFill="1" applyBorder="1" applyAlignment="1">
      <alignment vertical="center" wrapText="1"/>
    </xf>
    <xf numFmtId="49" fontId="166" fillId="0" borderId="1" xfId="9" applyNumberFormat="1" applyFont="1" applyFill="1" applyBorder="1" applyAlignment="1">
      <alignment horizontal="center" vertical="center" wrapText="1"/>
    </xf>
    <xf numFmtId="0" fontId="68" fillId="0" borderId="0" xfId="9" applyFont="1" applyAlignment="1"/>
    <xf numFmtId="0" fontId="39" fillId="0" borderId="0" xfId="159" applyFont="1" applyBorder="1"/>
    <xf numFmtId="0" fontId="93" fillId="0" borderId="0" xfId="160" applyFont="1" applyFill="1" applyAlignment="1">
      <alignment vertical="center" wrapText="1"/>
    </xf>
    <xf numFmtId="0" fontId="77" fillId="0" borderId="0" xfId="161" applyFont="1"/>
    <xf numFmtId="0" fontId="42" fillId="0" borderId="0" xfId="161" applyFont="1" applyAlignment="1">
      <alignment vertical="center" wrapText="1"/>
    </xf>
    <xf numFmtId="0" fontId="116" fillId="0" borderId="0" xfId="161" applyFont="1" applyAlignment="1">
      <alignment horizontal="center" vertical="center"/>
    </xf>
    <xf numFmtId="49" fontId="42" fillId="0" borderId="1" xfId="161" applyNumberFormat="1" applyFont="1" applyBorder="1" applyAlignment="1">
      <alignment horizontal="center" vertical="center"/>
    </xf>
    <xf numFmtId="4" fontId="86" fillId="0" borderId="1" xfId="161" applyNumberFormat="1" applyFont="1" applyBorder="1" applyAlignment="1">
      <alignment horizontal="center" vertical="center"/>
    </xf>
    <xf numFmtId="4" fontId="42" fillId="0" borderId="0" xfId="161" applyNumberFormat="1" applyFont="1" applyAlignment="1">
      <alignment vertical="center"/>
    </xf>
    <xf numFmtId="0" fontId="42" fillId="0" borderId="0" xfId="161" applyFont="1" applyAlignment="1">
      <alignment vertical="center"/>
    </xf>
    <xf numFmtId="172" fontId="42" fillId="0" borderId="0" xfId="161" applyNumberFormat="1" applyFont="1" applyAlignment="1">
      <alignment vertical="center"/>
    </xf>
    <xf numFmtId="2" fontId="42" fillId="0" borderId="0" xfId="161" applyNumberFormat="1" applyFont="1" applyAlignment="1">
      <alignment vertical="center"/>
    </xf>
    <xf numFmtId="49" fontId="42" fillId="0" borderId="0" xfId="161" applyNumberFormat="1" applyFont="1" applyBorder="1" applyAlignment="1">
      <alignment horizontal="center" vertical="center"/>
    </xf>
    <xf numFmtId="4" fontId="86" fillId="0" borderId="0" xfId="161" applyNumberFormat="1" applyFont="1" applyBorder="1" applyAlignment="1">
      <alignment horizontal="center" vertical="center"/>
    </xf>
    <xf numFmtId="0" fontId="77" fillId="0" borderId="0" xfId="161" applyFont="1" applyAlignment="1">
      <alignment horizontal="center"/>
    </xf>
    <xf numFmtId="0" fontId="35" fillId="0" borderId="0" xfId="136" applyFont="1" applyBorder="1"/>
    <xf numFmtId="0" fontId="109" fillId="0" borderId="0" xfId="136" applyFont="1" applyBorder="1" applyAlignment="1">
      <alignment horizontal="left"/>
    </xf>
    <xf numFmtId="0" fontId="15" fillId="0" borderId="0" xfId="136" applyFont="1" applyBorder="1"/>
    <xf numFmtId="0" fontId="39" fillId="0" borderId="0" xfId="162" applyFont="1" applyBorder="1"/>
    <xf numFmtId="0" fontId="111" fillId="0" borderId="0" xfId="136" applyFont="1" applyAlignment="1">
      <alignment horizontal="left" vertical="center"/>
    </xf>
    <xf numFmtId="0" fontId="112" fillId="0" borderId="0" xfId="136" applyFont="1" applyAlignment="1">
      <alignment horizontal="left" vertical="center"/>
    </xf>
    <xf numFmtId="0" fontId="55" fillId="0" borderId="0" xfId="136" applyFont="1" applyAlignment="1">
      <alignment horizontal="center" vertical="center"/>
    </xf>
    <xf numFmtId="49" fontId="45" fillId="0" borderId="1" xfId="136" applyNumberFormat="1" applyFont="1" applyFill="1" applyBorder="1" applyAlignment="1">
      <alignment horizontal="center" vertical="center"/>
    </xf>
    <xf numFmtId="0" fontId="45" fillId="0" borderId="1" xfId="136" applyFont="1" applyFill="1" applyBorder="1" applyAlignment="1">
      <alignment horizontal="left" vertical="center" wrapText="1"/>
    </xf>
    <xf numFmtId="0" fontId="45" fillId="0" borderId="1" xfId="136" applyFont="1" applyFill="1" applyBorder="1" applyAlignment="1">
      <alignment horizontal="left" vertical="center"/>
    </xf>
    <xf numFmtId="0" fontId="111" fillId="0" borderId="0" xfId="136" applyFont="1" applyFill="1" applyAlignment="1">
      <alignment horizontal="left" vertical="center"/>
    </xf>
    <xf numFmtId="0" fontId="111" fillId="0" borderId="0" xfId="136" applyFont="1" applyFill="1" applyBorder="1" applyAlignment="1">
      <alignment horizontal="left" vertical="center"/>
    </xf>
    <xf numFmtId="4" fontId="109" fillId="0" borderId="0" xfId="136" applyNumberFormat="1" applyFont="1" applyFill="1" applyBorder="1" applyAlignment="1">
      <alignment horizontal="left" vertical="center"/>
    </xf>
    <xf numFmtId="49" fontId="56" fillId="0" borderId="0" xfId="136" applyNumberFormat="1" applyFont="1" applyFill="1" applyBorder="1" applyAlignment="1">
      <alignment horizontal="center" vertical="center"/>
    </xf>
    <xf numFmtId="0" fontId="56" fillId="0" borderId="0" xfId="136" applyFont="1" applyFill="1" applyBorder="1" applyAlignment="1">
      <alignment horizontal="left" vertical="center"/>
    </xf>
    <xf numFmtId="49" fontId="56" fillId="0" borderId="0" xfId="136" applyNumberFormat="1" applyFont="1" applyFill="1" applyBorder="1" applyAlignment="1">
      <alignment horizontal="center" vertical="center" wrapText="1"/>
    </xf>
    <xf numFmtId="0" fontId="55" fillId="0" borderId="0" xfId="136" applyFont="1" applyFill="1" applyBorder="1" applyAlignment="1">
      <alignment horizontal="left" vertical="center"/>
    </xf>
    <xf numFmtId="0" fontId="56" fillId="0" borderId="7" xfId="136" applyFont="1" applyFill="1" applyBorder="1" applyAlignment="1">
      <alignment horizontal="center" vertical="center"/>
    </xf>
    <xf numFmtId="0" fontId="113" fillId="0" borderId="0" xfId="136" applyFont="1" applyFill="1" applyBorder="1" applyAlignment="1">
      <alignment horizontal="left" vertical="center"/>
    </xf>
    <xf numFmtId="0" fontId="15" fillId="0" borderId="0" xfId="136" applyBorder="1"/>
    <xf numFmtId="49" fontId="55" fillId="0" borderId="1" xfId="9" applyNumberFormat="1" applyFont="1" applyFill="1" applyBorder="1" applyAlignment="1">
      <alignment horizontal="center" vertical="center"/>
    </xf>
    <xf numFmtId="0" fontId="57" fillId="0" borderId="0" xfId="136" applyFont="1" applyFill="1" applyAlignment="1">
      <alignment horizontal="left" vertical="center"/>
    </xf>
    <xf numFmtId="0" fontId="83" fillId="0" borderId="0" xfId="136" applyFont="1" applyFill="1" applyAlignment="1">
      <alignment vertical="center" wrapText="1"/>
    </xf>
    <xf numFmtId="0" fontId="15" fillId="0" borderId="0" xfId="136"/>
    <xf numFmtId="0" fontId="35" fillId="0" borderId="9" xfId="9" applyFont="1" applyBorder="1" applyAlignment="1">
      <alignment horizontal="center"/>
    </xf>
    <xf numFmtId="1" fontId="56" fillId="0" borderId="1" xfId="136" applyNumberFormat="1" applyFont="1" applyFill="1" applyBorder="1" applyAlignment="1">
      <alignment horizontal="center" vertical="center" wrapText="1"/>
    </xf>
    <xf numFmtId="0" fontId="35" fillId="0" borderId="1" xfId="9" applyFont="1" applyFill="1" applyBorder="1" applyAlignment="1">
      <alignment horizontal="center" vertical="center" wrapText="1"/>
    </xf>
    <xf numFmtId="1" fontId="56" fillId="0" borderId="1" xfId="136" applyNumberFormat="1" applyFont="1" applyFill="1" applyBorder="1" applyAlignment="1">
      <alignment horizontal="center" vertical="center"/>
    </xf>
    <xf numFmtId="0" fontId="39" fillId="0" borderId="0" xfId="171" applyFont="1" applyBorder="1"/>
    <xf numFmtId="0" fontId="77" fillId="0" borderId="0" xfId="9" applyFont="1" applyFill="1" applyAlignment="1">
      <alignment vertical="center"/>
    </xf>
    <xf numFmtId="0" fontId="77" fillId="0" borderId="0" xfId="9" applyFont="1" applyAlignment="1">
      <alignment vertical="center"/>
    </xf>
    <xf numFmtId="0" fontId="77" fillId="0" borderId="0" xfId="9" applyFont="1" applyAlignment="1">
      <alignment vertical="center" wrapText="1"/>
    </xf>
    <xf numFmtId="0" fontId="77" fillId="0" borderId="0" xfId="9" applyFont="1" applyFill="1" applyAlignment="1">
      <alignment vertical="center" wrapText="1"/>
    </xf>
    <xf numFmtId="0" fontId="79" fillId="0" borderId="0" xfId="9" applyFont="1" applyAlignment="1">
      <alignment horizontal="left" vertical="center" wrapText="1"/>
    </xf>
    <xf numFmtId="49" fontId="56" fillId="2" borderId="1" xfId="173" applyNumberFormat="1" applyFont="1" applyFill="1" applyBorder="1" applyAlignment="1">
      <alignment horizontal="center" vertical="center"/>
    </xf>
    <xf numFmtId="49" fontId="56" fillId="2" borderId="1" xfId="173" applyNumberFormat="1" applyFont="1" applyFill="1" applyBorder="1" applyAlignment="1">
      <alignment horizontal="center" vertical="center" wrapText="1"/>
    </xf>
    <xf numFmtId="0" fontId="57" fillId="0" borderId="1" xfId="9" applyFont="1" applyBorder="1" applyAlignment="1">
      <alignment horizontal="center" vertical="center" wrapText="1"/>
    </xf>
    <xf numFmtId="0" fontId="57" fillId="0" borderId="1" xfId="9" applyFont="1" applyBorder="1" applyAlignment="1">
      <alignment horizontal="center" vertical="center"/>
    </xf>
    <xf numFmtId="0" fontId="58" fillId="0" borderId="1" xfId="9" applyFont="1" applyBorder="1" applyAlignment="1">
      <alignment horizontal="center" vertical="center"/>
    </xf>
    <xf numFmtId="0" fontId="57" fillId="0" borderId="12" xfId="9" applyFont="1" applyBorder="1" applyAlignment="1">
      <alignment horizontal="center" vertical="center" wrapText="1"/>
    </xf>
    <xf numFmtId="0" fontId="57" fillId="0" borderId="12" xfId="9" applyFont="1" applyBorder="1" applyAlignment="1">
      <alignment horizontal="left" vertical="center" wrapText="1"/>
    </xf>
    <xf numFmtId="0" fontId="57" fillId="0" borderId="12" xfId="9" applyFont="1" applyBorder="1" applyAlignment="1">
      <alignment horizontal="center" vertical="center"/>
    </xf>
    <xf numFmtId="0" fontId="58" fillId="0" borderId="12" xfId="9" applyFont="1" applyBorder="1" applyAlignment="1">
      <alignment horizontal="center" vertical="center"/>
    </xf>
    <xf numFmtId="4" fontId="57" fillId="0" borderId="12" xfId="9" applyNumberFormat="1" applyFont="1" applyFill="1" applyBorder="1" applyAlignment="1">
      <alignment horizontal="center" vertical="center"/>
    </xf>
    <xf numFmtId="0" fontId="57" fillId="0" borderId="14" xfId="9" applyFont="1" applyBorder="1" applyAlignment="1">
      <alignment vertical="center"/>
    </xf>
    <xf numFmtId="0" fontId="57" fillId="0" borderId="0" xfId="9" applyFont="1" applyBorder="1" applyAlignment="1">
      <alignment vertical="center"/>
    </xf>
    <xf numFmtId="0" fontId="56" fillId="0" borderId="1" xfId="9" applyFont="1" applyFill="1" applyBorder="1" applyAlignment="1">
      <alignment horizontal="center" vertical="center" wrapText="1"/>
    </xf>
    <xf numFmtId="1" fontId="57" fillId="0" borderId="1" xfId="136" applyNumberFormat="1" applyFont="1" applyFill="1" applyBorder="1" applyAlignment="1">
      <alignment horizontal="center" vertical="center"/>
    </xf>
    <xf numFmtId="3" fontId="57" fillId="0" borderId="1" xfId="136" applyNumberFormat="1" applyFont="1" applyFill="1" applyBorder="1" applyAlignment="1">
      <alignment horizontal="center" vertical="center"/>
    </xf>
    <xf numFmtId="0" fontId="56" fillId="0" borderId="0" xfId="9" applyFont="1" applyFill="1" applyBorder="1" applyAlignment="1">
      <alignment horizontal="left" vertical="center" wrapText="1"/>
    </xf>
    <xf numFmtId="0" fontId="56" fillId="0" borderId="0" xfId="9" applyFont="1" applyFill="1" applyBorder="1" applyAlignment="1">
      <alignment vertical="center"/>
    </xf>
    <xf numFmtId="0" fontId="56" fillId="0" borderId="1" xfId="9" applyFont="1" applyFill="1" applyBorder="1" applyAlignment="1">
      <alignment vertical="center"/>
    </xf>
    <xf numFmtId="3" fontId="57" fillId="0" borderId="1" xfId="9" applyNumberFormat="1" applyFont="1" applyBorder="1" applyAlignment="1">
      <alignment horizontal="center" vertical="center"/>
    </xf>
    <xf numFmtId="0" fontId="56" fillId="0" borderId="0" xfId="9" applyFont="1" applyBorder="1" applyAlignment="1">
      <alignment horizontal="center" vertical="center"/>
    </xf>
    <xf numFmtId="0" fontId="56" fillId="0" borderId="0" xfId="9" applyFont="1" applyBorder="1" applyAlignment="1">
      <alignment horizontal="left" vertical="center"/>
    </xf>
    <xf numFmtId="0" fontId="56" fillId="0" borderId="0" xfId="9" applyFont="1" applyFill="1" applyBorder="1" applyAlignment="1">
      <alignment horizontal="left" vertical="center"/>
    </xf>
    <xf numFmtId="4" fontId="56" fillId="0" borderId="0" xfId="9" applyNumberFormat="1" applyFont="1" applyBorder="1" applyAlignment="1">
      <alignment horizontal="center" vertical="center"/>
    </xf>
    <xf numFmtId="0" fontId="57" fillId="0" borderId="7" xfId="9" applyFont="1" applyBorder="1" applyAlignment="1">
      <alignment vertical="center"/>
    </xf>
    <xf numFmtId="164" fontId="77" fillId="2" borderId="4" xfId="9" applyNumberFormat="1" applyFont="1" applyFill="1" applyBorder="1" applyAlignment="1">
      <alignment horizontal="center" vertical="center"/>
    </xf>
    <xf numFmtId="0" fontId="77" fillId="0" borderId="2" xfId="9" applyFont="1" applyBorder="1" applyAlignment="1">
      <alignment horizontal="center" vertical="center"/>
    </xf>
    <xf numFmtId="0" fontId="77" fillId="0" borderId="1" xfId="9" applyFont="1" applyBorder="1" applyAlignment="1">
      <alignment horizontal="center" vertical="center"/>
    </xf>
    <xf numFmtId="0" fontId="77" fillId="0" borderId="1" xfId="9" applyFont="1" applyFill="1" applyBorder="1" applyAlignment="1">
      <alignment horizontal="center" vertical="center"/>
    </xf>
    <xf numFmtId="173" fontId="56" fillId="0" borderId="0" xfId="9" applyNumberFormat="1" applyFont="1" applyFill="1" applyBorder="1" applyAlignment="1">
      <alignment horizontal="left" vertical="center"/>
    </xf>
    <xf numFmtId="173" fontId="56" fillId="0" borderId="0" xfId="136" applyNumberFormat="1" applyFont="1" applyFill="1" applyBorder="1" applyAlignment="1">
      <alignment horizontal="center" vertical="center"/>
    </xf>
    <xf numFmtId="0" fontId="77" fillId="0" borderId="1" xfId="9" applyFont="1" applyFill="1" applyBorder="1" applyAlignment="1">
      <alignment horizontal="left" vertical="center"/>
    </xf>
    <xf numFmtId="0" fontId="170" fillId="0" borderId="0" xfId="9" applyFont="1" applyFill="1" applyBorder="1" applyAlignment="1">
      <alignment horizontal="left" vertical="center"/>
    </xf>
    <xf numFmtId="0" fontId="77" fillId="0" borderId="0" xfId="9" applyFont="1"/>
    <xf numFmtId="0" fontId="79" fillId="0" borderId="0" xfId="9" applyFont="1" applyAlignment="1">
      <alignment horizontal="center" wrapText="1"/>
    </xf>
    <xf numFmtId="0" fontId="77" fillId="0" borderId="0" xfId="9" applyFont="1" applyFill="1"/>
    <xf numFmtId="0" fontId="79" fillId="0" borderId="0" xfId="9" applyFont="1" applyAlignment="1">
      <alignment wrapText="1"/>
    </xf>
    <xf numFmtId="0" fontId="79" fillId="0" borderId="0" xfId="9" applyFont="1" applyFill="1" applyAlignment="1">
      <alignment wrapText="1"/>
    </xf>
    <xf numFmtId="0" fontId="77" fillId="0" borderId="0" xfId="9" applyFont="1" applyAlignment="1">
      <alignment horizontal="justify" vertical="center"/>
    </xf>
    <xf numFmtId="0" fontId="77" fillId="0" borderId="0" xfId="9" applyFont="1" applyAlignment="1">
      <alignment wrapText="1"/>
    </xf>
    <xf numFmtId="49" fontId="56" fillId="2" borderId="1" xfId="175" applyNumberFormat="1" applyFont="1" applyFill="1" applyBorder="1" applyAlignment="1">
      <alignment horizontal="center" vertical="center"/>
    </xf>
    <xf numFmtId="49" fontId="56" fillId="2" borderId="1" xfId="175" applyNumberFormat="1" applyFont="1" applyFill="1" applyBorder="1" applyAlignment="1">
      <alignment horizontal="center" vertical="center" wrapText="1"/>
    </xf>
    <xf numFmtId="0" fontId="56" fillId="0" borderId="2" xfId="9" applyFont="1" applyFill="1" applyBorder="1" applyAlignment="1">
      <alignment vertical="center"/>
    </xf>
    <xf numFmtId="165" fontId="45" fillId="0" borderId="1" xfId="9" applyNumberFormat="1" applyFont="1" applyBorder="1" applyAlignment="1">
      <alignment horizontal="center" vertical="center"/>
    </xf>
    <xf numFmtId="4" fontId="61" fillId="0" borderId="1" xfId="9" applyNumberFormat="1" applyFont="1" applyFill="1" applyBorder="1" applyAlignment="1">
      <alignment horizontal="center" vertical="center"/>
    </xf>
    <xf numFmtId="3" fontId="35" fillId="0" borderId="0" xfId="0" applyNumberFormat="1" applyFont="1" applyAlignment="1">
      <alignment vertical="center"/>
    </xf>
    <xf numFmtId="4" fontId="94" fillId="0" borderId="1" xfId="0" applyNumberFormat="1" applyFont="1" applyFill="1" applyBorder="1" applyAlignment="1">
      <alignment horizontal="center" vertical="center"/>
    </xf>
    <xf numFmtId="174" fontId="45" fillId="0" borderId="1" xfId="0" applyNumberFormat="1" applyFont="1" applyFill="1" applyBorder="1" applyAlignment="1">
      <alignment horizontal="center" vertical="center"/>
    </xf>
    <xf numFmtId="49" fontId="171" fillId="0" borderId="1" xfId="155" applyNumberFormat="1" applyFont="1" applyBorder="1" applyAlignment="1">
      <alignment horizontal="center" vertical="center"/>
    </xf>
    <xf numFmtId="3" fontId="171" fillId="0" borderId="1" xfId="155" applyNumberFormat="1" applyFont="1" applyBorder="1" applyAlignment="1">
      <alignment horizontal="center" vertical="center"/>
    </xf>
    <xf numFmtId="49" fontId="55" fillId="8" borderId="1" xfId="155" applyNumberFormat="1" applyFont="1" applyFill="1" applyBorder="1" applyAlignment="1">
      <alignment horizontal="center" vertical="center"/>
    </xf>
    <xf numFmtId="4" fontId="58" fillId="8" borderId="1" xfId="155" applyNumberFormat="1" applyFont="1" applyFill="1" applyBorder="1" applyAlignment="1">
      <alignment horizontal="center" vertical="center"/>
    </xf>
    <xf numFmtId="0" fontId="90" fillId="0" borderId="0" xfId="0" applyFont="1" applyAlignment="1">
      <alignment horizontal="center"/>
    </xf>
    <xf numFmtId="0" fontId="94" fillId="2" borderId="1" xfId="107" applyNumberFormat="1" applyFont="1" applyFill="1" applyBorder="1" applyAlignment="1">
      <alignment horizontal="center" vertical="center" wrapText="1"/>
    </xf>
    <xf numFmtId="49" fontId="94" fillId="2" borderId="1" xfId="107" applyNumberFormat="1" applyFont="1" applyFill="1" applyBorder="1" applyAlignment="1">
      <alignment horizontal="center" vertical="center" wrapText="1"/>
    </xf>
    <xf numFmtId="49" fontId="92" fillId="0" borderId="1" xfId="109" applyNumberFormat="1" applyFont="1" applyFill="1" applyBorder="1" applyAlignment="1">
      <alignment horizontal="center" vertical="center" wrapText="1"/>
    </xf>
    <xf numFmtId="0" fontId="92" fillId="0" borderId="1" xfId="109" applyFont="1" applyFill="1" applyBorder="1" applyAlignment="1">
      <alignment horizontal="left" vertical="center" wrapText="1"/>
    </xf>
    <xf numFmtId="0" fontId="67" fillId="0" borderId="0" xfId="0" applyFont="1" applyAlignment="1">
      <alignment horizontal="center" vertical="center" wrapText="1"/>
    </xf>
    <xf numFmtId="0" fontId="93" fillId="0" borderId="0" xfId="0" applyFont="1" applyFill="1" applyAlignment="1">
      <alignment horizontal="center" vertical="center" wrapText="1"/>
    </xf>
    <xf numFmtId="0" fontId="94" fillId="2" borderId="1" xfId="125" applyNumberFormat="1" applyFont="1" applyFill="1" applyBorder="1" applyAlignment="1">
      <alignment horizontal="center" vertical="center" wrapText="1"/>
    </xf>
    <xf numFmtId="0" fontId="36" fillId="2" borderId="1" xfId="6" applyFont="1" applyFill="1" applyBorder="1" applyAlignment="1">
      <alignment horizontal="center" vertical="center" wrapText="1"/>
    </xf>
    <xf numFmtId="0" fontId="77" fillId="0" borderId="1" xfId="168" applyFont="1" applyFill="1" applyBorder="1" applyAlignment="1">
      <alignment horizontal="left" vertical="center" wrapText="1"/>
    </xf>
    <xf numFmtId="0" fontId="77" fillId="0" borderId="1" xfId="147" applyFont="1" applyFill="1" applyBorder="1" applyAlignment="1">
      <alignment horizontal="left" vertical="center" wrapText="1"/>
    </xf>
    <xf numFmtId="0" fontId="77" fillId="0" borderId="1" xfId="125" applyFont="1" applyFill="1" applyBorder="1" applyAlignment="1">
      <alignment horizontal="left" vertical="center" wrapText="1"/>
    </xf>
    <xf numFmtId="0" fontId="77" fillId="0" borderId="1" xfId="108" applyFont="1" applyFill="1" applyBorder="1" applyAlignment="1">
      <alignment horizontal="left" vertical="center" wrapText="1"/>
    </xf>
    <xf numFmtId="0" fontId="77" fillId="0" borderId="1" xfId="158" applyFont="1" applyFill="1" applyBorder="1" applyAlignment="1">
      <alignment horizontal="left" vertical="center" wrapText="1"/>
    </xf>
    <xf numFmtId="0" fontId="77" fillId="0" borderId="1" xfId="122" applyFont="1" applyFill="1" applyBorder="1" applyAlignment="1">
      <alignment horizontal="left" vertical="center" wrapText="1"/>
    </xf>
    <xf numFmtId="0" fontId="77" fillId="0" borderId="1" xfId="134" applyFont="1" applyFill="1" applyBorder="1" applyAlignment="1">
      <alignment horizontal="left" vertical="center" wrapText="1"/>
    </xf>
    <xf numFmtId="0" fontId="77" fillId="0" borderId="1" xfId="106" applyFont="1" applyFill="1" applyBorder="1" applyAlignment="1">
      <alignment horizontal="left" vertical="center" wrapText="1"/>
    </xf>
    <xf numFmtId="0" fontId="77" fillId="0" borderId="1" xfId="131" applyFont="1" applyFill="1" applyBorder="1" applyAlignment="1">
      <alignment horizontal="left" vertical="center" wrapText="1"/>
    </xf>
    <xf numFmtId="49" fontId="101" fillId="6" borderId="3" xfId="125" applyNumberFormat="1" applyFont="1" applyFill="1" applyBorder="1" applyAlignment="1">
      <alignment vertical="center" wrapText="1"/>
    </xf>
    <xf numFmtId="4" fontId="101" fillId="0" borderId="2" xfId="125" applyNumberFormat="1" applyFont="1" applyFill="1" applyBorder="1" applyAlignment="1">
      <alignment vertical="center" wrapText="1"/>
    </xf>
    <xf numFmtId="4" fontId="101" fillId="0" borderId="2" xfId="122" applyNumberFormat="1" applyFont="1" applyFill="1" applyBorder="1" applyAlignment="1">
      <alignment vertical="center" wrapText="1"/>
    </xf>
    <xf numFmtId="49" fontId="56" fillId="0" borderId="1" xfId="125" applyNumberFormat="1" applyFont="1" applyFill="1" applyBorder="1" applyAlignment="1">
      <alignment horizontal="center" vertical="center" wrapText="1"/>
    </xf>
    <xf numFmtId="0" fontId="56" fillId="0" borderId="1" xfId="168" applyFont="1" applyFill="1" applyBorder="1" applyAlignment="1">
      <alignment horizontal="left" vertical="center" wrapText="1"/>
    </xf>
    <xf numFmtId="4" fontId="101" fillId="0" borderId="3" xfId="125" applyNumberFormat="1" applyFont="1" applyFill="1" applyBorder="1" applyAlignment="1">
      <alignment vertical="center" wrapText="1"/>
    </xf>
    <xf numFmtId="49" fontId="56" fillId="0" borderId="1" xfId="122" applyNumberFormat="1" applyFont="1" applyFill="1" applyBorder="1" applyAlignment="1">
      <alignment horizontal="center" vertical="center" wrapText="1"/>
    </xf>
    <xf numFmtId="49" fontId="101" fillId="6" borderId="7" xfId="125" applyNumberFormat="1" applyFont="1" applyFill="1" applyBorder="1" applyAlignment="1">
      <alignment vertical="center" wrapText="1"/>
    </xf>
    <xf numFmtId="0" fontId="90" fillId="0" borderId="1" xfId="0" applyFont="1" applyFill="1" applyBorder="1"/>
    <xf numFmtId="0" fontId="90" fillId="0" borderId="1" xfId="0" applyFont="1" applyBorder="1"/>
    <xf numFmtId="0" fontId="0" fillId="0" borderId="1" xfId="0" applyBorder="1"/>
    <xf numFmtId="49" fontId="147" fillId="6" borderId="1" xfId="125" applyNumberFormat="1" applyFont="1" applyFill="1" applyBorder="1" applyAlignment="1">
      <alignment vertical="center" wrapText="1"/>
    </xf>
    <xf numFmtId="49" fontId="140" fillId="6" borderId="3" xfId="125" applyNumberFormat="1" applyFont="1" applyFill="1" applyBorder="1" applyAlignment="1">
      <alignment vertical="center" wrapText="1"/>
    </xf>
    <xf numFmtId="49" fontId="101" fillId="6" borderId="1" xfId="125" applyNumberFormat="1" applyFont="1" applyFill="1" applyBorder="1" applyAlignment="1">
      <alignment vertical="center" wrapText="1"/>
    </xf>
    <xf numFmtId="4" fontId="45" fillId="0" borderId="1" xfId="176" applyNumberFormat="1" applyFont="1" applyFill="1" applyBorder="1" applyAlignment="1">
      <alignment horizontal="center" vertical="center" wrapText="1"/>
    </xf>
    <xf numFmtId="1" fontId="45" fillId="0" borderId="2" xfId="176" applyNumberFormat="1" applyFont="1" applyFill="1" applyBorder="1" applyAlignment="1">
      <alignment horizontal="center" vertical="center" wrapText="1"/>
    </xf>
    <xf numFmtId="4" fontId="61" fillId="0" borderId="1" xfId="176" applyNumberFormat="1" applyFont="1" applyFill="1" applyBorder="1" applyAlignment="1">
      <alignment horizontal="center" vertical="center" wrapText="1"/>
    </xf>
    <xf numFmtId="49" fontId="101" fillId="6" borderId="1" xfId="125" applyNumberFormat="1" applyFont="1" applyFill="1" applyBorder="1" applyAlignment="1">
      <alignment horizontal="center" vertical="center" wrapText="1"/>
    </xf>
    <xf numFmtId="49" fontId="101" fillId="6" borderId="2" xfId="125" applyNumberFormat="1" applyFont="1" applyFill="1" applyBorder="1" applyAlignment="1">
      <alignment vertical="center"/>
    </xf>
    <xf numFmtId="49" fontId="87" fillId="6" borderId="1" xfId="125" applyNumberFormat="1" applyFont="1" applyFill="1" applyBorder="1" applyAlignment="1">
      <alignment vertical="center" wrapText="1"/>
    </xf>
    <xf numFmtId="49" fontId="61" fillId="0" borderId="1" xfId="136" applyNumberFormat="1" applyFont="1" applyFill="1" applyBorder="1" applyAlignment="1">
      <alignment horizontal="center" vertical="center" wrapText="1"/>
    </xf>
    <xf numFmtId="49" fontId="172" fillId="6" borderId="1" xfId="125" applyNumberFormat="1" applyFont="1" applyFill="1" applyBorder="1" applyAlignment="1">
      <alignment horizontal="center" vertical="center" wrapText="1"/>
    </xf>
    <xf numFmtId="0" fontId="56" fillId="0" borderId="6" xfId="136" applyNumberFormat="1" applyFont="1" applyFill="1" applyBorder="1" applyAlignment="1">
      <alignment horizontal="center" vertical="center" wrapText="1"/>
    </xf>
    <xf numFmtId="0" fontId="92" fillId="0" borderId="1" xfId="122" applyNumberFormat="1" applyFont="1" applyFill="1" applyBorder="1" applyAlignment="1">
      <alignment horizontal="center" vertical="center" wrapText="1"/>
    </xf>
    <xf numFmtId="0" fontId="92" fillId="0" borderId="1" xfId="108" applyNumberFormat="1" applyFont="1" applyFill="1" applyBorder="1" applyAlignment="1">
      <alignment horizontal="center" vertical="center" wrapText="1"/>
    </xf>
    <xf numFmtId="0" fontId="92" fillId="0" borderId="1" xfId="107" applyNumberFormat="1" applyFont="1" applyFill="1" applyBorder="1" applyAlignment="1">
      <alignment horizontal="center" vertical="center" wrapText="1"/>
    </xf>
    <xf numFmtId="0" fontId="92" fillId="0" borderId="1" xfId="106" applyNumberFormat="1" applyFont="1" applyFill="1" applyBorder="1" applyAlignment="1">
      <alignment horizontal="center" vertical="center" wrapText="1"/>
    </xf>
    <xf numFmtId="0" fontId="56" fillId="0" borderId="6" xfId="136" applyNumberFormat="1" applyFont="1" applyFill="1" applyBorder="1" applyAlignment="1">
      <alignment horizontal="center" vertical="center"/>
    </xf>
    <xf numFmtId="4" fontId="56" fillId="0" borderId="0" xfId="136" applyNumberFormat="1" applyFont="1" applyFill="1" applyAlignment="1">
      <alignment horizontal="center" vertical="center"/>
    </xf>
    <xf numFmtId="0" fontId="55" fillId="0" borderId="1" xfId="9" applyFont="1" applyFill="1" applyBorder="1" applyAlignment="1">
      <alignment horizontal="left" vertical="center" wrapText="1"/>
    </xf>
    <xf numFmtId="0" fontId="174" fillId="0" borderId="0" xfId="136" applyFont="1"/>
    <xf numFmtId="0" fontId="56" fillId="0" borderId="1" xfId="0" applyFont="1" applyFill="1" applyBorder="1" applyAlignment="1">
      <alignment horizontal="left" vertical="center" wrapText="1"/>
    </xf>
    <xf numFmtId="0" fontId="56" fillId="0" borderId="1" xfId="0" applyFont="1" applyFill="1" applyBorder="1" applyAlignment="1">
      <alignment horizontal="center" vertical="center"/>
    </xf>
    <xf numFmtId="0" fontId="0" fillId="0" borderId="0" xfId="9" applyFont="1" applyFill="1"/>
    <xf numFmtId="49" fontId="91" fillId="0" borderId="0" xfId="0" applyNumberFormat="1" applyFont="1" applyFill="1" applyAlignment="1">
      <alignment horizontal="center" vertical="center" wrapText="1"/>
    </xf>
    <xf numFmtId="0" fontId="109" fillId="0" borderId="0" xfId="0" applyFont="1"/>
    <xf numFmtId="49" fontId="55" fillId="0" borderId="1" xfId="107" applyNumberFormat="1" applyFont="1" applyFill="1" applyBorder="1" applyAlignment="1">
      <alignment horizontal="center" vertical="center" wrapText="1"/>
    </xf>
    <xf numFmtId="49" fontId="57" fillId="6" borderId="2" xfId="125" applyNumberFormat="1" applyFont="1" applyFill="1" applyBorder="1" applyAlignment="1">
      <alignment horizontal="center" vertical="center"/>
    </xf>
    <xf numFmtId="49" fontId="57" fillId="6" borderId="3" xfId="125" applyNumberFormat="1" applyFont="1" applyFill="1" applyBorder="1" applyAlignment="1">
      <alignment vertical="center" wrapText="1"/>
    </xf>
    <xf numFmtId="49" fontId="57" fillId="6" borderId="2" xfId="125" applyNumberFormat="1" applyFont="1" applyFill="1" applyBorder="1" applyAlignment="1">
      <alignment vertical="center"/>
    </xf>
    <xf numFmtId="49" fontId="61" fillId="6" borderId="3" xfId="125" applyNumberFormat="1" applyFont="1" applyFill="1" applyBorder="1" applyAlignment="1">
      <alignment vertical="center" wrapText="1"/>
    </xf>
    <xf numFmtId="49" fontId="61" fillId="6" borderId="1" xfId="125" applyNumberFormat="1" applyFont="1" applyFill="1" applyBorder="1" applyAlignment="1">
      <alignment vertical="center" wrapText="1"/>
    </xf>
    <xf numFmtId="49" fontId="77" fillId="0" borderId="1" xfId="168" applyNumberFormat="1" applyFont="1" applyFill="1" applyBorder="1" applyAlignment="1">
      <alignment horizontal="center" vertical="center" wrapText="1"/>
    </xf>
    <xf numFmtId="0" fontId="77" fillId="0" borderId="1" xfId="168" applyNumberFormat="1" applyFont="1" applyFill="1" applyBorder="1" applyAlignment="1">
      <alignment horizontal="center" vertical="center" wrapText="1"/>
    </xf>
    <xf numFmtId="0" fontId="77" fillId="0" borderId="1" xfId="168" applyFont="1" applyFill="1" applyBorder="1" applyAlignment="1">
      <alignment horizontal="center" vertical="center" wrapText="1"/>
    </xf>
    <xf numFmtId="4" fontId="44" fillId="0" borderId="1" xfId="106" applyNumberFormat="1" applyFont="1" applyFill="1" applyBorder="1" applyAlignment="1">
      <alignment vertical="center" wrapText="1"/>
    </xf>
    <xf numFmtId="4" fontId="61" fillId="0" borderId="1" xfId="107" applyNumberFormat="1" applyFont="1" applyFill="1" applyBorder="1" applyAlignment="1">
      <alignment vertical="center" wrapText="1"/>
    </xf>
    <xf numFmtId="49" fontId="77" fillId="0" borderId="1" xfId="125" applyNumberFormat="1" applyFont="1" applyFill="1" applyBorder="1" applyAlignment="1">
      <alignment horizontal="center" vertical="center" wrapText="1"/>
    </xf>
    <xf numFmtId="49" fontId="77" fillId="0" borderId="1" xfId="147" applyNumberFormat="1" applyFont="1" applyFill="1" applyBorder="1" applyAlignment="1">
      <alignment horizontal="center" vertical="center" wrapText="1"/>
    </xf>
    <xf numFmtId="0" fontId="77" fillId="0" borderId="1" xfId="147" applyNumberFormat="1" applyFont="1" applyFill="1" applyBorder="1" applyAlignment="1">
      <alignment horizontal="center" vertical="center" wrapText="1"/>
    </xf>
    <xf numFmtId="0" fontId="77" fillId="0" borderId="1" xfId="147" applyFont="1" applyFill="1" applyBorder="1" applyAlignment="1">
      <alignment horizontal="center" vertical="center" wrapText="1"/>
    </xf>
    <xf numFmtId="4" fontId="44" fillId="0" borderId="1" xfId="125" applyNumberFormat="1" applyFont="1" applyFill="1" applyBorder="1" applyAlignment="1">
      <alignment vertical="center" wrapText="1"/>
    </xf>
    <xf numFmtId="4" fontId="61" fillId="0" borderId="1" xfId="125" applyNumberFormat="1" applyFont="1" applyFill="1" applyBorder="1" applyAlignment="1">
      <alignment vertical="center" wrapText="1"/>
    </xf>
    <xf numFmtId="4" fontId="44" fillId="0" borderId="1" xfId="168" applyNumberFormat="1" applyFont="1" applyFill="1" applyBorder="1" applyAlignment="1">
      <alignment vertical="center" wrapText="1"/>
    </xf>
    <xf numFmtId="0" fontId="175" fillId="0" borderId="0" xfId="0" applyFont="1" applyFill="1"/>
    <xf numFmtId="4" fontId="55" fillId="0" borderId="1" xfId="107" applyNumberFormat="1" applyFont="1" applyFill="1" applyBorder="1" applyAlignment="1">
      <alignment vertical="center" wrapText="1"/>
    </xf>
    <xf numFmtId="0" fontId="77" fillId="0" borderId="1" xfId="125" applyFont="1" applyFill="1" applyBorder="1" applyAlignment="1">
      <alignment horizontal="center" vertical="center" wrapText="1"/>
    </xf>
    <xf numFmtId="0" fontId="77" fillId="0" borderId="1" xfId="122" applyNumberFormat="1" applyFont="1" applyFill="1" applyBorder="1" applyAlignment="1">
      <alignment horizontal="center" vertical="center" wrapText="1"/>
    </xf>
    <xf numFmtId="49" fontId="77" fillId="0" borderId="1" xfId="108" applyNumberFormat="1" applyFont="1" applyFill="1" applyBorder="1" applyAlignment="1">
      <alignment horizontal="center" vertical="center" wrapText="1"/>
    </xf>
    <xf numFmtId="4" fontId="44" fillId="0" borderId="1" xfId="147" applyNumberFormat="1" applyFont="1" applyFill="1" applyBorder="1" applyAlignment="1">
      <alignment vertical="center" wrapText="1"/>
    </xf>
    <xf numFmtId="4" fontId="61" fillId="0" borderId="1" xfId="147" applyNumberFormat="1" applyFont="1" applyFill="1" applyBorder="1" applyAlignment="1">
      <alignment vertical="center" wrapText="1"/>
    </xf>
    <xf numFmtId="49" fontId="77" fillId="0" borderId="1" xfId="168" applyNumberFormat="1" applyFont="1" applyFill="1" applyBorder="1" applyAlignment="1">
      <alignment vertical="center" wrapText="1"/>
    </xf>
    <xf numFmtId="49" fontId="77" fillId="0" borderId="1" xfId="168" applyNumberFormat="1" applyFont="1" applyFill="1" applyBorder="1" applyAlignment="1">
      <alignment vertical="center"/>
    </xf>
    <xf numFmtId="49" fontId="77" fillId="0" borderId="1" xfId="168" applyNumberFormat="1" applyFont="1" applyFill="1" applyBorder="1" applyAlignment="1">
      <alignment horizontal="center" vertical="center"/>
    </xf>
    <xf numFmtId="4" fontId="79" fillId="0" borderId="1" xfId="168" applyNumberFormat="1" applyFont="1" applyFill="1" applyBorder="1" applyAlignment="1">
      <alignment horizontal="right" vertical="center"/>
    </xf>
    <xf numFmtId="4" fontId="44" fillId="0" borderId="1" xfId="168" applyNumberFormat="1" applyFont="1" applyFill="1" applyBorder="1" applyAlignment="1">
      <alignment horizontal="right" vertical="center"/>
    </xf>
    <xf numFmtId="49" fontId="45" fillId="0" borderId="1" xfId="107" applyNumberFormat="1" applyFont="1" applyFill="1" applyBorder="1" applyAlignment="1">
      <alignment vertical="center"/>
    </xf>
    <xf numFmtId="49" fontId="77" fillId="0" borderId="1" xfId="168" applyNumberFormat="1" applyFont="1" applyFill="1" applyBorder="1" applyAlignment="1">
      <alignment horizontal="left" vertical="center" wrapText="1"/>
    </xf>
    <xf numFmtId="0" fontId="77" fillId="0" borderId="3" xfId="147" applyFont="1" applyFill="1" applyBorder="1" applyAlignment="1">
      <alignment horizontal="center" vertical="center" wrapText="1"/>
    </xf>
    <xf numFmtId="4" fontId="61" fillId="0" borderId="9" xfId="147" applyNumberFormat="1" applyFont="1" applyFill="1" applyBorder="1" applyAlignment="1">
      <alignment vertical="center" wrapText="1"/>
    </xf>
    <xf numFmtId="4" fontId="61" fillId="0" borderId="1" xfId="168" applyNumberFormat="1" applyFont="1" applyFill="1" applyBorder="1" applyAlignment="1">
      <alignment vertical="center" wrapText="1"/>
    </xf>
    <xf numFmtId="49" fontId="77" fillId="0" borderId="1" xfId="158" applyNumberFormat="1" applyFont="1" applyFill="1" applyBorder="1" applyAlignment="1">
      <alignment horizontal="center" vertical="center" wrapText="1"/>
    </xf>
    <xf numFmtId="0" fontId="77" fillId="0" borderId="1" xfId="158" applyNumberFormat="1" applyFont="1" applyFill="1" applyBorder="1" applyAlignment="1">
      <alignment horizontal="center" vertical="center" wrapText="1"/>
    </xf>
    <xf numFmtId="0" fontId="77" fillId="0" borderId="1" xfId="158" applyFont="1" applyFill="1" applyBorder="1" applyAlignment="1">
      <alignment horizontal="center" vertical="center" wrapText="1"/>
    </xf>
    <xf numFmtId="4" fontId="44" fillId="0" borderId="1" xfId="158" applyNumberFormat="1" applyFont="1" applyFill="1" applyBorder="1" applyAlignment="1">
      <alignment vertical="center" wrapText="1"/>
    </xf>
    <xf numFmtId="4" fontId="61" fillId="0" borderId="1" xfId="158" applyNumberFormat="1" applyFont="1" applyFill="1" applyBorder="1" applyAlignment="1">
      <alignment vertical="center" wrapText="1"/>
    </xf>
    <xf numFmtId="4" fontId="79" fillId="0" borderId="1" xfId="168" applyNumberFormat="1" applyFont="1" applyFill="1" applyBorder="1" applyAlignment="1">
      <alignment vertical="center" wrapText="1"/>
    </xf>
    <xf numFmtId="49" fontId="61" fillId="0" borderId="1" xfId="107" applyNumberFormat="1" applyFont="1" applyFill="1" applyBorder="1" applyAlignment="1">
      <alignment vertical="center"/>
    </xf>
    <xf numFmtId="4" fontId="176" fillId="0" borderId="1" xfId="168" applyNumberFormat="1" applyFont="1" applyFill="1" applyBorder="1" applyAlignment="1">
      <alignment vertical="center" wrapText="1"/>
    </xf>
    <xf numFmtId="2" fontId="77" fillId="0" borderId="1" xfId="0" applyNumberFormat="1" applyFont="1" applyFill="1" applyBorder="1" applyAlignment="1">
      <alignment vertical="center" wrapText="1"/>
    </xf>
    <xf numFmtId="0" fontId="42" fillId="0" borderId="1" xfId="0" applyFont="1" applyFill="1" applyBorder="1" applyAlignment="1">
      <alignment vertical="center" wrapText="1"/>
    </xf>
    <xf numFmtId="4" fontId="61" fillId="0" borderId="1" xfId="122" applyNumberFormat="1" applyFont="1" applyFill="1" applyBorder="1" applyAlignment="1">
      <alignment vertical="center" wrapText="1"/>
    </xf>
    <xf numFmtId="49" fontId="77" fillId="0" borderId="1" xfId="122" applyNumberFormat="1" applyFont="1" applyFill="1" applyBorder="1" applyAlignment="1">
      <alignment horizontal="center" vertical="center" wrapText="1"/>
    </xf>
    <xf numFmtId="0" fontId="77" fillId="0" borderId="1" xfId="122" applyFont="1" applyFill="1" applyBorder="1" applyAlignment="1">
      <alignment horizontal="center" vertical="center" wrapText="1"/>
    </xf>
    <xf numFmtId="4" fontId="44" fillId="0" borderId="1" xfId="122" applyNumberFormat="1" applyFont="1" applyFill="1" applyBorder="1" applyAlignment="1">
      <alignment vertical="center" wrapText="1"/>
    </xf>
    <xf numFmtId="0" fontId="56" fillId="0" borderId="1" xfId="122" applyNumberFormat="1" applyFont="1" applyFill="1" applyBorder="1" applyAlignment="1">
      <alignment horizontal="center" vertical="center" wrapText="1"/>
    </xf>
    <xf numFmtId="0" fontId="56" fillId="0" borderId="1" xfId="122" applyFont="1" applyFill="1" applyBorder="1" applyAlignment="1">
      <alignment horizontal="center" vertical="center" wrapText="1"/>
    </xf>
    <xf numFmtId="4" fontId="61" fillId="0" borderId="2" xfId="122" applyNumberFormat="1" applyFont="1" applyFill="1" applyBorder="1" applyAlignment="1">
      <alignment vertical="center" wrapText="1"/>
    </xf>
    <xf numFmtId="0" fontId="45" fillId="0" borderId="1" xfId="0" applyFont="1" applyBorder="1"/>
    <xf numFmtId="4" fontId="45" fillId="0" borderId="1" xfId="134" applyNumberFormat="1" applyFont="1" applyFill="1" applyBorder="1" applyAlignment="1">
      <alignment vertical="center" wrapText="1"/>
    </xf>
    <xf numFmtId="49" fontId="61" fillId="0" borderId="1" xfId="106" applyNumberFormat="1" applyFont="1" applyFill="1" applyBorder="1" applyAlignment="1">
      <alignment vertical="center" wrapText="1"/>
    </xf>
    <xf numFmtId="4" fontId="61" fillId="0" borderId="1" xfId="108" applyNumberFormat="1" applyFont="1" applyFill="1" applyBorder="1" applyAlignment="1">
      <alignment vertical="center" wrapText="1"/>
    </xf>
    <xf numFmtId="49" fontId="77" fillId="0" borderId="1" xfId="134" applyNumberFormat="1" applyFont="1" applyFill="1" applyBorder="1" applyAlignment="1">
      <alignment horizontal="center" vertical="center" wrapText="1"/>
    </xf>
    <xf numFmtId="0" fontId="77" fillId="0" borderId="1" xfId="135" applyNumberFormat="1" applyFont="1" applyFill="1" applyBorder="1" applyAlignment="1">
      <alignment horizontal="center" vertical="center" wrapText="1"/>
    </xf>
    <xf numFmtId="0" fontId="77" fillId="0" borderId="1" xfId="135" applyFont="1" applyFill="1" applyBorder="1" applyAlignment="1">
      <alignment horizontal="center" vertical="center" wrapText="1"/>
    </xf>
    <xf numFmtId="4" fontId="44" fillId="0" borderId="1" xfId="134" applyNumberFormat="1" applyFont="1" applyFill="1" applyBorder="1" applyAlignment="1">
      <alignment vertical="center" wrapText="1"/>
    </xf>
    <xf numFmtId="0" fontId="77" fillId="0" borderId="1" xfId="0" applyFont="1" applyBorder="1" applyAlignment="1">
      <alignment vertical="center"/>
    </xf>
    <xf numFmtId="0" fontId="77" fillId="0" borderId="1" xfId="108" applyFont="1" applyFill="1" applyBorder="1" applyAlignment="1">
      <alignment horizontal="center" vertical="center" wrapText="1"/>
    </xf>
    <xf numFmtId="4" fontId="61" fillId="0" borderId="1" xfId="106" applyNumberFormat="1" applyFont="1" applyFill="1" applyBorder="1" applyAlignment="1">
      <alignment vertical="center" wrapText="1"/>
    </xf>
    <xf numFmtId="0" fontId="77" fillId="0" borderId="1" xfId="108" applyNumberFormat="1" applyFont="1" applyFill="1" applyBorder="1" applyAlignment="1">
      <alignment horizontal="center" vertical="center" wrapText="1"/>
    </xf>
    <xf numFmtId="4" fontId="61" fillId="0" borderId="1" xfId="131" applyNumberFormat="1" applyFont="1" applyFill="1" applyBorder="1" applyAlignment="1">
      <alignment vertical="center" wrapText="1"/>
    </xf>
    <xf numFmtId="49" fontId="61" fillId="0" borderId="1" xfId="131" applyNumberFormat="1" applyFont="1" applyFill="1" applyBorder="1" applyAlignment="1">
      <alignment vertical="center" wrapText="1"/>
    </xf>
    <xf numFmtId="49" fontId="77" fillId="0" borderId="1" xfId="106" applyNumberFormat="1" applyFont="1" applyFill="1" applyBorder="1" applyAlignment="1">
      <alignment horizontal="center" vertical="center" wrapText="1"/>
    </xf>
    <xf numFmtId="49" fontId="77" fillId="0" borderId="1" xfId="131" applyNumberFormat="1" applyFont="1" applyFill="1" applyBorder="1" applyAlignment="1">
      <alignment horizontal="center" vertical="center" wrapText="1"/>
    </xf>
    <xf numFmtId="0" fontId="77" fillId="0" borderId="1" xfId="132" applyFont="1" applyFill="1" applyBorder="1" applyAlignment="1">
      <alignment horizontal="center" vertical="center" wrapText="1"/>
    </xf>
    <xf numFmtId="4" fontId="44" fillId="0" borderId="1" xfId="131" applyNumberFormat="1" applyFont="1" applyFill="1" applyBorder="1" applyAlignment="1">
      <alignment vertical="center" wrapText="1"/>
    </xf>
    <xf numFmtId="49" fontId="77" fillId="0" borderId="1" xfId="132" applyNumberFormat="1" applyFont="1" applyFill="1" applyBorder="1" applyAlignment="1">
      <alignment horizontal="center" vertical="center" wrapText="1"/>
    </xf>
    <xf numFmtId="4" fontId="61" fillId="0" borderId="1" xfId="135" applyNumberFormat="1" applyFont="1" applyFill="1" applyBorder="1" applyAlignment="1">
      <alignment vertical="center" wrapText="1"/>
    </xf>
    <xf numFmtId="49" fontId="77" fillId="0" borderId="1" xfId="135" applyNumberFormat="1" applyFont="1" applyFill="1" applyBorder="1" applyAlignment="1">
      <alignment horizontal="center" vertical="center" wrapText="1"/>
    </xf>
    <xf numFmtId="0" fontId="77" fillId="0" borderId="1" xfId="135" applyFont="1" applyFill="1" applyBorder="1" applyAlignment="1">
      <alignment horizontal="left" vertical="center" wrapText="1"/>
    </xf>
    <xf numFmtId="4" fontId="61" fillId="0" borderId="1" xfId="132" applyNumberFormat="1" applyFont="1" applyFill="1" applyBorder="1" applyAlignment="1">
      <alignment vertical="center" wrapText="1"/>
    </xf>
    <xf numFmtId="0" fontId="77" fillId="0" borderId="1" xfId="132" applyFont="1" applyFill="1" applyBorder="1" applyAlignment="1">
      <alignment horizontal="left" vertical="center" wrapText="1"/>
    </xf>
    <xf numFmtId="4" fontId="55" fillId="0" borderId="1" xfId="122" applyNumberFormat="1" applyFont="1" applyFill="1" applyBorder="1" applyAlignment="1">
      <alignment vertical="center" wrapText="1"/>
    </xf>
    <xf numFmtId="0" fontId="45" fillId="0" borderId="1" xfId="0" applyFont="1" applyBorder="1" applyAlignment="1">
      <alignment horizontal="center"/>
    </xf>
    <xf numFmtId="49" fontId="45" fillId="0" borderId="0" xfId="0" applyNumberFormat="1" applyFont="1"/>
    <xf numFmtId="4" fontId="56" fillId="0" borderId="1" xfId="134" applyNumberFormat="1" applyFont="1" applyFill="1" applyBorder="1" applyAlignment="1">
      <alignment vertical="center" wrapText="1"/>
    </xf>
    <xf numFmtId="0" fontId="55" fillId="0" borderId="9" xfId="9" applyFont="1" applyFill="1" applyBorder="1" applyAlignment="1">
      <alignment horizontal="left" vertical="center" wrapText="1"/>
    </xf>
    <xf numFmtId="0" fontId="177" fillId="0" borderId="0" xfId="136" applyFont="1"/>
    <xf numFmtId="0" fontId="77" fillId="0" borderId="1" xfId="9" applyFont="1" applyBorder="1" applyAlignment="1">
      <alignment horizontal="center"/>
    </xf>
    <xf numFmtId="0" fontId="79" fillId="3" borderId="1" xfId="9" applyFont="1" applyFill="1" applyBorder="1" applyAlignment="1">
      <alignment horizontal="center" vertical="center"/>
    </xf>
    <xf numFmtId="0" fontId="43" fillId="0" borderId="1" xfId="0" applyFont="1" applyBorder="1" applyAlignment="1"/>
    <xf numFmtId="0" fontId="35" fillId="0" borderId="1" xfId="0" applyFont="1" applyBorder="1"/>
    <xf numFmtId="0" fontId="39" fillId="0" borderId="1" xfId="0" applyFont="1" applyBorder="1" applyAlignment="1">
      <alignment horizontal="left" vertical="center" wrapText="1"/>
    </xf>
    <xf numFmtId="4" fontId="41" fillId="0" borderId="1" xfId="0" applyNumberFormat="1" applyFont="1" applyFill="1" applyBorder="1" applyAlignment="1">
      <alignment horizontal="center" vertical="center"/>
    </xf>
    <xf numFmtId="4" fontId="63" fillId="0" borderId="1" xfId="0" applyNumberFormat="1" applyFont="1" applyFill="1" applyBorder="1" applyAlignment="1">
      <alignment horizontal="center" vertical="center"/>
    </xf>
    <xf numFmtId="0" fontId="67" fillId="0" borderId="0" xfId="0" applyFont="1" applyAlignment="1">
      <alignment horizontal="center" vertical="center" wrapText="1"/>
    </xf>
    <xf numFmtId="0" fontId="91" fillId="0" borderId="0" xfId="0" applyFont="1" applyFill="1" applyAlignment="1">
      <alignment horizontal="center" vertical="center" wrapText="1"/>
    </xf>
    <xf numFmtId="49" fontId="45" fillId="2" borderId="1" xfId="107" applyNumberFormat="1" applyFont="1" applyFill="1" applyBorder="1" applyAlignment="1">
      <alignment horizontal="center" vertical="center" wrapText="1"/>
    </xf>
    <xf numFmtId="0" fontId="45" fillId="2" borderId="1" xfId="107" applyNumberFormat="1" applyFont="1" applyFill="1" applyBorder="1" applyAlignment="1">
      <alignment horizontal="center" vertical="center" wrapText="1"/>
    </xf>
    <xf numFmtId="0" fontId="45" fillId="0" borderId="0" xfId="136" applyFont="1"/>
    <xf numFmtId="0" fontId="47" fillId="0" borderId="0" xfId="136" applyFont="1"/>
    <xf numFmtId="4" fontId="61" fillId="0" borderId="1" xfId="0" applyNumberFormat="1" applyFont="1" applyFill="1" applyBorder="1" applyAlignment="1">
      <alignment vertical="center"/>
    </xf>
    <xf numFmtId="0" fontId="114" fillId="0" borderId="0" xfId="20" applyFont="1" applyFill="1" applyBorder="1" applyAlignment="1">
      <alignment horizontal="center"/>
    </xf>
    <xf numFmtId="0" fontId="45" fillId="0" borderId="0" xfId="136" applyFont="1" applyBorder="1" applyAlignment="1"/>
    <xf numFmtId="0" fontId="45" fillId="0" borderId="0" xfId="136" applyFont="1" applyBorder="1" applyAlignment="1">
      <alignment horizontal="center" vertical="top"/>
    </xf>
    <xf numFmtId="0" fontId="45" fillId="0" borderId="0" xfId="136" applyFont="1" applyBorder="1" applyAlignment="1">
      <alignment vertical="top"/>
    </xf>
    <xf numFmtId="4" fontId="111" fillId="0" borderId="0" xfId="136" applyNumberFormat="1" applyFont="1" applyFill="1" applyAlignment="1">
      <alignment horizontal="center" vertical="center"/>
    </xf>
    <xf numFmtId="0" fontId="61" fillId="0" borderId="1" xfId="1" applyFont="1" applyBorder="1" applyAlignment="1">
      <alignment horizontal="center" vertical="center"/>
    </xf>
    <xf numFmtId="0" fontId="110" fillId="0" borderId="0" xfId="0" applyFont="1" applyFill="1"/>
    <xf numFmtId="0" fontId="109" fillId="0" borderId="0" xfId="0" applyFont="1" applyFill="1"/>
    <xf numFmtId="4" fontId="57" fillId="0" borderId="1" xfId="136" applyNumberFormat="1" applyFont="1" applyFill="1" applyBorder="1" applyAlignment="1">
      <alignment horizontal="center" vertical="center"/>
    </xf>
    <xf numFmtId="0" fontId="45" fillId="0" borderId="0" xfId="9" applyFont="1" applyFill="1"/>
    <xf numFmtId="1" fontId="57" fillId="0" borderId="0" xfId="136" applyNumberFormat="1" applyFont="1" applyFill="1" applyBorder="1" applyAlignment="1">
      <alignment horizontal="center" vertical="center"/>
    </xf>
    <xf numFmtId="4" fontId="57" fillId="0" borderId="0" xfId="9" applyNumberFormat="1" applyFont="1" applyBorder="1" applyAlignment="1">
      <alignment horizontal="center" vertical="center"/>
    </xf>
    <xf numFmtId="4" fontId="57" fillId="0" borderId="1" xfId="9" applyNumberFormat="1" applyFont="1" applyBorder="1" applyAlignment="1">
      <alignment horizontal="center" vertical="center"/>
    </xf>
    <xf numFmtId="49" fontId="45" fillId="0" borderId="1" xfId="9" applyNumberFormat="1" applyFont="1" applyBorder="1" applyAlignment="1">
      <alignment horizontal="center" vertical="center"/>
    </xf>
    <xf numFmtId="49" fontId="45" fillId="0" borderId="1" xfId="9" applyNumberFormat="1" applyFont="1" applyBorder="1" applyAlignment="1">
      <alignment horizontal="left" vertical="center" wrapText="1"/>
    </xf>
    <xf numFmtId="0" fontId="45" fillId="0" borderId="1" xfId="9" applyFont="1" applyBorder="1" applyAlignment="1">
      <alignment vertical="center" wrapText="1"/>
    </xf>
    <xf numFmtId="14" fontId="45" fillId="0" borderId="1" xfId="9" applyNumberFormat="1" applyFont="1" applyBorder="1" applyAlignment="1">
      <alignment horizontal="center" vertical="center"/>
    </xf>
    <xf numFmtId="49" fontId="61" fillId="3" borderId="1" xfId="9" applyNumberFormat="1" applyFont="1" applyFill="1" applyBorder="1" applyAlignment="1">
      <alignment horizontal="center" vertical="center"/>
    </xf>
    <xf numFmtId="49" fontId="61" fillId="3" borderId="1" xfId="9" applyNumberFormat="1" applyFont="1" applyFill="1" applyBorder="1" applyAlignment="1">
      <alignment horizontal="left" vertical="center" wrapText="1"/>
    </xf>
    <xf numFmtId="0" fontId="45" fillId="3" borderId="1" xfId="9" applyFont="1" applyFill="1" applyBorder="1" applyAlignment="1">
      <alignment vertical="center" wrapText="1"/>
    </xf>
    <xf numFmtId="49" fontId="45" fillId="3" borderId="1" xfId="9" applyNumberFormat="1" applyFont="1" applyFill="1" applyBorder="1" applyAlignment="1">
      <alignment horizontal="center" vertical="center"/>
    </xf>
    <xf numFmtId="49" fontId="45" fillId="0" borderId="1" xfId="9" applyNumberFormat="1" applyFont="1" applyFill="1" applyBorder="1" applyAlignment="1">
      <alignment horizontal="left" vertical="center" wrapText="1"/>
    </xf>
    <xf numFmtId="0" fontId="45" fillId="0" borderId="1" xfId="9" applyFont="1" applyFill="1" applyBorder="1" applyAlignment="1">
      <alignment vertical="center" wrapText="1"/>
    </xf>
    <xf numFmtId="0" fontId="35" fillId="0" borderId="1" xfId="9" applyFont="1" applyBorder="1" applyAlignment="1">
      <alignment vertical="center" wrapText="1"/>
    </xf>
    <xf numFmtId="49" fontId="77" fillId="2" borderId="1" xfId="183" applyNumberFormat="1" applyFont="1" applyFill="1" applyBorder="1" applyAlignment="1">
      <alignment horizontal="center" vertical="center" wrapText="1"/>
    </xf>
    <xf numFmtId="49" fontId="42" fillId="0" borderId="1" xfId="183" applyNumberFormat="1" applyFont="1" applyFill="1" applyBorder="1" applyAlignment="1">
      <alignment horizontal="center" vertical="center" wrapText="1"/>
    </xf>
    <xf numFmtId="0" fontId="42" fillId="0" borderId="1" xfId="183" applyFont="1" applyFill="1" applyBorder="1" applyAlignment="1">
      <alignment horizontal="center" vertical="center" wrapText="1"/>
    </xf>
    <xf numFmtId="49" fontId="55" fillId="0" borderId="1" xfId="183" applyNumberFormat="1" applyFont="1" applyFill="1" applyBorder="1" applyAlignment="1">
      <alignment horizontal="center" vertical="center" wrapText="1"/>
    </xf>
    <xf numFmtId="4" fontId="61" fillId="0" borderId="1" xfId="181" applyNumberFormat="1" applyFont="1" applyFill="1" applyBorder="1" applyAlignment="1">
      <alignment vertical="center" wrapText="1"/>
    </xf>
    <xf numFmtId="0" fontId="77" fillId="0" borderId="1" xfId="9" applyFont="1" applyFill="1" applyBorder="1" applyAlignment="1">
      <alignment horizontal="center"/>
    </xf>
    <xf numFmtId="49" fontId="90" fillId="0" borderId="0" xfId="9" applyNumberFormat="1" applyFont="1"/>
    <xf numFmtId="49" fontId="45" fillId="0" borderId="0" xfId="9" applyNumberFormat="1" applyFont="1"/>
    <xf numFmtId="0" fontId="43" fillId="0" borderId="0" xfId="0" applyFont="1" applyAlignment="1">
      <alignment horizontal="center" vertical="center" wrapText="1"/>
    </xf>
    <xf numFmtId="0" fontId="45" fillId="3" borderId="1" xfId="102" applyFont="1" applyFill="1" applyBorder="1" applyAlignment="1">
      <alignment horizontal="center" vertical="center" wrapText="1"/>
    </xf>
    <xf numFmtId="164" fontId="36" fillId="2" borderId="1" xfId="0" applyNumberFormat="1" applyFont="1" applyFill="1" applyBorder="1" applyAlignment="1">
      <alignment horizontal="center" vertical="center" wrapText="1"/>
    </xf>
    <xf numFmtId="0" fontId="39" fillId="0" borderId="0" xfId="197" applyFont="1" applyBorder="1"/>
    <xf numFmtId="4" fontId="45" fillId="0" borderId="0" xfId="136" applyNumberFormat="1" applyFont="1" applyAlignment="1">
      <alignment horizontal="center" vertical="center"/>
    </xf>
    <xf numFmtId="10" fontId="51" fillId="2" borderId="1" xfId="9" applyNumberFormat="1" applyFont="1" applyFill="1" applyBorder="1" applyAlignment="1">
      <alignment horizontal="center" vertical="center" wrapText="1"/>
    </xf>
    <xf numFmtId="10" fontId="47" fillId="2" borderId="1" xfId="9" applyNumberFormat="1" applyFont="1" applyFill="1" applyBorder="1" applyAlignment="1">
      <alignment horizontal="center" vertical="center" wrapText="1"/>
    </xf>
    <xf numFmtId="0" fontId="71" fillId="0" borderId="1" xfId="9" applyFont="1" applyFill="1" applyBorder="1" applyAlignment="1">
      <alignment horizontal="center" vertical="center" wrapText="1"/>
    </xf>
    <xf numFmtId="0" fontId="62" fillId="0" borderId="1" xfId="9" applyFont="1" applyFill="1" applyBorder="1" applyAlignment="1">
      <alignment horizontal="center" vertical="center" wrapText="1"/>
    </xf>
    <xf numFmtId="0" fontId="56" fillId="0" borderId="1" xfId="179" applyFont="1" applyFill="1" applyBorder="1" applyAlignment="1">
      <alignment horizontal="left" vertical="center" wrapText="1"/>
    </xf>
    <xf numFmtId="0" fontId="56" fillId="0" borderId="1" xfId="179" applyFont="1" applyBorder="1" applyAlignment="1">
      <alignment horizontal="center" vertical="center" wrapText="1"/>
    </xf>
    <xf numFmtId="0" fontId="56" fillId="0" borderId="1" xfId="179" applyFont="1" applyBorder="1" applyAlignment="1">
      <alignment vertical="center" wrapText="1"/>
    </xf>
    <xf numFmtId="0" fontId="56" fillId="0" borderId="1" xfId="179" applyFont="1" applyFill="1" applyBorder="1" applyAlignment="1">
      <alignment horizontal="center" vertical="center" wrapText="1"/>
    </xf>
    <xf numFmtId="0" fontId="56" fillId="0" borderId="1" xfId="179" applyFont="1" applyFill="1" applyBorder="1" applyAlignment="1">
      <alignment vertical="center" wrapText="1"/>
    </xf>
    <xf numFmtId="0" fontId="35" fillId="0" borderId="0" xfId="9" applyFont="1" applyBorder="1" applyAlignment="1">
      <alignment horizontal="center"/>
    </xf>
    <xf numFmtId="0" fontId="35" fillId="0" borderId="0" xfId="9" applyFont="1" applyBorder="1" applyAlignment="1">
      <alignment horizontal="left"/>
    </xf>
    <xf numFmtId="2" fontId="35" fillId="0" borderId="0" xfId="9" applyNumberFormat="1" applyFont="1" applyBorder="1" applyAlignment="1">
      <alignment horizontal="center"/>
    </xf>
    <xf numFmtId="4" fontId="63" fillId="7" borderId="1" xfId="20" applyNumberFormat="1" applyFont="1" applyFill="1" applyBorder="1" applyAlignment="1">
      <alignment horizontal="center" vertical="center"/>
    </xf>
    <xf numFmtId="0" fontId="45" fillId="0" borderId="0" xfId="20" applyFont="1" applyFill="1" applyBorder="1" applyAlignment="1">
      <alignment horizontal="center" vertical="center"/>
    </xf>
    <xf numFmtId="0" fontId="45" fillId="0" borderId="0" xfId="179" applyFont="1" applyFill="1" applyBorder="1" applyAlignment="1">
      <alignment vertical="center"/>
    </xf>
    <xf numFmtId="49" fontId="45" fillId="0" borderId="0" xfId="20" applyNumberFormat="1" applyFont="1" applyFill="1" applyBorder="1" applyAlignment="1">
      <alignment horizontal="center" vertical="center"/>
    </xf>
    <xf numFmtId="0" fontId="37" fillId="0" borderId="7" xfId="20" applyFont="1" applyBorder="1" applyAlignment="1">
      <alignment horizontal="center"/>
    </xf>
    <xf numFmtId="0" fontId="93" fillId="0" borderId="0" xfId="92" applyFont="1" applyFill="1" applyAlignment="1">
      <alignment horizontal="center" vertical="center" wrapText="1"/>
    </xf>
    <xf numFmtId="0" fontId="67" fillId="0" borderId="0" xfId="9" applyFont="1" applyAlignment="1">
      <alignment horizontal="center" vertical="center" wrapText="1"/>
    </xf>
    <xf numFmtId="0" fontId="93" fillId="0" borderId="0" xfId="160" applyFont="1" applyFill="1" applyAlignment="1">
      <alignment horizontal="center" vertical="center" wrapText="1"/>
    </xf>
    <xf numFmtId="0" fontId="35" fillId="0" borderId="6" xfId="9" applyFont="1" applyFill="1" applyBorder="1" applyAlignment="1">
      <alignment horizontal="center" vertical="center" wrapText="1"/>
    </xf>
    <xf numFmtId="0" fontId="35" fillId="0" borderId="9" xfId="9" applyFont="1" applyBorder="1" applyAlignment="1">
      <alignment horizontal="center"/>
    </xf>
    <xf numFmtId="0" fontId="56" fillId="0" borderId="0" xfId="0" applyFont="1" applyFill="1" applyBorder="1" applyAlignment="1">
      <alignment horizontal="left" vertical="center" wrapText="1"/>
    </xf>
    <xf numFmtId="0" fontId="56" fillId="0" borderId="1" xfId="0" applyFont="1" applyFill="1" applyBorder="1" applyAlignment="1">
      <alignment horizontal="center" vertical="center"/>
    </xf>
    <xf numFmtId="1" fontId="56" fillId="0" borderId="1" xfId="136" applyNumberFormat="1" applyFont="1" applyFill="1" applyBorder="1" applyAlignment="1">
      <alignment horizontal="center" vertical="center" wrapText="1"/>
    </xf>
    <xf numFmtId="0" fontId="35" fillId="0" borderId="1" xfId="9" applyFont="1" applyFill="1" applyBorder="1" applyAlignment="1">
      <alignment horizontal="center" vertical="center" wrapText="1"/>
    </xf>
    <xf numFmtId="1" fontId="56" fillId="0" borderId="1" xfId="136" applyNumberFormat="1" applyFont="1" applyFill="1" applyBorder="1" applyAlignment="1">
      <alignment horizontal="center" vertical="center"/>
    </xf>
    <xf numFmtId="0" fontId="44" fillId="0" borderId="0" xfId="9" applyFont="1" applyBorder="1" applyAlignment="1">
      <alignment horizontal="left" wrapText="1"/>
    </xf>
    <xf numFmtId="0" fontId="45" fillId="0" borderId="1" xfId="9" applyFont="1" applyBorder="1" applyAlignment="1">
      <alignment horizontal="center"/>
    </xf>
    <xf numFmtId="0" fontId="35" fillId="0" borderId="1" xfId="9" applyFont="1" applyBorder="1" applyAlignment="1">
      <alignment horizontal="center"/>
    </xf>
    <xf numFmtId="0" fontId="45" fillId="0" borderId="1" xfId="199" applyFont="1" applyBorder="1" applyAlignment="1">
      <alignment horizontal="center" vertical="center"/>
    </xf>
    <xf numFmtId="0" fontId="102" fillId="0" borderId="1" xfId="199" applyFont="1" applyFill="1" applyBorder="1" applyAlignment="1">
      <alignment horizontal="center" wrapText="1"/>
    </xf>
    <xf numFmtId="0" fontId="102" fillId="0" borderId="1" xfId="200" applyFont="1" applyFill="1" applyBorder="1" applyAlignment="1">
      <alignment horizontal="center" wrapText="1"/>
    </xf>
    <xf numFmtId="0" fontId="45" fillId="0" borderId="0" xfId="199" applyFont="1" applyBorder="1" applyAlignment="1">
      <alignment horizontal="center" vertical="center"/>
    </xf>
    <xf numFmtId="0" fontId="102" fillId="0" borderId="0" xfId="199" applyFont="1" applyFill="1" applyBorder="1" applyAlignment="1">
      <alignment horizontal="center" wrapText="1"/>
    </xf>
    <xf numFmtId="0" fontId="47" fillId="0" borderId="0" xfId="200" applyFont="1" applyAlignment="1">
      <alignment vertical="center"/>
    </xf>
    <xf numFmtId="0" fontId="179" fillId="0" borderId="0" xfId="9" applyFont="1" applyAlignment="1">
      <alignment vertical="center"/>
    </xf>
    <xf numFmtId="0" fontId="180" fillId="0" borderId="0" xfId="0" applyFont="1" applyBorder="1" applyAlignment="1">
      <alignment vertical="center" wrapText="1"/>
    </xf>
    <xf numFmtId="0" fontId="85" fillId="0" borderId="0" xfId="199" applyFont="1" applyAlignment="1">
      <alignment vertical="center"/>
    </xf>
    <xf numFmtId="0" fontId="53" fillId="0" borderId="0" xfId="199" applyFont="1" applyAlignment="1">
      <alignment vertical="center"/>
    </xf>
    <xf numFmtId="0" fontId="83" fillId="0" borderId="0" xfId="200" applyFont="1" applyBorder="1" applyAlignment="1">
      <alignment vertical="center"/>
    </xf>
    <xf numFmtId="49" fontId="47" fillId="0" borderId="0" xfId="199" applyNumberFormat="1" applyFont="1" applyAlignment="1">
      <alignment horizontal="center"/>
    </xf>
    <xf numFmtId="0" fontId="47" fillId="0" borderId="0" xfId="199" applyFont="1"/>
    <xf numFmtId="0" fontId="39" fillId="0" borderId="0" xfId="199" applyFont="1"/>
    <xf numFmtId="4" fontId="79" fillId="3" borderId="1" xfId="9" applyNumberFormat="1" applyFont="1" applyFill="1" applyBorder="1" applyAlignment="1">
      <alignment horizontal="center" vertical="center"/>
    </xf>
    <xf numFmtId="164" fontId="77" fillId="2" borderId="6" xfId="9" applyNumberFormat="1" applyFont="1" applyFill="1" applyBorder="1" applyAlignment="1">
      <alignment horizontal="center" vertical="center"/>
    </xf>
    <xf numFmtId="0" fontId="95" fillId="0" borderId="0" xfId="0" applyFont="1" applyFill="1" applyAlignment="1">
      <alignment vertical="center" wrapText="1"/>
    </xf>
    <xf numFmtId="0" fontId="39" fillId="0" borderId="0" xfId="200" applyFont="1" applyBorder="1"/>
    <xf numFmtId="0" fontId="35" fillId="0" borderId="1" xfId="205" applyFont="1" applyBorder="1" applyAlignment="1">
      <alignment horizontal="center" vertical="center"/>
    </xf>
    <xf numFmtId="0" fontId="57" fillId="4" borderId="1" xfId="208" applyFont="1" applyFill="1" applyBorder="1" applyAlignment="1">
      <alignment vertical="center"/>
    </xf>
    <xf numFmtId="49" fontId="57" fillId="4" borderId="1" xfId="208" applyNumberFormat="1" applyFont="1" applyFill="1" applyBorder="1" applyAlignment="1">
      <alignment horizontal="center" vertical="center"/>
    </xf>
    <xf numFmtId="0" fontId="79" fillId="4" borderId="1" xfId="208" applyFont="1" applyFill="1" applyBorder="1" applyAlignment="1">
      <alignment vertical="center"/>
    </xf>
    <xf numFmtId="3" fontId="79" fillId="4" borderId="1" xfId="208" applyNumberFormat="1" applyFont="1" applyFill="1" applyBorder="1" applyAlignment="1">
      <alignment horizontal="center" vertical="center"/>
    </xf>
    <xf numFmtId="3" fontId="79" fillId="4" borderId="1" xfId="208" applyNumberFormat="1" applyFont="1" applyFill="1" applyBorder="1" applyAlignment="1">
      <alignment vertical="center"/>
    </xf>
    <xf numFmtId="14" fontId="79" fillId="4" borderId="1" xfId="208" applyNumberFormat="1" applyFont="1" applyFill="1" applyBorder="1" applyAlignment="1">
      <alignment horizontal="center" vertical="center"/>
    </xf>
    <xf numFmtId="49" fontId="56" fillId="0" borderId="1" xfId="208" applyNumberFormat="1" applyFont="1" applyBorder="1" applyAlignment="1">
      <alignment horizontal="center" vertical="center"/>
    </xf>
    <xf numFmtId="0" fontId="56" fillId="0" borderId="1" xfId="208" applyFont="1" applyBorder="1" applyAlignment="1">
      <alignment vertical="center"/>
    </xf>
    <xf numFmtId="0" fontId="77" fillId="0" borderId="1" xfId="208" applyFont="1" applyBorder="1" applyAlignment="1">
      <alignment vertical="center"/>
    </xf>
    <xf numFmtId="3" fontId="77" fillId="0" borderId="1" xfId="208" applyNumberFormat="1" applyFont="1" applyBorder="1" applyAlignment="1">
      <alignment horizontal="center" vertical="center"/>
    </xf>
    <xf numFmtId="3" fontId="77" fillId="0" borderId="1" xfId="208" applyNumberFormat="1" applyFont="1" applyBorder="1" applyAlignment="1">
      <alignment vertical="center"/>
    </xf>
    <xf numFmtId="14" fontId="77" fillId="0" borderId="1" xfId="208" applyNumberFormat="1" applyFont="1" applyBorder="1" applyAlignment="1">
      <alignment horizontal="center" vertical="center"/>
    </xf>
    <xf numFmtId="3" fontId="56" fillId="0" borderId="1" xfId="209" applyNumberFormat="1" applyFont="1" applyBorder="1" applyAlignment="1">
      <alignment horizontal="center" vertical="center"/>
    </xf>
    <xf numFmtId="49" fontId="77" fillId="0" borderId="1" xfId="208" applyNumberFormat="1" applyFont="1" applyBorder="1" applyAlignment="1">
      <alignment horizontal="center" vertical="center"/>
    </xf>
    <xf numFmtId="3" fontId="56" fillId="0" borderId="1" xfId="208" applyNumberFormat="1" applyFont="1" applyBorder="1" applyAlignment="1">
      <alignment vertical="center"/>
    </xf>
    <xf numFmtId="3" fontId="56" fillId="0" borderId="1" xfId="208" applyNumberFormat="1" applyFont="1" applyBorder="1" applyAlignment="1">
      <alignment horizontal="center" vertical="center"/>
    </xf>
    <xf numFmtId="49" fontId="79" fillId="4" borderId="1" xfId="208" applyNumberFormat="1" applyFont="1" applyFill="1" applyBorder="1" applyAlignment="1">
      <alignment horizontal="center" vertical="center"/>
    </xf>
    <xf numFmtId="0" fontId="131" fillId="0" borderId="1" xfId="205" applyFont="1" applyBorder="1" applyAlignment="1">
      <alignment horizontal="center" vertical="center"/>
    </xf>
    <xf numFmtId="0" fontId="130" fillId="0" borderId="1" xfId="205" applyFont="1" applyFill="1" applyBorder="1" applyAlignment="1">
      <alignment horizontal="center" vertical="center" wrapText="1"/>
    </xf>
    <xf numFmtId="0" fontId="167" fillId="0" borderId="1" xfId="205" applyFont="1" applyFill="1" applyBorder="1" applyAlignment="1">
      <alignment horizontal="center" vertical="center" wrapText="1"/>
    </xf>
    <xf numFmtId="0" fontId="45" fillId="0" borderId="1" xfId="9" applyNumberFormat="1" applyFont="1" applyBorder="1" applyAlignment="1">
      <alignment horizontal="center" vertical="center"/>
    </xf>
    <xf numFmtId="0" fontId="56" fillId="0" borderId="1" xfId="196" applyFont="1" applyFill="1" applyBorder="1" applyAlignment="1">
      <alignment horizontal="center" vertical="center"/>
    </xf>
    <xf numFmtId="0" fontId="56" fillId="0" borderId="1" xfId="196" applyFont="1" applyFill="1" applyBorder="1" applyAlignment="1">
      <alignment horizontal="left" vertical="center" wrapText="1"/>
    </xf>
    <xf numFmtId="0" fontId="181" fillId="0" borderId="1" xfId="184" applyFont="1" applyBorder="1" applyAlignment="1">
      <alignment vertical="center" wrapText="1"/>
    </xf>
    <xf numFmtId="0" fontId="55" fillId="0" borderId="1" xfId="196" applyFont="1" applyFill="1" applyBorder="1" applyAlignment="1">
      <alignment horizontal="left" vertical="center" wrapText="1"/>
    </xf>
    <xf numFmtId="0" fontId="79" fillId="4" borderId="1" xfId="208" applyNumberFormat="1" applyFont="1" applyFill="1" applyBorder="1" applyAlignment="1">
      <alignment horizontal="center" vertical="center"/>
    </xf>
    <xf numFmtId="0" fontId="92" fillId="0" borderId="1" xfId="181" applyFont="1" applyFill="1" applyBorder="1" applyAlignment="1">
      <alignment horizontal="left" vertical="center" wrapText="1"/>
    </xf>
    <xf numFmtId="0" fontId="92" fillId="0" borderId="1" xfId="181" applyNumberFormat="1" applyFont="1" applyFill="1" applyBorder="1" applyAlignment="1">
      <alignment horizontal="center" vertical="center" wrapText="1"/>
    </xf>
    <xf numFmtId="49" fontId="92" fillId="0" borderId="1" xfId="180" applyNumberFormat="1" applyFont="1" applyFill="1" applyBorder="1" applyAlignment="1">
      <alignment horizontal="center" vertical="center" wrapText="1"/>
    </xf>
    <xf numFmtId="0" fontId="56" fillId="0" borderId="1" xfId="180" applyFont="1" applyFill="1" applyBorder="1" applyAlignment="1">
      <alignment horizontal="left" vertical="center" wrapText="1"/>
    </xf>
    <xf numFmtId="0" fontId="92" fillId="0" borderId="1" xfId="180" applyFont="1" applyFill="1" applyBorder="1" applyAlignment="1">
      <alignment horizontal="center" vertical="center" wrapText="1"/>
    </xf>
    <xf numFmtId="49" fontId="92" fillId="0" borderId="1" xfId="204" applyNumberFormat="1" applyFont="1" applyFill="1" applyBorder="1" applyAlignment="1">
      <alignment horizontal="center" vertical="center" wrapText="1"/>
    </xf>
    <xf numFmtId="0" fontId="56" fillId="0" borderId="1" xfId="108" applyFont="1" applyFill="1" applyBorder="1" applyAlignment="1">
      <alignment horizontal="left" vertical="center" wrapText="1"/>
    </xf>
    <xf numFmtId="0" fontId="92" fillId="0" borderId="1" xfId="133" applyFont="1" applyFill="1" applyBorder="1" applyAlignment="1">
      <alignment horizontal="left" vertical="center" wrapText="1"/>
    </xf>
    <xf numFmtId="49" fontId="92" fillId="0" borderId="1" xfId="133" applyNumberFormat="1" applyFont="1" applyFill="1" applyBorder="1" applyAlignment="1">
      <alignment horizontal="center" vertical="center" wrapText="1"/>
    </xf>
    <xf numFmtId="0" fontId="56" fillId="0" borderId="1" xfId="133" applyFont="1" applyFill="1" applyBorder="1" applyAlignment="1">
      <alignment horizontal="left" vertical="center" wrapText="1"/>
    </xf>
    <xf numFmtId="0" fontId="92" fillId="0" borderId="1" xfId="133" applyNumberFormat="1" applyFont="1" applyFill="1" applyBorder="1" applyAlignment="1">
      <alignment horizontal="center" vertical="center" wrapText="1"/>
    </xf>
    <xf numFmtId="0" fontId="92" fillId="0" borderId="1" xfId="133" applyFont="1" applyFill="1" applyBorder="1" applyAlignment="1">
      <alignment horizontal="center" vertical="center" wrapText="1"/>
    </xf>
    <xf numFmtId="4" fontId="101" fillId="0" borderId="1" xfId="133" applyNumberFormat="1" applyFont="1" applyFill="1" applyBorder="1" applyAlignment="1">
      <alignment vertical="center" wrapText="1"/>
    </xf>
    <xf numFmtId="49" fontId="103" fillId="6" borderId="2" xfId="180" applyNumberFormat="1" applyFont="1" applyFill="1" applyBorder="1" applyAlignment="1">
      <alignment horizontal="center" vertical="center"/>
    </xf>
    <xf numFmtId="49" fontId="103" fillId="6" borderId="3" xfId="180" applyNumberFormat="1" applyFont="1" applyFill="1" applyBorder="1" applyAlignment="1">
      <alignment vertical="center" wrapText="1"/>
    </xf>
    <xf numFmtId="49" fontId="103" fillId="6" borderId="2" xfId="180" applyNumberFormat="1" applyFont="1" applyFill="1" applyBorder="1" applyAlignment="1">
      <alignment vertical="center"/>
    </xf>
    <xf numFmtId="49" fontId="101" fillId="6" borderId="3" xfId="180" applyNumberFormat="1" applyFont="1" applyFill="1" applyBorder="1" applyAlignment="1">
      <alignment vertical="center" wrapText="1"/>
    </xf>
    <xf numFmtId="49" fontId="147" fillId="6" borderId="1" xfId="180" applyNumberFormat="1" applyFont="1" applyFill="1" applyBorder="1" applyAlignment="1">
      <alignment vertical="center" wrapText="1"/>
    </xf>
    <xf numFmtId="0" fontId="56" fillId="0" borderId="1" xfId="181" applyFont="1" applyFill="1" applyBorder="1" applyAlignment="1">
      <alignment horizontal="left" vertical="center" wrapText="1"/>
    </xf>
    <xf numFmtId="49" fontId="56" fillId="0" borderId="1" xfId="181" applyNumberFormat="1" applyFont="1" applyFill="1" applyBorder="1" applyAlignment="1">
      <alignment horizontal="center" vertical="center" wrapText="1"/>
    </xf>
    <xf numFmtId="4" fontId="101" fillId="0" borderId="1" xfId="180" applyNumberFormat="1" applyFont="1" applyFill="1" applyBorder="1" applyAlignment="1">
      <alignment vertical="center" wrapText="1"/>
    </xf>
    <xf numFmtId="49" fontId="56" fillId="0" borderId="1" xfId="168" applyNumberFormat="1" applyFont="1" applyFill="1" applyBorder="1" applyAlignment="1">
      <alignment horizontal="center" vertical="center" wrapText="1"/>
    </xf>
    <xf numFmtId="0" fontId="56" fillId="0" borderId="1" xfId="168" applyFont="1" applyFill="1" applyBorder="1" applyAlignment="1">
      <alignment horizontal="center" vertical="center" wrapText="1"/>
    </xf>
    <xf numFmtId="0" fontId="56" fillId="0" borderId="1" xfId="168" applyNumberFormat="1" applyFont="1" applyFill="1" applyBorder="1" applyAlignment="1">
      <alignment horizontal="center" vertical="center" wrapText="1"/>
    </xf>
    <xf numFmtId="49" fontId="56" fillId="0" borderId="1" xfId="182" applyNumberFormat="1" applyFont="1" applyFill="1" applyBorder="1" applyAlignment="1">
      <alignment horizontal="center" vertical="center" wrapText="1"/>
    </xf>
    <xf numFmtId="0" fontId="56" fillId="0" borderId="1" xfId="182" applyFont="1" applyFill="1" applyBorder="1" applyAlignment="1">
      <alignment horizontal="left" vertical="center" wrapText="1"/>
    </xf>
    <xf numFmtId="0" fontId="56" fillId="0" borderId="1" xfId="182" applyNumberFormat="1" applyFont="1" applyFill="1" applyBorder="1" applyAlignment="1">
      <alignment horizontal="center" vertical="center" wrapText="1"/>
    </xf>
    <xf numFmtId="0" fontId="56" fillId="0" borderId="1" xfId="182" applyFont="1" applyFill="1" applyBorder="1" applyAlignment="1">
      <alignment horizontal="center" vertical="center" wrapText="1"/>
    </xf>
    <xf numFmtId="4" fontId="61" fillId="0" borderId="1" xfId="182" applyNumberFormat="1" applyFont="1" applyFill="1" applyBorder="1" applyAlignment="1">
      <alignment vertical="center" wrapText="1"/>
    </xf>
    <xf numFmtId="49" fontId="56" fillId="0" borderId="1" xfId="201" applyNumberFormat="1" applyFont="1" applyFill="1" applyBorder="1" applyAlignment="1">
      <alignment horizontal="center" vertical="center" wrapText="1"/>
    </xf>
    <xf numFmtId="0" fontId="56" fillId="0" borderId="1" xfId="201" applyFont="1" applyFill="1" applyBorder="1" applyAlignment="1">
      <alignment horizontal="left" vertical="center" wrapText="1"/>
    </xf>
    <xf numFmtId="0" fontId="56" fillId="0" borderId="1" xfId="201" applyFont="1" applyFill="1" applyBorder="1" applyAlignment="1">
      <alignment horizontal="center" vertical="center" wrapText="1"/>
    </xf>
    <xf numFmtId="4" fontId="61" fillId="0" borderId="1" xfId="202" applyNumberFormat="1" applyFont="1" applyFill="1" applyBorder="1" applyAlignment="1">
      <alignment vertical="center" wrapText="1"/>
    </xf>
    <xf numFmtId="4" fontId="61" fillId="0" borderId="1" xfId="203" applyNumberFormat="1" applyFont="1" applyFill="1" applyBorder="1" applyAlignment="1">
      <alignment vertical="center" wrapText="1"/>
    </xf>
    <xf numFmtId="0" fontId="55" fillId="0" borderId="1" xfId="155" applyNumberFormat="1" applyFont="1" applyBorder="1" applyAlignment="1">
      <alignment horizontal="center" vertical="center"/>
    </xf>
    <xf numFmtId="0" fontId="42" fillId="0" borderId="1" xfId="161" applyNumberFormat="1" applyFont="1" applyBorder="1" applyAlignment="1">
      <alignment horizontal="center" vertical="center"/>
    </xf>
    <xf numFmtId="0" fontId="45" fillId="0" borderId="1" xfId="0" applyNumberFormat="1" applyFont="1" applyFill="1" applyBorder="1" applyAlignment="1">
      <alignment horizontal="center" vertical="center" wrapText="1"/>
    </xf>
    <xf numFmtId="0" fontId="35" fillId="0" borderId="0" xfId="9" applyFont="1" applyFill="1" applyAlignment="1">
      <alignment vertical="center"/>
    </xf>
    <xf numFmtId="4" fontId="45" fillId="0" borderId="1" xfId="9" applyNumberFormat="1" applyFont="1" applyFill="1" applyBorder="1" applyAlignment="1">
      <alignment horizontal="center" vertical="center" wrapText="1"/>
    </xf>
    <xf numFmtId="49" fontId="92" fillId="0" borderId="0" xfId="109" applyNumberFormat="1" applyFont="1" applyFill="1" applyBorder="1" applyAlignment="1">
      <alignment horizontal="center" vertical="center" wrapText="1"/>
    </xf>
    <xf numFmtId="0" fontId="92" fillId="0" borderId="0" xfId="109" applyFont="1" applyFill="1" applyBorder="1" applyAlignment="1">
      <alignment horizontal="left" vertical="center" wrapText="1"/>
    </xf>
    <xf numFmtId="49" fontId="92" fillId="0" borderId="0" xfId="107" applyNumberFormat="1" applyFont="1" applyFill="1" applyBorder="1" applyAlignment="1">
      <alignment horizontal="center" vertical="center" wrapText="1"/>
    </xf>
    <xf numFmtId="0" fontId="56" fillId="0" borderId="0" xfId="107" applyFont="1" applyFill="1" applyBorder="1" applyAlignment="1">
      <alignment horizontal="left" vertical="center" wrapText="1"/>
    </xf>
    <xf numFmtId="0" fontId="92" fillId="0" borderId="0" xfId="107" applyNumberFormat="1" applyFont="1" applyFill="1" applyBorder="1" applyAlignment="1">
      <alignment horizontal="center" vertical="center" wrapText="1"/>
    </xf>
    <xf numFmtId="0" fontId="92" fillId="0" borderId="0" xfId="107" applyFont="1" applyFill="1" applyBorder="1" applyAlignment="1">
      <alignment horizontal="center" vertical="center" wrapText="1"/>
    </xf>
    <xf numFmtId="4" fontId="101" fillId="0" borderId="0" xfId="107" applyNumberFormat="1" applyFont="1" applyFill="1" applyBorder="1" applyAlignment="1">
      <alignment vertical="center" wrapText="1"/>
    </xf>
    <xf numFmtId="4" fontId="94" fillId="0" borderId="1" xfId="106" applyNumberFormat="1" applyFont="1" applyFill="1" applyBorder="1" applyAlignment="1">
      <alignment vertical="center" wrapText="1"/>
    </xf>
    <xf numFmtId="4" fontId="45" fillId="0" borderId="0" xfId="0" applyNumberFormat="1" applyFont="1" applyFill="1"/>
    <xf numFmtId="0" fontId="56" fillId="0" borderId="1" xfId="0" applyFont="1" applyFill="1" applyBorder="1" applyAlignment="1">
      <alignment horizontal="center" vertical="center"/>
    </xf>
    <xf numFmtId="0" fontId="56" fillId="0" borderId="1" xfId="0" applyFont="1" applyFill="1" applyBorder="1" applyAlignment="1">
      <alignment horizontal="left" vertical="center" wrapText="1"/>
    </xf>
    <xf numFmtId="0" fontId="45" fillId="3" borderId="1" xfId="20" applyFont="1" applyFill="1" applyBorder="1" applyAlignment="1">
      <alignment horizontal="center" vertical="center"/>
    </xf>
    <xf numFmtId="0" fontId="61" fillId="3" borderId="1" xfId="20" applyFont="1" applyFill="1" applyBorder="1" applyAlignment="1">
      <alignment vertical="center" wrapText="1"/>
    </xf>
    <xf numFmtId="164" fontId="63" fillId="7" borderId="1" xfId="20" applyNumberFormat="1" applyFont="1" applyFill="1" applyBorder="1" applyAlignment="1">
      <alignment horizontal="center" vertical="center"/>
    </xf>
    <xf numFmtId="0" fontId="94" fillId="2" borderId="1" xfId="112" applyNumberFormat="1" applyFont="1" applyFill="1" applyBorder="1" applyAlignment="1">
      <alignment horizontal="center" vertical="center" wrapText="1"/>
    </xf>
    <xf numFmtId="0" fontId="56" fillId="0" borderId="6" xfId="114" applyFont="1" applyFill="1" applyBorder="1" applyAlignment="1">
      <alignment vertical="center" wrapText="1"/>
    </xf>
    <xf numFmtId="0" fontId="56" fillId="0" borderId="6" xfId="113" applyFont="1" applyFill="1" applyBorder="1" applyAlignment="1">
      <alignment vertical="center" wrapText="1"/>
    </xf>
    <xf numFmtId="49" fontId="45" fillId="0" borderId="6" xfId="113" applyNumberFormat="1" applyFont="1" applyFill="1" applyBorder="1" applyAlignment="1">
      <alignment horizontal="center" vertical="center" wrapText="1"/>
    </xf>
    <xf numFmtId="49" fontId="56" fillId="0" borderId="6" xfId="113" applyNumberFormat="1" applyFont="1" applyFill="1" applyBorder="1" applyAlignment="1">
      <alignment horizontal="center" vertical="center" wrapText="1"/>
    </xf>
    <xf numFmtId="0" fontId="35" fillId="0" borderId="9" xfId="9" applyFont="1" applyBorder="1" applyAlignment="1">
      <alignment horizontal="center"/>
    </xf>
    <xf numFmtId="0" fontId="56" fillId="0" borderId="0" xfId="0" applyFont="1" applyFill="1" applyBorder="1" applyAlignment="1">
      <alignment horizontal="left" vertical="center" wrapText="1"/>
    </xf>
    <xf numFmtId="0" fontId="35" fillId="0" borderId="6" xfId="9" applyFont="1" applyFill="1" applyBorder="1" applyAlignment="1">
      <alignment horizontal="center" vertical="center" wrapText="1"/>
    </xf>
    <xf numFmtId="0" fontId="56" fillId="0" borderId="1" xfId="0" applyFont="1" applyFill="1" applyBorder="1" applyAlignment="1">
      <alignment horizontal="center" vertical="center"/>
    </xf>
    <xf numFmtId="1" fontId="56" fillId="0" borderId="1" xfId="136" applyNumberFormat="1" applyFont="1" applyFill="1" applyBorder="1" applyAlignment="1">
      <alignment horizontal="center" vertical="center" wrapText="1"/>
    </xf>
    <xf numFmtId="0" fontId="35" fillId="0" borderId="1" xfId="9" applyFont="1" applyFill="1" applyBorder="1" applyAlignment="1">
      <alignment horizontal="center" vertical="center" wrapText="1"/>
    </xf>
    <xf numFmtId="1" fontId="56" fillId="0" borderId="1" xfId="136" applyNumberFormat="1" applyFont="1" applyFill="1" applyBorder="1" applyAlignment="1">
      <alignment horizontal="center" vertical="center"/>
    </xf>
    <xf numFmtId="0" fontId="44" fillId="0" borderId="0" xfId="9" applyFont="1" applyBorder="1" applyAlignment="1">
      <alignment horizontal="left" wrapText="1"/>
    </xf>
    <xf numFmtId="0" fontId="35" fillId="0" borderId="1" xfId="9" applyFont="1" applyBorder="1" applyAlignment="1">
      <alignment horizontal="center"/>
    </xf>
    <xf numFmtId="0" fontId="45" fillId="0" borderId="1" xfId="9" applyFont="1" applyBorder="1" applyAlignment="1">
      <alignment horizontal="center"/>
    </xf>
    <xf numFmtId="4" fontId="183" fillId="0" borderId="1" xfId="107" applyNumberFormat="1" applyFont="1" applyFill="1" applyBorder="1" applyAlignment="1">
      <alignment vertical="center" wrapText="1"/>
    </xf>
    <xf numFmtId="0" fontId="77" fillId="0" borderId="1" xfId="9" applyFont="1" applyFill="1" applyBorder="1" applyAlignment="1">
      <alignment vertical="center"/>
    </xf>
    <xf numFmtId="0" fontId="79" fillId="3" borderId="1" xfId="9" applyFont="1" applyFill="1" applyBorder="1" applyAlignment="1">
      <alignment vertical="center"/>
    </xf>
    <xf numFmtId="0" fontId="45" fillId="0" borderId="1" xfId="0" applyFont="1" applyFill="1" applyBorder="1" applyAlignment="1">
      <alignment horizontal="left" vertical="center" wrapText="1"/>
    </xf>
    <xf numFmtId="0" fontId="45" fillId="0" borderId="1" xfId="0" applyFont="1" applyFill="1" applyBorder="1" applyAlignment="1">
      <alignment horizontal="center" vertical="center" wrapText="1"/>
    </xf>
    <xf numFmtId="4" fontId="45" fillId="0" borderId="1" xfId="0" applyNumberFormat="1" applyFont="1" applyFill="1" applyBorder="1" applyAlignment="1">
      <alignment horizontal="left" vertical="center" wrapText="1"/>
    </xf>
    <xf numFmtId="0" fontId="45" fillId="0" borderId="4" xfId="0" applyFont="1" applyFill="1" applyBorder="1" applyAlignment="1">
      <alignment horizontal="left" vertical="center" wrapText="1"/>
    </xf>
    <xf numFmtId="0" fontId="45" fillId="0" borderId="4" xfId="0" applyFont="1" applyFill="1" applyBorder="1" applyAlignment="1">
      <alignment horizontal="center" vertical="center" wrapText="1"/>
    </xf>
    <xf numFmtId="0" fontId="45" fillId="2" borderId="1" xfId="136" applyFont="1" applyFill="1" applyBorder="1" applyAlignment="1">
      <alignment horizontal="center" vertical="center" wrapText="1"/>
    </xf>
    <xf numFmtId="0" fontId="45" fillId="2" borderId="4" xfId="136" applyFont="1" applyFill="1" applyBorder="1" applyAlignment="1">
      <alignment horizontal="center" vertical="center" wrapText="1"/>
    </xf>
    <xf numFmtId="0" fontId="56" fillId="0" borderId="6" xfId="0" applyFont="1" applyFill="1" applyBorder="1" applyAlignment="1">
      <alignment horizontal="center" vertical="center"/>
    </xf>
    <xf numFmtId="0" fontId="56" fillId="0" borderId="1" xfId="0" applyFont="1" applyFill="1" applyBorder="1" applyAlignment="1">
      <alignment horizontal="center" vertical="center"/>
    </xf>
    <xf numFmtId="0" fontId="56" fillId="0" borderId="1" xfId="0" applyFont="1" applyFill="1" applyBorder="1" applyAlignment="1">
      <alignment horizontal="left" vertical="center" wrapText="1"/>
    </xf>
    <xf numFmtId="1" fontId="56" fillId="0" borderId="6" xfId="136" applyNumberFormat="1" applyFont="1" applyFill="1" applyBorder="1" applyAlignment="1">
      <alignment horizontal="center" vertical="center" wrapText="1"/>
    </xf>
    <xf numFmtId="1" fontId="56" fillId="0" borderId="1" xfId="136" applyNumberFormat="1" applyFont="1" applyFill="1" applyBorder="1" applyAlignment="1">
      <alignment horizontal="center" vertical="center" wrapText="1"/>
    </xf>
    <xf numFmtId="0" fontId="56" fillId="0" borderId="1" xfId="9" applyFont="1" applyFill="1" applyBorder="1" applyAlignment="1">
      <alignment horizontal="left" vertical="center" wrapText="1"/>
    </xf>
    <xf numFmtId="0" fontId="56" fillId="0" borderId="1" xfId="9" applyFont="1" applyFill="1" applyBorder="1" applyAlignment="1">
      <alignment horizontal="center" vertical="center"/>
    </xf>
    <xf numFmtId="0" fontId="63" fillId="0" borderId="0" xfId="136" applyFont="1" applyAlignment="1">
      <alignment horizontal="right"/>
    </xf>
    <xf numFmtId="0" fontId="47" fillId="0" borderId="0" xfId="146" applyFont="1" applyBorder="1"/>
    <xf numFmtId="0" fontId="63" fillId="0" borderId="0" xfId="0" applyFont="1" applyAlignment="1">
      <alignment horizontal="center" vertical="center" wrapText="1"/>
    </xf>
    <xf numFmtId="49" fontId="63" fillId="0" borderId="0" xfId="0" applyNumberFormat="1" applyFont="1" applyAlignment="1">
      <alignment horizontal="center" vertical="center" wrapText="1"/>
    </xf>
    <xf numFmtId="0" fontId="63" fillId="0" borderId="0" xfId="0" applyFont="1" applyAlignment="1">
      <alignment horizontal="right"/>
    </xf>
    <xf numFmtId="0" fontId="47" fillId="0" borderId="0" xfId="0" applyFont="1" applyAlignment="1">
      <alignment horizontal="right"/>
    </xf>
    <xf numFmtId="0" fontId="47" fillId="0" borderId="0" xfId="75" applyFont="1" applyBorder="1"/>
    <xf numFmtId="0" fontId="132" fillId="0" borderId="0" xfId="0" applyFont="1" applyAlignment="1">
      <alignment horizontal="center" vertical="center"/>
    </xf>
    <xf numFmtId="0" fontId="55" fillId="0" borderId="1" xfId="0" applyFont="1" applyBorder="1" applyAlignment="1">
      <alignment horizontal="center" vertical="center"/>
    </xf>
    <xf numFmtId="49" fontId="55" fillId="0" borderId="1" xfId="0" applyNumberFormat="1" applyFont="1" applyBorder="1" applyAlignment="1">
      <alignment horizontal="center" vertical="center" wrapText="1"/>
    </xf>
    <xf numFmtId="0" fontId="55" fillId="0" borderId="0" xfId="0" applyFont="1" applyAlignment="1">
      <alignment horizontal="center"/>
    </xf>
    <xf numFmtId="0" fontId="45" fillId="0" borderId="0" xfId="0" applyFont="1" applyAlignment="1">
      <alignment vertical="center" wrapText="1"/>
    </xf>
    <xf numFmtId="4" fontId="61" fillId="0" borderId="6" xfId="136" applyNumberFormat="1" applyFont="1" applyFill="1" applyBorder="1" applyAlignment="1">
      <alignment horizontal="center" vertical="center"/>
    </xf>
    <xf numFmtId="4" fontId="61" fillId="0" borderId="6" xfId="136" applyNumberFormat="1" applyFont="1" applyFill="1" applyBorder="1" applyAlignment="1">
      <alignment horizontal="center" vertical="center" wrapText="1"/>
    </xf>
    <xf numFmtId="2" fontId="61" fillId="3" borderId="1" xfId="20" applyNumberFormat="1" applyFont="1" applyFill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center" vertical="center"/>
    </xf>
    <xf numFmtId="0" fontId="35" fillId="0" borderId="1" xfId="0" applyFont="1" applyFill="1" applyBorder="1" applyAlignment="1">
      <alignment vertical="center"/>
    </xf>
    <xf numFmtId="4" fontId="61" fillId="0" borderId="1" xfId="0" applyNumberFormat="1" applyFont="1" applyFill="1" applyBorder="1" applyAlignment="1">
      <alignment horizontal="center" vertical="center"/>
    </xf>
    <xf numFmtId="4" fontId="44" fillId="0" borderId="1" xfId="0" applyNumberFormat="1" applyFont="1" applyFill="1" applyBorder="1" applyAlignment="1">
      <alignment horizontal="center" vertical="center"/>
    </xf>
    <xf numFmtId="0" fontId="35" fillId="0" borderId="1" xfId="20" applyFont="1" applyFill="1" applyBorder="1" applyAlignment="1">
      <alignment horizontal="center" vertical="center"/>
    </xf>
    <xf numFmtId="0" fontId="35" fillId="0" borderId="1" xfId="20" applyFont="1" applyFill="1" applyBorder="1" applyAlignment="1">
      <alignment vertical="center"/>
    </xf>
    <xf numFmtId="0" fontId="45" fillId="0" borderId="1" xfId="20" applyFont="1" applyFill="1" applyBorder="1" applyAlignment="1">
      <alignment vertical="center"/>
    </xf>
    <xf numFmtId="0" fontId="47" fillId="0" borderId="0" xfId="136" applyFont="1" applyBorder="1" applyAlignment="1">
      <alignment horizontal="right"/>
    </xf>
    <xf numFmtId="0" fontId="77" fillId="2" borderId="1" xfId="81" applyFont="1" applyFill="1" applyBorder="1" applyAlignment="1">
      <alignment horizontal="center" vertical="center" wrapText="1"/>
    </xf>
    <xf numFmtId="3" fontId="77" fillId="2" borderId="1" xfId="81" applyNumberFormat="1" applyFont="1" applyFill="1" applyBorder="1" applyAlignment="1">
      <alignment horizontal="center" vertical="center" wrapText="1"/>
    </xf>
    <xf numFmtId="0" fontId="83" fillId="0" borderId="0" xfId="200" applyFont="1" applyFill="1" applyBorder="1" applyAlignment="1">
      <alignment vertical="center"/>
    </xf>
    <xf numFmtId="4" fontId="44" fillId="0" borderId="1" xfId="20" applyNumberFormat="1" applyFont="1" applyFill="1" applyBorder="1" applyAlignment="1">
      <alignment horizontal="center" vertical="center"/>
    </xf>
    <xf numFmtId="0" fontId="184" fillId="4" borderId="1" xfId="20" applyFont="1" applyFill="1" applyBorder="1" applyAlignment="1">
      <alignment vertical="center"/>
    </xf>
    <xf numFmtId="4" fontId="61" fillId="0" borderId="1" xfId="20" applyNumberFormat="1" applyFont="1" applyFill="1" applyBorder="1" applyAlignment="1">
      <alignment horizontal="center" vertical="center"/>
    </xf>
    <xf numFmtId="49" fontId="57" fillId="4" borderId="1" xfId="153" applyNumberFormat="1" applyFont="1" applyFill="1" applyBorder="1" applyAlignment="1">
      <alignment horizontal="center" vertical="center"/>
    </xf>
    <xf numFmtId="0" fontId="57" fillId="4" borderId="1" xfId="153" applyFont="1" applyFill="1" applyBorder="1" applyAlignment="1">
      <alignment vertical="center"/>
    </xf>
    <xf numFmtId="0" fontId="79" fillId="4" borderId="1" xfId="51" applyFont="1" applyFill="1" applyBorder="1" applyAlignment="1">
      <alignment vertical="center"/>
    </xf>
    <xf numFmtId="3" fontId="79" fillId="4" borderId="1" xfId="51" applyNumberFormat="1" applyFont="1" applyFill="1" applyBorder="1" applyAlignment="1">
      <alignment horizontal="center" vertical="center"/>
    </xf>
    <xf numFmtId="0" fontId="185" fillId="4" borderId="1" xfId="51" applyFont="1" applyFill="1" applyBorder="1" applyAlignment="1">
      <alignment horizontal="center" vertical="center"/>
    </xf>
    <xf numFmtId="4" fontId="79" fillId="4" borderId="1" xfId="51" applyNumberFormat="1" applyFont="1" applyFill="1" applyBorder="1" applyAlignment="1">
      <alignment horizontal="center" vertical="center"/>
    </xf>
    <xf numFmtId="172" fontId="125" fillId="4" borderId="1" xfId="51" applyNumberFormat="1" applyFont="1" applyFill="1" applyBorder="1" applyAlignment="1">
      <alignment horizontal="center" vertical="center"/>
    </xf>
    <xf numFmtId="49" fontId="56" fillId="0" borderId="1" xfId="51" applyNumberFormat="1" applyFont="1" applyBorder="1" applyAlignment="1">
      <alignment horizontal="center" vertical="center"/>
    </xf>
    <xf numFmtId="0" fontId="56" fillId="0" borderId="1" xfId="51" applyFont="1" applyBorder="1" applyAlignment="1">
      <alignment vertical="center"/>
    </xf>
    <xf numFmtId="3" fontId="56" fillId="0" borderId="1" xfId="51" applyNumberFormat="1" applyFont="1" applyFill="1" applyBorder="1" applyAlignment="1">
      <alignment horizontal="center" vertical="center"/>
    </xf>
    <xf numFmtId="4" fontId="56" fillId="0" borderId="1" xfId="51" applyNumberFormat="1" applyFont="1" applyBorder="1" applyAlignment="1">
      <alignment horizontal="center" vertical="center"/>
    </xf>
    <xf numFmtId="0" fontId="64" fillId="0" borderId="1" xfId="51" applyFont="1" applyBorder="1" applyAlignment="1">
      <alignment horizontal="center" vertical="center"/>
    </xf>
    <xf numFmtId="172" fontId="56" fillId="0" borderId="1" xfId="51" applyNumberFormat="1" applyFont="1" applyBorder="1" applyAlignment="1">
      <alignment horizontal="center" vertical="center"/>
    </xf>
    <xf numFmtId="3" fontId="56" fillId="0" borderId="1" xfId="51" applyNumberFormat="1" applyFont="1" applyBorder="1" applyAlignment="1">
      <alignment horizontal="center" vertical="center"/>
    </xf>
    <xf numFmtId="0" fontId="83" fillId="0" borderId="1" xfId="51" applyFont="1" applyFill="1" applyBorder="1" applyAlignment="1">
      <alignment horizontal="center" vertical="center"/>
    </xf>
    <xf numFmtId="0" fontId="56" fillId="0" borderId="1" xfId="51" applyFont="1" applyFill="1" applyBorder="1" applyAlignment="1">
      <alignment vertical="center"/>
    </xf>
    <xf numFmtId="172" fontId="56" fillId="0" borderId="1" xfId="51" applyNumberFormat="1" applyFont="1" applyFill="1" applyBorder="1" applyAlignment="1">
      <alignment horizontal="center" vertical="center"/>
    </xf>
    <xf numFmtId="4" fontId="56" fillId="0" borderId="1" xfId="51" applyNumberFormat="1" applyFont="1" applyFill="1" applyBorder="1" applyAlignment="1">
      <alignment horizontal="center" vertical="center"/>
    </xf>
    <xf numFmtId="0" fontId="56" fillId="0" borderId="1" xfId="0" applyFont="1" applyBorder="1" applyAlignment="1">
      <alignment vertical="center"/>
    </xf>
    <xf numFmtId="0" fontId="64" fillId="0" borderId="1" xfId="51" applyFont="1" applyFill="1" applyBorder="1" applyAlignment="1">
      <alignment horizontal="center" vertical="center"/>
    </xf>
    <xf numFmtId="0" fontId="83" fillId="0" borderId="1" xfId="51" applyFont="1" applyBorder="1" applyAlignment="1">
      <alignment horizontal="center" vertical="center"/>
    </xf>
    <xf numFmtId="0" fontId="77" fillId="0" borderId="0" xfId="51" applyFont="1" applyAlignment="1">
      <alignment vertical="center"/>
    </xf>
    <xf numFmtId="0" fontId="56" fillId="0" borderId="1" xfId="0" applyFont="1" applyFill="1" applyBorder="1" applyAlignment="1">
      <alignment horizontal="center" vertical="center"/>
    </xf>
    <xf numFmtId="0" fontId="56" fillId="0" borderId="1" xfId="0" applyFont="1" applyFill="1" applyBorder="1" applyAlignment="1">
      <alignment horizontal="left" vertical="center" wrapText="1"/>
    </xf>
    <xf numFmtId="1" fontId="56" fillId="0" borderId="1" xfId="136" applyNumberFormat="1" applyFont="1" applyFill="1" applyBorder="1" applyAlignment="1">
      <alignment horizontal="center" vertical="center" wrapText="1"/>
    </xf>
    <xf numFmtId="0" fontId="57" fillId="0" borderId="1" xfId="9" applyFont="1" applyBorder="1" applyAlignment="1">
      <alignment horizontal="left" vertical="center" wrapText="1"/>
    </xf>
    <xf numFmtId="0" fontId="57" fillId="0" borderId="1" xfId="9" applyFont="1" applyBorder="1" applyAlignment="1">
      <alignment horizontal="justify" vertical="center" wrapText="1"/>
    </xf>
    <xf numFmtId="0" fontId="58" fillId="0" borderId="1" xfId="9" applyFont="1" applyBorder="1" applyAlignment="1">
      <alignment horizontal="center" vertical="center" wrapText="1"/>
    </xf>
    <xf numFmtId="0" fontId="56" fillId="0" borderId="1" xfId="9" applyFont="1" applyBorder="1" applyAlignment="1">
      <alignment horizontal="center" vertical="center" wrapText="1"/>
    </xf>
    <xf numFmtId="0" fontId="61" fillId="0" borderId="1" xfId="9" applyFont="1" applyBorder="1" applyAlignment="1">
      <alignment horizontal="center" vertical="center"/>
    </xf>
    <xf numFmtId="0" fontId="56" fillId="0" borderId="1" xfId="9" applyFont="1" applyBorder="1" applyAlignment="1">
      <alignment horizontal="left" vertical="center" wrapText="1"/>
    </xf>
    <xf numFmtId="0" fontId="61" fillId="0" borderId="1" xfId="9" applyFont="1" applyBorder="1" applyAlignment="1">
      <alignment horizontal="center" vertical="center" wrapText="1"/>
    </xf>
    <xf numFmtId="0" fontId="55" fillId="0" borderId="1" xfId="9" applyFont="1" applyBorder="1" applyAlignment="1">
      <alignment horizontal="justify" vertical="center" wrapText="1"/>
    </xf>
    <xf numFmtId="4" fontId="45" fillId="0" borderId="1" xfId="9" applyNumberFormat="1" applyFont="1" applyBorder="1" applyAlignment="1">
      <alignment horizontal="center" vertical="center"/>
    </xf>
    <xf numFmtId="0" fontId="77" fillId="0" borderId="1" xfId="9" applyFont="1" applyBorder="1" applyAlignment="1">
      <alignment horizontal="center" vertical="center" wrapText="1"/>
    </xf>
    <xf numFmtId="0" fontId="77" fillId="0" borderId="1" xfId="9" applyFont="1" applyBorder="1" applyAlignment="1">
      <alignment horizontal="justify" vertical="center" wrapText="1"/>
    </xf>
    <xf numFmtId="0" fontId="56" fillId="0" borderId="1" xfId="9" applyFont="1" applyBorder="1" applyAlignment="1">
      <alignment horizontal="justify" vertical="center" wrapText="1"/>
    </xf>
    <xf numFmtId="0" fontId="35" fillId="0" borderId="7" xfId="9" applyFont="1" applyBorder="1"/>
    <xf numFmtId="0" fontId="186" fillId="0" borderId="0" xfId="129" applyFont="1"/>
    <xf numFmtId="0" fontId="42" fillId="2" borderId="1" xfId="214" applyFont="1" applyFill="1" applyBorder="1" applyAlignment="1">
      <alignment horizontal="center" vertical="center" wrapText="1"/>
    </xf>
    <xf numFmtId="0" fontId="116" fillId="0" borderId="1" xfId="214" applyNumberFormat="1" applyFont="1" applyBorder="1" applyAlignment="1">
      <alignment horizontal="center" vertical="center"/>
    </xf>
    <xf numFmtId="0" fontId="45" fillId="0" borderId="1" xfId="5" applyFont="1" applyFill="1" applyBorder="1" applyAlignment="1">
      <alignment horizontal="left" vertical="center" wrapText="1"/>
    </xf>
    <xf numFmtId="49" fontId="35" fillId="0" borderId="1" xfId="136" applyNumberFormat="1" applyFont="1" applyFill="1" applyBorder="1" applyAlignment="1">
      <alignment horizontal="center" vertical="center"/>
    </xf>
    <xf numFmtId="0" fontId="35" fillId="0" borderId="1" xfId="136" applyFont="1" applyFill="1" applyBorder="1" applyAlignment="1">
      <alignment horizontal="left" vertical="center"/>
    </xf>
    <xf numFmtId="0" fontId="35" fillId="0" borderId="1" xfId="136" applyFont="1" applyFill="1" applyBorder="1" applyAlignment="1">
      <alignment horizontal="left" vertical="center" wrapText="1"/>
    </xf>
    <xf numFmtId="49" fontId="55" fillId="0" borderId="2" xfId="9" applyNumberFormat="1" applyFont="1" applyFill="1" applyBorder="1" applyAlignment="1">
      <alignment horizontal="center" vertical="center"/>
    </xf>
    <xf numFmtId="4" fontId="45" fillId="0" borderId="0" xfId="0" applyNumberFormat="1" applyFont="1" applyBorder="1"/>
    <xf numFmtId="171" fontId="35" fillId="0" borderId="0" xfId="0" applyNumberFormat="1" applyFont="1" applyBorder="1"/>
    <xf numFmtId="4" fontId="62" fillId="0" borderId="0" xfId="0" applyNumberFormat="1" applyFont="1"/>
    <xf numFmtId="3" fontId="45" fillId="0" borderId="0" xfId="0" applyNumberFormat="1" applyFont="1" applyBorder="1"/>
    <xf numFmtId="171" fontId="45" fillId="0" borderId="0" xfId="0" applyNumberFormat="1" applyFont="1" applyBorder="1"/>
    <xf numFmtId="171" fontId="62" fillId="0" borderId="0" xfId="0" applyNumberFormat="1" applyFont="1"/>
    <xf numFmtId="165" fontId="45" fillId="0" borderId="0" xfId="0" applyNumberFormat="1" applyFont="1" applyBorder="1"/>
    <xf numFmtId="4" fontId="85" fillId="0" borderId="0" xfId="0" applyNumberFormat="1" applyFont="1" applyBorder="1"/>
    <xf numFmtId="4" fontId="53" fillId="0" borderId="0" xfId="0" applyNumberFormat="1" applyFont="1" applyBorder="1"/>
    <xf numFmtId="4" fontId="35" fillId="0" borderId="0" xfId="0" applyNumberFormat="1" applyFont="1" applyAlignment="1">
      <alignment vertical="center"/>
    </xf>
    <xf numFmtId="49" fontId="55" fillId="0" borderId="1" xfId="217" applyNumberFormat="1" applyFont="1" applyBorder="1" applyAlignment="1">
      <alignment horizontal="center" vertical="center"/>
    </xf>
    <xf numFmtId="49" fontId="42" fillId="0" borderId="1" xfId="214" applyNumberFormat="1" applyFont="1" applyBorder="1" applyAlignment="1">
      <alignment horizontal="center" vertical="center"/>
    </xf>
    <xf numFmtId="49" fontId="187" fillId="0" borderId="1" xfId="218" applyNumberFormat="1" applyFont="1" applyFill="1" applyBorder="1" applyAlignment="1">
      <alignment horizontal="center" vertical="center" wrapText="1"/>
    </xf>
    <xf numFmtId="0" fontId="187" fillId="0" borderId="1" xfId="218" applyFont="1" applyFill="1" applyBorder="1" applyAlignment="1">
      <alignment horizontal="left" vertical="center" wrapText="1"/>
    </xf>
    <xf numFmtId="0" fontId="111" fillId="0" borderId="1" xfId="218" applyFont="1" applyFill="1" applyBorder="1" applyAlignment="1">
      <alignment horizontal="left" vertical="center" wrapText="1"/>
    </xf>
    <xf numFmtId="0" fontId="187" fillId="0" borderId="1" xfId="219" applyNumberFormat="1" applyFont="1" applyFill="1" applyBorder="1" applyAlignment="1">
      <alignment horizontal="center" vertical="center" wrapText="1"/>
    </xf>
    <xf numFmtId="0" fontId="187" fillId="0" borderId="1" xfId="218" applyFont="1" applyFill="1" applyBorder="1" applyAlignment="1">
      <alignment horizontal="center" vertical="center" wrapText="1"/>
    </xf>
    <xf numFmtId="4" fontId="188" fillId="0" borderId="1" xfId="218" applyNumberFormat="1" applyFont="1" applyFill="1" applyBorder="1" applyAlignment="1">
      <alignment vertical="center" wrapText="1"/>
    </xf>
    <xf numFmtId="4" fontId="188" fillId="0" borderId="2" xfId="218" applyNumberFormat="1" applyFont="1" applyFill="1" applyBorder="1" applyAlignment="1">
      <alignment vertical="center" wrapText="1"/>
    </xf>
    <xf numFmtId="49" fontId="187" fillId="0" borderId="1" xfId="125" applyNumberFormat="1" applyFont="1" applyFill="1" applyBorder="1" applyAlignment="1">
      <alignment horizontal="center" vertical="center" wrapText="1"/>
    </xf>
    <xf numFmtId="0" fontId="187" fillId="0" borderId="1" xfId="125" applyFont="1" applyFill="1" applyBorder="1" applyAlignment="1">
      <alignment horizontal="left" vertical="center" wrapText="1"/>
    </xf>
    <xf numFmtId="0" fontId="111" fillId="0" borderId="1" xfId="125" applyFont="1" applyFill="1" applyBorder="1" applyAlignment="1">
      <alignment horizontal="left" vertical="center" wrapText="1"/>
    </xf>
    <xf numFmtId="0" fontId="187" fillId="0" borderId="1" xfId="122" applyNumberFormat="1" applyFont="1" applyFill="1" applyBorder="1" applyAlignment="1">
      <alignment horizontal="center" vertical="center" wrapText="1"/>
    </xf>
    <xf numFmtId="0" fontId="187" fillId="0" borderId="1" xfId="125" applyFont="1" applyFill="1" applyBorder="1" applyAlignment="1">
      <alignment horizontal="center" vertical="center" wrapText="1"/>
    </xf>
    <xf numFmtId="4" fontId="188" fillId="0" borderId="1" xfId="125" applyNumberFormat="1" applyFont="1" applyFill="1" applyBorder="1" applyAlignment="1">
      <alignment vertical="center" wrapText="1"/>
    </xf>
    <xf numFmtId="4" fontId="188" fillId="0" borderId="2" xfId="125" applyNumberFormat="1" applyFont="1" applyFill="1" applyBorder="1" applyAlignment="1">
      <alignment vertical="center" wrapText="1"/>
    </xf>
    <xf numFmtId="49" fontId="187" fillId="0" borderId="1" xfId="180" applyNumberFormat="1" applyFont="1" applyFill="1" applyBorder="1" applyAlignment="1">
      <alignment horizontal="center" vertical="center" wrapText="1"/>
    </xf>
    <xf numFmtId="0" fontId="187" fillId="0" borderId="1" xfId="180" applyFont="1" applyFill="1" applyBorder="1" applyAlignment="1">
      <alignment horizontal="left" vertical="center" wrapText="1"/>
    </xf>
    <xf numFmtId="0" fontId="111" fillId="0" borderId="1" xfId="180" applyFont="1" applyFill="1" applyBorder="1" applyAlignment="1">
      <alignment horizontal="left" vertical="center" wrapText="1"/>
    </xf>
    <xf numFmtId="0" fontId="187" fillId="0" borderId="1" xfId="181" applyNumberFormat="1" applyFont="1" applyFill="1" applyBorder="1" applyAlignment="1">
      <alignment horizontal="center" vertical="center" wrapText="1"/>
    </xf>
    <xf numFmtId="0" fontId="187" fillId="0" borderId="1" xfId="180" applyFont="1" applyFill="1" applyBorder="1" applyAlignment="1">
      <alignment horizontal="center" vertical="center" wrapText="1"/>
    </xf>
    <xf numFmtId="4" fontId="188" fillId="0" borderId="1" xfId="191" applyNumberFormat="1" applyFont="1" applyFill="1" applyBorder="1" applyAlignment="1">
      <alignment vertical="center" wrapText="1"/>
    </xf>
    <xf numFmtId="4" fontId="188" fillId="0" borderId="2" xfId="191" applyNumberFormat="1" applyFont="1" applyFill="1" applyBorder="1" applyAlignment="1">
      <alignment vertical="center" wrapText="1"/>
    </xf>
    <xf numFmtId="0" fontId="111" fillId="0" borderId="1" xfId="122" applyFont="1" applyFill="1" applyBorder="1" applyAlignment="1">
      <alignment horizontal="left" vertical="center" wrapText="1"/>
    </xf>
    <xf numFmtId="49" fontId="111" fillId="0" borderId="1" xfId="122" applyNumberFormat="1" applyFont="1" applyFill="1" applyBorder="1" applyAlignment="1">
      <alignment horizontal="center" vertical="center" wrapText="1"/>
    </xf>
    <xf numFmtId="49" fontId="111" fillId="0" borderId="1" xfId="220" applyNumberFormat="1" applyFont="1" applyFill="1" applyBorder="1" applyAlignment="1">
      <alignment horizontal="center" vertical="center" wrapText="1"/>
    </xf>
    <xf numFmtId="0" fontId="111" fillId="0" borderId="1" xfId="220" applyFont="1" applyFill="1" applyBorder="1" applyAlignment="1">
      <alignment horizontal="left" vertical="center" wrapText="1"/>
    </xf>
    <xf numFmtId="0" fontId="111" fillId="0" borderId="1" xfId="221" applyFont="1" applyFill="1" applyBorder="1" applyAlignment="1">
      <alignment horizontal="left" vertical="center" wrapText="1"/>
    </xf>
    <xf numFmtId="0" fontId="111" fillId="0" borderId="1" xfId="220" applyNumberFormat="1" applyFont="1" applyFill="1" applyBorder="1" applyAlignment="1">
      <alignment horizontal="center" vertical="center" wrapText="1"/>
    </xf>
    <xf numFmtId="0" fontId="111" fillId="0" borderId="1" xfId="220" applyFont="1" applyFill="1" applyBorder="1" applyAlignment="1">
      <alignment horizontal="center" vertical="center" wrapText="1"/>
    </xf>
    <xf numFmtId="4" fontId="183" fillId="0" borderId="1" xfId="222" applyNumberFormat="1" applyFont="1" applyFill="1" applyBorder="1" applyAlignment="1">
      <alignment vertical="center" wrapText="1"/>
    </xf>
    <xf numFmtId="49" fontId="111" fillId="0" borderId="1" xfId="182" applyNumberFormat="1" applyFont="1" applyFill="1" applyBorder="1" applyAlignment="1">
      <alignment horizontal="center" vertical="center" wrapText="1"/>
    </xf>
    <xf numFmtId="0" fontId="111" fillId="0" borderId="1" xfId="182" applyFont="1" applyFill="1" applyBorder="1" applyAlignment="1">
      <alignment horizontal="left" vertical="center" wrapText="1"/>
    </xf>
    <xf numFmtId="0" fontId="111" fillId="0" borderId="1" xfId="182" applyNumberFormat="1" applyFont="1" applyFill="1" applyBorder="1" applyAlignment="1">
      <alignment horizontal="center" vertical="center" wrapText="1"/>
    </xf>
    <xf numFmtId="0" fontId="111" fillId="0" borderId="1" xfId="182" applyFont="1" applyFill="1" applyBorder="1" applyAlignment="1">
      <alignment horizontal="center" vertical="center" wrapText="1"/>
    </xf>
    <xf numFmtId="4" fontId="183" fillId="0" borderId="1" xfId="182" applyNumberFormat="1" applyFont="1" applyFill="1" applyBorder="1" applyAlignment="1">
      <alignment vertical="center" wrapText="1"/>
    </xf>
    <xf numFmtId="49" fontId="111" fillId="0" borderId="1" xfId="168" applyNumberFormat="1" applyFont="1" applyFill="1" applyBorder="1" applyAlignment="1">
      <alignment horizontal="center" vertical="center" wrapText="1"/>
    </xf>
    <xf numFmtId="0" fontId="111" fillId="0" borderId="1" xfId="168" applyFont="1" applyFill="1" applyBorder="1" applyAlignment="1">
      <alignment horizontal="left" vertical="center" wrapText="1"/>
    </xf>
    <xf numFmtId="49" fontId="111" fillId="0" borderId="1" xfId="108" applyNumberFormat="1" applyFont="1" applyFill="1" applyBorder="1" applyAlignment="1">
      <alignment horizontal="center" vertical="center" wrapText="1"/>
    </xf>
    <xf numFmtId="0" fontId="111" fillId="0" borderId="1" xfId="108" applyFont="1" applyFill="1" applyBorder="1" applyAlignment="1">
      <alignment horizontal="left" vertical="center" wrapText="1"/>
    </xf>
    <xf numFmtId="0" fontId="111" fillId="0" borderId="1" xfId="168" applyNumberFormat="1" applyFont="1" applyFill="1" applyBorder="1" applyAlignment="1">
      <alignment horizontal="center" vertical="center" wrapText="1"/>
    </xf>
    <xf numFmtId="0" fontId="111" fillId="0" borderId="1" xfId="168" applyFont="1" applyFill="1" applyBorder="1" applyAlignment="1">
      <alignment horizontal="center" vertical="center" wrapText="1"/>
    </xf>
    <xf numFmtId="4" fontId="183" fillId="0" borderId="1" xfId="168" applyNumberFormat="1" applyFont="1" applyFill="1" applyBorder="1" applyAlignment="1">
      <alignment vertical="center" wrapText="1"/>
    </xf>
    <xf numFmtId="0" fontId="56" fillId="2" borderId="1" xfId="136" applyFont="1" applyFill="1" applyBorder="1" applyAlignment="1">
      <alignment horizontal="center" vertical="center" wrapText="1"/>
    </xf>
    <xf numFmtId="0" fontId="45" fillId="2" borderId="1" xfId="136" applyFont="1" applyFill="1" applyBorder="1" applyAlignment="1">
      <alignment horizontal="center" vertical="center" wrapText="1"/>
    </xf>
    <xf numFmtId="1" fontId="56" fillId="0" borderId="4" xfId="136" applyNumberFormat="1" applyFont="1" applyFill="1" applyBorder="1" applyAlignment="1">
      <alignment horizontal="center" vertical="center"/>
    </xf>
    <xf numFmtId="1" fontId="56" fillId="0" borderId="1" xfId="136" applyNumberFormat="1" applyFont="1" applyFill="1" applyBorder="1" applyAlignment="1">
      <alignment horizontal="center" vertical="center" wrapText="1"/>
    </xf>
    <xf numFmtId="0" fontId="56" fillId="0" borderId="1" xfId="9" applyFont="1" applyFill="1" applyBorder="1" applyAlignment="1">
      <alignment horizontal="left" vertical="center" wrapText="1"/>
    </xf>
    <xf numFmtId="0" fontId="56" fillId="0" borderId="1" xfId="9" applyFont="1" applyFill="1" applyBorder="1" applyAlignment="1">
      <alignment horizontal="left" vertical="center"/>
    </xf>
    <xf numFmtId="0" fontId="56" fillId="0" borderId="4" xfId="9" applyFont="1" applyFill="1" applyBorder="1" applyAlignment="1">
      <alignment horizontal="center" vertical="center"/>
    </xf>
    <xf numFmtId="0" fontId="56" fillId="0" borderId="1" xfId="9" applyFont="1" applyFill="1" applyBorder="1" applyAlignment="1">
      <alignment horizontal="center" vertical="center"/>
    </xf>
    <xf numFmtId="0" fontId="56" fillId="0" borderId="1" xfId="9" applyFont="1" applyFill="1" applyBorder="1" applyAlignment="1">
      <alignment horizontal="center" vertical="center" wrapText="1"/>
    </xf>
    <xf numFmtId="0" fontId="56" fillId="0" borderId="0" xfId="9" applyFont="1" applyFill="1" applyBorder="1" applyAlignment="1">
      <alignment horizontal="left" vertical="center" wrapText="1"/>
    </xf>
    <xf numFmtId="0" fontId="56" fillId="0" borderId="2" xfId="9" applyFont="1" applyFill="1" applyBorder="1" applyAlignment="1">
      <alignment horizontal="left" vertical="center"/>
    </xf>
    <xf numFmtId="0" fontId="56" fillId="0" borderId="2" xfId="9" applyFont="1" applyFill="1" applyBorder="1" applyAlignment="1">
      <alignment vertical="center" wrapText="1"/>
    </xf>
    <xf numFmtId="0" fontId="56" fillId="0" borderId="2" xfId="9" applyFont="1" applyFill="1" applyBorder="1" applyAlignment="1">
      <alignment horizontal="left" vertical="center" wrapText="1"/>
    </xf>
    <xf numFmtId="49" fontId="57" fillId="4" borderId="1" xfId="223" applyNumberFormat="1" applyFont="1" applyFill="1" applyBorder="1" applyAlignment="1">
      <alignment horizontal="center" vertical="center"/>
    </xf>
    <xf numFmtId="0" fontId="57" fillId="4" borderId="1" xfId="223" applyFont="1" applyFill="1" applyBorder="1" applyAlignment="1">
      <alignment vertical="center"/>
    </xf>
    <xf numFmtId="0" fontId="79" fillId="4" borderId="1" xfId="223" applyFont="1" applyFill="1" applyBorder="1" applyAlignment="1">
      <alignment vertical="center"/>
    </xf>
    <xf numFmtId="3" fontId="79" fillId="4" borderId="1" xfId="223" applyNumberFormat="1" applyFont="1" applyFill="1" applyBorder="1" applyAlignment="1">
      <alignment horizontal="center" vertical="center"/>
    </xf>
    <xf numFmtId="3" fontId="79" fillId="4" borderId="1" xfId="223" applyNumberFormat="1" applyFont="1" applyFill="1" applyBorder="1" applyAlignment="1">
      <alignment vertical="center"/>
    </xf>
    <xf numFmtId="14" fontId="79" fillId="4" borderId="1" xfId="223" applyNumberFormat="1" applyFont="1" applyFill="1" applyBorder="1" applyAlignment="1">
      <alignment horizontal="center" vertical="center"/>
    </xf>
    <xf numFmtId="0" fontId="77" fillId="0" borderId="0" xfId="223" applyFont="1" applyAlignment="1">
      <alignment vertical="center"/>
    </xf>
    <xf numFmtId="3" fontId="77" fillId="0" borderId="0" xfId="223" applyNumberFormat="1" applyFont="1" applyAlignment="1">
      <alignment vertical="center"/>
    </xf>
    <xf numFmtId="49" fontId="56" fillId="0" borderId="1" xfId="223" applyNumberFormat="1" applyFont="1" applyBorder="1" applyAlignment="1">
      <alignment horizontal="center" vertical="center"/>
    </xf>
    <xf numFmtId="0" fontId="56" fillId="0" borderId="1" xfId="223" applyFont="1" applyBorder="1" applyAlignment="1">
      <alignment vertical="center"/>
    </xf>
    <xf numFmtId="3" fontId="56" fillId="0" borderId="1" xfId="223" applyNumberFormat="1" applyFont="1" applyBorder="1" applyAlignment="1">
      <alignment horizontal="center" vertical="center"/>
    </xf>
    <xf numFmtId="3" fontId="56" fillId="0" borderId="1" xfId="223" applyNumberFormat="1" applyFont="1" applyBorder="1" applyAlignment="1">
      <alignment vertical="center"/>
    </xf>
    <xf numFmtId="14" fontId="77" fillId="0" borderId="1" xfId="223" applyNumberFormat="1" applyFont="1" applyBorder="1" applyAlignment="1">
      <alignment horizontal="center" vertical="center"/>
    </xf>
    <xf numFmtId="0" fontId="77" fillId="2" borderId="1" xfId="183" applyFont="1" applyFill="1" applyBorder="1" applyAlignment="1">
      <alignment horizontal="center" vertical="center" wrapText="1"/>
    </xf>
    <xf numFmtId="0" fontId="56" fillId="0" borderId="1" xfId="0" applyFont="1" applyFill="1" applyBorder="1" applyAlignment="1">
      <alignment horizontal="center" vertical="center"/>
    </xf>
    <xf numFmtId="0" fontId="56" fillId="0" borderId="1" xfId="0" applyFont="1" applyFill="1" applyBorder="1" applyAlignment="1">
      <alignment horizontal="left" vertical="center" wrapText="1"/>
    </xf>
    <xf numFmtId="0" fontId="85" fillId="0" borderId="0" xfId="20" applyFont="1" applyFill="1" applyBorder="1" applyAlignment="1">
      <alignment horizontal="justify" vertical="center" wrapText="1"/>
    </xf>
    <xf numFmtId="0" fontId="56" fillId="0" borderId="0" xfId="9" applyFont="1" applyAlignment="1">
      <alignment vertical="center"/>
    </xf>
    <xf numFmtId="49" fontId="111" fillId="0" borderId="1" xfId="224" applyNumberFormat="1" applyFont="1" applyFill="1" applyBorder="1" applyAlignment="1">
      <alignment horizontal="center" vertical="center" wrapText="1"/>
    </xf>
    <xf numFmtId="0" fontId="111" fillId="0" borderId="1" xfId="9" applyFont="1" applyBorder="1" applyAlignment="1">
      <alignment vertical="center"/>
    </xf>
    <xf numFmtId="0" fontId="111" fillId="0" borderId="1" xfId="9" applyFont="1" applyBorder="1" applyAlignment="1">
      <alignment vertical="center" wrapText="1"/>
    </xf>
    <xf numFmtId="0" fontId="111" fillId="0" borderId="1" xfId="224" applyFont="1" applyFill="1" applyBorder="1" applyAlignment="1">
      <alignment horizontal="left" vertical="center" wrapText="1"/>
    </xf>
    <xf numFmtId="0" fontId="111" fillId="0" borderId="1" xfId="224" applyFont="1" applyFill="1" applyBorder="1" applyAlignment="1">
      <alignment horizontal="center" vertical="center" wrapText="1"/>
    </xf>
    <xf numFmtId="4" fontId="183" fillId="0" borderId="1" xfId="225" applyNumberFormat="1" applyFont="1" applyFill="1" applyBorder="1" applyAlignment="1">
      <alignment vertical="center" wrapText="1"/>
    </xf>
    <xf numFmtId="0" fontId="109" fillId="0" borderId="1" xfId="9" applyFont="1" applyBorder="1" applyAlignment="1">
      <alignment vertical="center"/>
    </xf>
    <xf numFmtId="49" fontId="101" fillId="6" borderId="1" xfId="227" applyNumberFormat="1" applyFont="1" applyFill="1" applyBorder="1" applyAlignment="1">
      <alignment vertical="center"/>
    </xf>
    <xf numFmtId="49" fontId="101" fillId="6" borderId="1" xfId="227" applyNumberFormat="1" applyFont="1" applyFill="1" applyBorder="1" applyAlignment="1">
      <alignment vertical="center" wrapText="1"/>
    </xf>
    <xf numFmtId="49" fontId="94" fillId="2" borderId="1" xfId="228" applyNumberFormat="1" applyFont="1" applyFill="1" applyBorder="1" applyAlignment="1">
      <alignment horizontal="center" vertical="center" wrapText="1"/>
    </xf>
    <xf numFmtId="0" fontId="94" fillId="2" borderId="1" xfId="228" applyNumberFormat="1" applyFont="1" applyFill="1" applyBorder="1" applyAlignment="1">
      <alignment horizontal="center" vertical="center" wrapText="1"/>
    </xf>
    <xf numFmtId="49" fontId="101" fillId="6" borderId="2" xfId="227" applyNumberFormat="1" applyFont="1" applyFill="1" applyBorder="1" applyAlignment="1">
      <alignment horizontal="center" vertical="center"/>
    </xf>
    <xf numFmtId="49" fontId="101" fillId="6" borderId="3" xfId="227" applyNumberFormat="1" applyFont="1" applyFill="1" applyBorder="1" applyAlignment="1">
      <alignment vertical="center"/>
    </xf>
    <xf numFmtId="49" fontId="101" fillId="6" borderId="3" xfId="227" applyNumberFormat="1" applyFont="1" applyFill="1" applyBorder="1" applyAlignment="1">
      <alignment vertical="center" wrapText="1"/>
    </xf>
    <xf numFmtId="49" fontId="101" fillId="6" borderId="9" xfId="227" applyNumberFormat="1" applyFont="1" applyFill="1" applyBorder="1" applyAlignment="1">
      <alignment vertical="center" wrapText="1"/>
    </xf>
    <xf numFmtId="49" fontId="101" fillId="6" borderId="2" xfId="227" applyNumberFormat="1" applyFont="1" applyFill="1" applyBorder="1" applyAlignment="1">
      <alignment vertical="center"/>
    </xf>
    <xf numFmtId="0" fontId="61" fillId="0" borderId="14" xfId="9" applyFont="1" applyBorder="1" applyAlignment="1">
      <alignment vertical="center"/>
    </xf>
    <xf numFmtId="0" fontId="61" fillId="0" borderId="0" xfId="9" applyFont="1" applyBorder="1" applyAlignment="1">
      <alignment vertical="center"/>
    </xf>
    <xf numFmtId="49" fontId="56" fillId="2" borderId="1" xfId="230" applyNumberFormat="1" applyFont="1" applyFill="1" applyBorder="1" applyAlignment="1">
      <alignment horizontal="center" vertical="center"/>
    </xf>
    <xf numFmtId="49" fontId="56" fillId="2" borderId="1" xfId="230" applyNumberFormat="1" applyFont="1" applyFill="1" applyBorder="1" applyAlignment="1">
      <alignment horizontal="center" vertical="center" wrapText="1"/>
    </xf>
    <xf numFmtId="0" fontId="42" fillId="0" borderId="1" xfId="9" applyFont="1" applyBorder="1" applyAlignment="1">
      <alignment horizontal="center"/>
    </xf>
    <xf numFmtId="0" fontId="55" fillId="0" borderId="1" xfId="9" applyFont="1" applyBorder="1" applyAlignment="1">
      <alignment horizontal="center"/>
    </xf>
    <xf numFmtId="0" fontId="42" fillId="0" borderId="1" xfId="9" applyFont="1" applyBorder="1" applyAlignment="1">
      <alignment horizontal="center" vertical="center"/>
    </xf>
    <xf numFmtId="0" fontId="56" fillId="0" borderId="2" xfId="9" applyFont="1" applyBorder="1" applyAlignment="1">
      <alignment vertical="center"/>
    </xf>
    <xf numFmtId="0" fontId="67" fillId="0" borderId="0" xfId="9" applyFont="1" applyAlignment="1">
      <alignment vertical="center" wrapText="1"/>
    </xf>
    <xf numFmtId="0" fontId="154" fillId="0" borderId="0" xfId="9" applyFont="1" applyFill="1" applyAlignment="1">
      <alignment vertical="center" wrapText="1"/>
    </xf>
    <xf numFmtId="0" fontId="92" fillId="0" borderId="1" xfId="9" applyFont="1" applyFill="1" applyBorder="1" applyAlignment="1">
      <alignment horizontal="center" vertical="center" wrapText="1"/>
    </xf>
    <xf numFmtId="0" fontId="92" fillId="0" borderId="1" xfId="9" applyFont="1" applyFill="1" applyBorder="1" applyAlignment="1">
      <alignment horizontal="left" vertical="center" wrapText="1"/>
    </xf>
    <xf numFmtId="0" fontId="77" fillId="0" borderId="1" xfId="9" applyFont="1" applyBorder="1" applyAlignment="1">
      <alignment horizontal="left" vertical="center" wrapText="1"/>
    </xf>
    <xf numFmtId="0" fontId="77" fillId="0" borderId="1" xfId="9" applyFont="1" applyBorder="1" applyAlignment="1">
      <alignment horizontal="left" wrapText="1"/>
    </xf>
    <xf numFmtId="0" fontId="39" fillId="0" borderId="0" xfId="231" applyFont="1" applyBorder="1"/>
    <xf numFmtId="0" fontId="91" fillId="0" borderId="0" xfId="229" applyFont="1" applyFill="1" applyAlignment="1">
      <alignment vertical="center" wrapText="1"/>
    </xf>
    <xf numFmtId="0" fontId="77" fillId="0" borderId="0" xfId="9" applyFont="1" applyAlignment="1">
      <alignment horizontal="left" vertical="center"/>
    </xf>
    <xf numFmtId="49" fontId="56" fillId="0" borderId="1" xfId="9" applyNumberFormat="1" applyFont="1" applyFill="1" applyBorder="1" applyAlignment="1">
      <alignment horizontal="center" vertical="center" wrapText="1"/>
    </xf>
    <xf numFmtId="0" fontId="56" fillId="0" borderId="1" xfId="5" applyFont="1" applyFill="1" applyBorder="1" applyAlignment="1">
      <alignment horizontal="left" vertical="center" wrapText="1"/>
    </xf>
    <xf numFmtId="0" fontId="77" fillId="0" borderId="0" xfId="9" applyFont="1" applyAlignment="1">
      <alignment horizontal="left" vertical="center" wrapText="1"/>
    </xf>
    <xf numFmtId="0" fontId="56" fillId="0" borderId="0" xfId="9" applyFont="1" applyFill="1" applyAlignment="1">
      <alignment vertical="center"/>
    </xf>
    <xf numFmtId="0" fontId="56" fillId="0" borderId="4" xfId="9" applyFont="1" applyFill="1" applyBorder="1" applyAlignment="1">
      <alignment horizontal="left" vertical="center"/>
    </xf>
    <xf numFmtId="0" fontId="42" fillId="0" borderId="0" xfId="9" applyFont="1" applyFill="1"/>
    <xf numFmtId="0" fontId="56" fillId="0" borderId="2" xfId="9" applyFont="1" applyBorder="1" applyAlignment="1">
      <alignment horizontal="left" vertical="center"/>
    </xf>
    <xf numFmtId="4" fontId="77" fillId="0" borderId="0" xfId="9" applyNumberFormat="1" applyFont="1" applyFill="1"/>
    <xf numFmtId="4" fontId="56" fillId="0" borderId="1" xfId="9" applyNumberFormat="1" applyFont="1" applyFill="1" applyBorder="1" applyAlignment="1">
      <alignment horizontal="center" vertical="center" wrapText="1"/>
    </xf>
    <xf numFmtId="0" fontId="111" fillId="0" borderId="1" xfId="7" applyFont="1" applyFill="1" applyBorder="1" applyAlignment="1">
      <alignment horizontal="center" vertical="center" wrapText="1"/>
    </xf>
    <xf numFmtId="0" fontId="111" fillId="0" borderId="1" xfId="179" applyFont="1" applyFill="1" applyBorder="1" applyAlignment="1">
      <alignment horizontal="left" vertical="center" wrapText="1"/>
    </xf>
    <xf numFmtId="0" fontId="111" fillId="0" borderId="1" xfId="179" applyFont="1" applyFill="1" applyBorder="1" applyAlignment="1">
      <alignment horizontal="center" vertical="center" wrapText="1"/>
    </xf>
    <xf numFmtId="0" fontId="111" fillId="0" borderId="1" xfId="179" applyFont="1" applyFill="1" applyBorder="1" applyAlignment="1">
      <alignment vertical="center" wrapText="1"/>
    </xf>
    <xf numFmtId="4" fontId="109" fillId="0" borderId="1" xfId="7" applyNumberFormat="1" applyFont="1" applyFill="1" applyBorder="1" applyAlignment="1">
      <alignment horizontal="center" vertical="center" wrapText="1"/>
    </xf>
    <xf numFmtId="171" fontId="109" fillId="0" borderId="1" xfId="7" applyNumberFormat="1" applyFont="1" applyFill="1" applyBorder="1" applyAlignment="1">
      <alignment horizontal="center" vertical="center" wrapText="1"/>
    </xf>
    <xf numFmtId="0" fontId="111" fillId="0" borderId="1" xfId="198" applyFont="1" applyFill="1" applyBorder="1" applyAlignment="1">
      <alignment horizontal="left" vertical="center" wrapText="1"/>
    </xf>
    <xf numFmtId="0" fontId="111" fillId="0" borderId="1" xfId="198" applyFont="1" applyFill="1" applyBorder="1" applyAlignment="1">
      <alignment horizontal="center" vertical="center" wrapText="1"/>
    </xf>
    <xf numFmtId="0" fontId="111" fillId="0" borderId="1" xfId="198" applyFont="1" applyFill="1" applyBorder="1" applyAlignment="1">
      <alignment vertical="center" wrapText="1"/>
    </xf>
    <xf numFmtId="0" fontId="56" fillId="0" borderId="1" xfId="234" applyFont="1" applyFill="1" applyBorder="1" applyAlignment="1">
      <alignment vertical="center" wrapText="1"/>
    </xf>
    <xf numFmtId="0" fontId="56" fillId="0" borderId="1" xfId="235" applyFont="1" applyFill="1" applyBorder="1" applyAlignment="1">
      <alignment vertical="center" wrapText="1"/>
    </xf>
    <xf numFmtId="0" fontId="95" fillId="0" borderId="0" xfId="9" applyFont="1" applyFill="1" applyAlignment="1">
      <alignment horizontal="center" vertical="center" wrapText="1"/>
    </xf>
    <xf numFmtId="0" fontId="45" fillId="2" borderId="1" xfId="136" applyFont="1" applyFill="1" applyBorder="1" applyAlignment="1">
      <alignment horizontal="center" vertical="center" wrapText="1"/>
    </xf>
    <xf numFmtId="0" fontId="45" fillId="2" borderId="4" xfId="136" applyFont="1" applyFill="1" applyBorder="1" applyAlignment="1">
      <alignment horizontal="center" vertical="center" wrapText="1"/>
    </xf>
    <xf numFmtId="1" fontId="56" fillId="0" borderId="1" xfId="136" applyNumberFormat="1" applyFont="1" applyFill="1" applyBorder="1" applyAlignment="1">
      <alignment horizontal="center" vertical="center" wrapText="1"/>
    </xf>
    <xf numFmtId="0" fontId="47" fillId="0" borderId="0" xfId="281" applyFont="1" applyBorder="1"/>
    <xf numFmtId="0" fontId="47" fillId="0" borderId="0" xfId="282" applyFont="1" applyBorder="1"/>
    <xf numFmtId="0" fontId="91" fillId="0" borderId="0" xfId="283" applyFont="1" applyFill="1" applyAlignment="1">
      <alignment vertical="center" wrapText="1"/>
    </xf>
    <xf numFmtId="0" fontId="63" fillId="0" borderId="0" xfId="9" applyFont="1" applyAlignment="1">
      <alignment horizontal="center" vertical="center" wrapText="1"/>
    </xf>
    <xf numFmtId="49" fontId="63" fillId="0" borderId="0" xfId="9" applyNumberFormat="1" applyFont="1" applyAlignment="1">
      <alignment horizontal="center" vertical="center" wrapText="1"/>
    </xf>
    <xf numFmtId="0" fontId="56" fillId="0" borderId="1" xfId="282" applyFont="1" applyFill="1" applyBorder="1" applyAlignment="1">
      <alignment horizontal="center" vertical="center"/>
    </xf>
    <xf numFmtId="0" fontId="56" fillId="0" borderId="1" xfId="282" applyFont="1" applyFill="1" applyBorder="1" applyAlignment="1">
      <alignment horizontal="left" vertical="center" wrapText="1"/>
    </xf>
    <xf numFmtId="0" fontId="55" fillId="0" borderId="1" xfId="282" applyFont="1" applyFill="1" applyBorder="1" applyAlignment="1">
      <alignment horizontal="left" vertical="center" wrapText="1"/>
    </xf>
    <xf numFmtId="0" fontId="45" fillId="0" borderId="0" xfId="284" applyFont="1"/>
    <xf numFmtId="0" fontId="56" fillId="0" borderId="0" xfId="136" applyNumberFormat="1" applyFont="1" applyFill="1" applyBorder="1" applyAlignment="1">
      <alignment horizontal="center" vertical="center"/>
    </xf>
    <xf numFmtId="0" fontId="56" fillId="0" borderId="0" xfId="136" applyFont="1" applyFill="1" applyBorder="1" applyAlignment="1">
      <alignment horizontal="left" vertical="center" wrapText="1"/>
    </xf>
    <xf numFmtId="0" fontId="56" fillId="0" borderId="0" xfId="282" applyFont="1" applyFill="1" applyBorder="1" applyAlignment="1">
      <alignment horizontal="center" vertical="center"/>
    </xf>
    <xf numFmtId="0" fontId="56" fillId="0" borderId="0" xfId="282" applyFont="1" applyFill="1" applyBorder="1" applyAlignment="1">
      <alignment horizontal="left" vertical="center" wrapText="1"/>
    </xf>
    <xf numFmtId="1" fontId="56" fillId="0" borderId="0" xfId="136" applyNumberFormat="1" applyFont="1" applyFill="1" applyBorder="1" applyAlignment="1">
      <alignment horizontal="center" vertical="center" wrapText="1"/>
    </xf>
    <xf numFmtId="0" fontId="56" fillId="0" borderId="0" xfId="136" applyNumberFormat="1" applyFont="1" applyFill="1" applyBorder="1" applyAlignment="1">
      <alignment horizontal="center" vertical="center" wrapText="1"/>
    </xf>
    <xf numFmtId="4" fontId="61" fillId="0" borderId="0" xfId="136" applyNumberFormat="1" applyFont="1" applyFill="1" applyBorder="1" applyAlignment="1">
      <alignment horizontal="center" vertical="center"/>
    </xf>
    <xf numFmtId="4" fontId="61" fillId="0" borderId="0" xfId="136" applyNumberFormat="1" applyFont="1" applyFill="1" applyBorder="1" applyAlignment="1">
      <alignment horizontal="center" vertical="center" wrapText="1"/>
    </xf>
    <xf numFmtId="0" fontId="55" fillId="0" borderId="0" xfId="282" applyFont="1" applyFill="1" applyBorder="1" applyAlignment="1">
      <alignment horizontal="left" vertical="center" wrapText="1"/>
    </xf>
    <xf numFmtId="0" fontId="55" fillId="0" borderId="0" xfId="284" applyFont="1"/>
    <xf numFmtId="49" fontId="45" fillId="2" borderId="1" xfId="285" applyNumberFormat="1" applyFont="1" applyFill="1" applyBorder="1" applyAlignment="1">
      <alignment horizontal="center" vertical="center" wrapText="1"/>
    </xf>
    <xf numFmtId="0" fontId="45" fillId="2" borderId="1" xfId="285" applyNumberFormat="1" applyFont="1" applyFill="1" applyBorder="1" applyAlignment="1">
      <alignment horizontal="center" vertical="center" wrapText="1"/>
    </xf>
    <xf numFmtId="0" fontId="45" fillId="0" borderId="0" xfId="284" applyFont="1" applyFill="1"/>
    <xf numFmtId="49" fontId="77" fillId="0" borderId="1" xfId="286" applyNumberFormat="1" applyFont="1" applyFill="1" applyBorder="1" applyAlignment="1">
      <alignment horizontal="center" vertical="center" wrapText="1"/>
    </xf>
    <xf numFmtId="0" fontId="77" fillId="0" borderId="1" xfId="286" applyNumberFormat="1" applyFont="1" applyFill="1" applyBorder="1" applyAlignment="1">
      <alignment horizontal="center" vertical="center" wrapText="1"/>
    </xf>
    <xf numFmtId="0" fontId="77" fillId="0" borderId="1" xfId="286" applyFont="1" applyFill="1" applyBorder="1" applyAlignment="1">
      <alignment horizontal="center" vertical="center" wrapText="1"/>
    </xf>
    <xf numFmtId="0" fontId="77" fillId="0" borderId="1" xfId="286" applyFont="1" applyFill="1" applyBorder="1" applyAlignment="1">
      <alignment horizontal="left" vertical="center" wrapText="1"/>
    </xf>
    <xf numFmtId="4" fontId="44" fillId="0" borderId="1" xfId="286" applyNumberFormat="1" applyFont="1" applyFill="1" applyBorder="1" applyAlignment="1">
      <alignment vertical="center" wrapText="1"/>
    </xf>
    <xf numFmtId="4" fontId="61" fillId="0" borderId="1" xfId="285" applyNumberFormat="1" applyFont="1" applyFill="1" applyBorder="1" applyAlignment="1">
      <alignment vertical="center" wrapText="1"/>
    </xf>
    <xf numFmtId="0" fontId="56" fillId="0" borderId="1" xfId="286" applyNumberFormat="1" applyFont="1" applyFill="1" applyBorder="1" applyAlignment="1">
      <alignment horizontal="center" vertical="center" wrapText="1"/>
    </xf>
    <xf numFmtId="0" fontId="56" fillId="0" borderId="1" xfId="286" applyFont="1" applyFill="1" applyBorder="1" applyAlignment="1">
      <alignment horizontal="center" vertical="center" wrapText="1"/>
    </xf>
    <xf numFmtId="0" fontId="56" fillId="0" borderId="1" xfId="286" applyFont="1" applyFill="1" applyBorder="1" applyAlignment="1">
      <alignment horizontal="left" vertical="center" wrapText="1"/>
    </xf>
    <xf numFmtId="4" fontId="189" fillId="0" borderId="1" xfId="285" applyNumberFormat="1" applyFont="1" applyFill="1" applyBorder="1" applyAlignment="1">
      <alignment vertical="center" wrapText="1"/>
    </xf>
    <xf numFmtId="4" fontId="55" fillId="0" borderId="1" xfId="285" applyNumberFormat="1" applyFont="1" applyFill="1" applyBorder="1" applyAlignment="1">
      <alignment vertical="center" wrapText="1"/>
    </xf>
    <xf numFmtId="4" fontId="61" fillId="0" borderId="1" xfId="287" applyNumberFormat="1" applyFont="1" applyFill="1" applyBorder="1" applyAlignment="1">
      <alignment vertical="center" wrapText="1"/>
    </xf>
    <xf numFmtId="49" fontId="56" fillId="0" borderId="1" xfId="286" applyNumberFormat="1" applyFont="1" applyFill="1" applyBorder="1" applyAlignment="1">
      <alignment horizontal="center" vertical="center" wrapText="1"/>
    </xf>
    <xf numFmtId="0" fontId="56" fillId="0" borderId="1" xfId="288" applyNumberFormat="1" applyFont="1" applyFill="1" applyBorder="1" applyAlignment="1">
      <alignment horizontal="center" vertical="center" wrapText="1"/>
    </xf>
    <xf numFmtId="0" fontId="56" fillId="0" borderId="1" xfId="288" applyFont="1" applyFill="1" applyBorder="1" applyAlignment="1">
      <alignment horizontal="center" vertical="center" wrapText="1"/>
    </xf>
    <xf numFmtId="0" fontId="56" fillId="0" borderId="1" xfId="288" applyFont="1" applyFill="1" applyBorder="1" applyAlignment="1">
      <alignment horizontal="left" vertical="center" wrapText="1"/>
    </xf>
    <xf numFmtId="4" fontId="61" fillId="0" borderId="1" xfId="288" applyNumberFormat="1" applyFont="1" applyFill="1" applyBorder="1" applyAlignment="1">
      <alignment vertical="center" wrapText="1"/>
    </xf>
    <xf numFmtId="0" fontId="56" fillId="0" borderId="1" xfId="287" applyFont="1" applyFill="1" applyBorder="1" applyAlignment="1">
      <alignment vertical="center" wrapText="1"/>
    </xf>
    <xf numFmtId="4" fontId="61" fillId="0" borderId="1" xfId="286" applyNumberFormat="1" applyFont="1" applyFill="1" applyBorder="1" applyAlignment="1">
      <alignment vertical="center" wrapText="1"/>
    </xf>
    <xf numFmtId="0" fontId="56" fillId="0" borderId="1" xfId="284" applyFont="1" applyFill="1" applyBorder="1" applyAlignment="1">
      <alignment horizontal="center" vertical="center"/>
    </xf>
    <xf numFmtId="0" fontId="56" fillId="0" borderId="1" xfId="284" applyFont="1" applyFill="1" applyBorder="1" applyAlignment="1">
      <alignment horizontal="left" vertical="center" wrapText="1"/>
    </xf>
    <xf numFmtId="0" fontId="55" fillId="0" borderId="1" xfId="284" applyFont="1" applyFill="1" applyBorder="1" applyAlignment="1">
      <alignment horizontal="left" vertical="center" wrapText="1"/>
    </xf>
    <xf numFmtId="0" fontId="56" fillId="0" borderId="0" xfId="284" applyFont="1" applyFill="1" applyBorder="1" applyAlignment="1">
      <alignment horizontal="center" vertical="center"/>
    </xf>
    <xf numFmtId="0" fontId="56" fillId="0" borderId="0" xfId="284" applyFont="1" applyFill="1" applyBorder="1" applyAlignment="1">
      <alignment horizontal="left" vertical="center" wrapText="1"/>
    </xf>
    <xf numFmtId="0" fontId="55" fillId="0" borderId="0" xfId="284" applyFont="1" applyFill="1" applyBorder="1" applyAlignment="1">
      <alignment horizontal="left" vertical="center" wrapText="1"/>
    </xf>
    <xf numFmtId="49" fontId="45" fillId="2" borderId="1" xfId="287" applyNumberFormat="1" applyFont="1" applyFill="1" applyBorder="1" applyAlignment="1">
      <alignment horizontal="center" vertical="center" wrapText="1"/>
    </xf>
    <xf numFmtId="0" fontId="45" fillId="2" borderId="1" xfId="287" applyNumberFormat="1" applyFont="1" applyFill="1" applyBorder="1" applyAlignment="1">
      <alignment horizontal="center" vertical="center" wrapText="1"/>
    </xf>
    <xf numFmtId="49" fontId="77" fillId="0" borderId="1" xfId="288" applyNumberFormat="1" applyFont="1" applyFill="1" applyBorder="1" applyAlignment="1">
      <alignment horizontal="center" vertical="center" wrapText="1"/>
    </xf>
    <xf numFmtId="0" fontId="77" fillId="0" borderId="1" xfId="288" applyNumberFormat="1" applyFont="1" applyFill="1" applyBorder="1" applyAlignment="1">
      <alignment horizontal="center" vertical="center" wrapText="1"/>
    </xf>
    <xf numFmtId="0" fontId="77" fillId="0" borderId="1" xfId="288" applyFont="1" applyFill="1" applyBorder="1" applyAlignment="1">
      <alignment horizontal="center" vertical="center" wrapText="1"/>
    </xf>
    <xf numFmtId="0" fontId="77" fillId="0" borderId="1" xfId="288" applyFont="1" applyFill="1" applyBorder="1" applyAlignment="1">
      <alignment horizontal="left" vertical="center" wrapText="1"/>
    </xf>
    <xf numFmtId="4" fontId="44" fillId="0" borderId="1" xfId="288" applyNumberFormat="1" applyFont="1" applyFill="1" applyBorder="1" applyAlignment="1">
      <alignment vertical="center" wrapText="1"/>
    </xf>
    <xf numFmtId="49" fontId="55" fillId="0" borderId="1" xfId="287" applyNumberFormat="1" applyFont="1" applyFill="1" applyBorder="1" applyAlignment="1">
      <alignment vertical="center" wrapText="1"/>
    </xf>
    <xf numFmtId="49" fontId="77" fillId="0" borderId="1" xfId="288" applyNumberFormat="1" applyFont="1" applyFill="1" applyBorder="1" applyAlignment="1">
      <alignment horizontal="left" vertical="center" wrapText="1"/>
    </xf>
    <xf numFmtId="49" fontId="56" fillId="0" borderId="1" xfId="288" applyNumberFormat="1" applyFont="1" applyFill="1" applyBorder="1" applyAlignment="1">
      <alignment horizontal="center" vertical="center" wrapText="1"/>
    </xf>
    <xf numFmtId="0" fontId="56" fillId="0" borderId="1" xfId="284" applyFont="1" applyFill="1" applyBorder="1" applyAlignment="1">
      <alignment vertical="center"/>
    </xf>
    <xf numFmtId="0" fontId="56" fillId="0" borderId="0" xfId="284" applyFont="1" applyFill="1" applyBorder="1" applyAlignment="1">
      <alignment vertical="center"/>
    </xf>
    <xf numFmtId="0" fontId="55" fillId="0" borderId="1" xfId="136" applyFont="1" applyFill="1" applyBorder="1" applyAlignment="1">
      <alignment horizontal="center" vertical="center"/>
    </xf>
    <xf numFmtId="49" fontId="77" fillId="0" borderId="1" xfId="289" applyNumberFormat="1" applyFont="1" applyFill="1" applyBorder="1" applyAlignment="1">
      <alignment horizontal="center" vertical="center" wrapText="1"/>
    </xf>
    <xf numFmtId="0" fontId="77" fillId="0" borderId="1" xfId="289" applyFont="1" applyFill="1" applyBorder="1" applyAlignment="1">
      <alignment horizontal="center" vertical="center" wrapText="1"/>
    </xf>
    <xf numFmtId="0" fontId="77" fillId="0" borderId="1" xfId="289" applyFont="1" applyFill="1" applyBorder="1" applyAlignment="1">
      <alignment horizontal="left" vertical="center" wrapText="1"/>
    </xf>
    <xf numFmtId="4" fontId="61" fillId="0" borderId="1" xfId="289" applyNumberFormat="1" applyFont="1" applyFill="1" applyBorder="1" applyAlignment="1">
      <alignment vertical="center" wrapText="1"/>
    </xf>
    <xf numFmtId="4" fontId="44" fillId="0" borderId="1" xfId="289" applyNumberFormat="1" applyFont="1" applyFill="1" applyBorder="1" applyAlignment="1">
      <alignment vertical="center" wrapText="1"/>
    </xf>
    <xf numFmtId="0" fontId="77" fillId="0" borderId="1" xfId="290" applyNumberFormat="1" applyFont="1" applyFill="1" applyBorder="1" applyAlignment="1">
      <alignment horizontal="center" vertical="center" wrapText="1"/>
    </xf>
    <xf numFmtId="0" fontId="77" fillId="0" borderId="1" xfId="290" applyFont="1" applyFill="1" applyBorder="1" applyAlignment="1">
      <alignment horizontal="center" vertical="center" wrapText="1"/>
    </xf>
    <xf numFmtId="49" fontId="45" fillId="0" borderId="0" xfId="9" applyNumberFormat="1" applyFont="1" applyFill="1" applyBorder="1" applyAlignment="1">
      <alignment horizontal="center" vertical="center" wrapText="1"/>
    </xf>
    <xf numFmtId="0" fontId="94" fillId="0" borderId="0" xfId="9" applyFont="1" applyFill="1" applyBorder="1" applyAlignment="1">
      <alignment horizontal="center" vertical="center" wrapText="1"/>
    </xf>
    <xf numFmtId="0" fontId="94" fillId="0" borderId="0" xfId="9" applyFont="1" applyFill="1" applyBorder="1" applyAlignment="1">
      <alignment horizontal="left" vertical="center" wrapText="1"/>
    </xf>
    <xf numFmtId="49" fontId="45" fillId="0" borderId="0" xfId="136" applyNumberFormat="1" applyFont="1" applyFill="1" applyBorder="1" applyAlignment="1">
      <alignment horizontal="center" vertical="center" wrapText="1"/>
    </xf>
    <xf numFmtId="0" fontId="83" fillId="0" borderId="0" xfId="136" applyFont="1" applyFill="1" applyAlignment="1">
      <alignment horizontal="center" vertical="top"/>
    </xf>
    <xf numFmtId="0" fontId="186" fillId="0" borderId="0" xfId="238" applyFont="1"/>
    <xf numFmtId="0" fontId="77" fillId="0" borderId="0" xfId="9" applyFont="1" applyAlignment="1">
      <alignment horizontal="left" wrapText="1"/>
    </xf>
    <xf numFmtId="0" fontId="56" fillId="2" borderId="6" xfId="136" applyFont="1" applyFill="1" applyBorder="1" applyAlignment="1">
      <alignment horizontal="center" vertical="center" wrapText="1"/>
    </xf>
    <xf numFmtId="0" fontId="56" fillId="2" borderId="1" xfId="51" applyFont="1" applyFill="1" applyBorder="1" applyAlignment="1">
      <alignment vertical="center"/>
    </xf>
    <xf numFmtId="172" fontId="56" fillId="2" borderId="1" xfId="51" applyNumberFormat="1" applyFont="1" applyFill="1" applyBorder="1" applyAlignment="1">
      <alignment horizontal="center" vertical="center"/>
    </xf>
    <xf numFmtId="4" fontId="56" fillId="2" borderId="1" xfId="51" applyNumberFormat="1" applyFont="1" applyFill="1" applyBorder="1" applyAlignment="1">
      <alignment horizontal="center" vertical="center"/>
    </xf>
    <xf numFmtId="3" fontId="56" fillId="2" borderId="1" xfId="51" applyNumberFormat="1" applyFont="1" applyFill="1" applyBorder="1" applyAlignment="1">
      <alignment horizontal="center" vertical="center"/>
    </xf>
    <xf numFmtId="49" fontId="111" fillId="0" borderId="1" xfId="136" applyNumberFormat="1" applyFont="1" applyFill="1" applyBorder="1" applyAlignment="1">
      <alignment horizontal="center" vertical="center"/>
    </xf>
    <xf numFmtId="0" fontId="111" fillId="0" borderId="1" xfId="136" applyFont="1" applyFill="1" applyBorder="1" applyAlignment="1">
      <alignment horizontal="left" vertical="center" wrapText="1"/>
    </xf>
    <xf numFmtId="0" fontId="111" fillId="0" borderId="1" xfId="0" applyFont="1" applyFill="1" applyBorder="1" applyAlignment="1">
      <alignment horizontal="center" vertical="center"/>
    </xf>
    <xf numFmtId="0" fontId="111" fillId="0" borderId="1" xfId="0" applyFont="1" applyFill="1" applyBorder="1" applyAlignment="1">
      <alignment horizontal="left" vertical="center" wrapText="1"/>
    </xf>
    <xf numFmtId="0" fontId="111" fillId="0" borderId="1" xfId="136" applyNumberFormat="1" applyFont="1" applyFill="1" applyBorder="1" applyAlignment="1">
      <alignment horizontal="center" vertical="center" wrapText="1"/>
    </xf>
    <xf numFmtId="4" fontId="183" fillId="0" borderId="1" xfId="136" applyNumberFormat="1" applyFont="1" applyFill="1" applyBorder="1" applyAlignment="1">
      <alignment horizontal="center" vertical="center"/>
    </xf>
    <xf numFmtId="0" fontId="112" fillId="0" borderId="1" xfId="0" applyFont="1" applyFill="1" applyBorder="1" applyAlignment="1">
      <alignment horizontal="left" vertical="center" wrapText="1"/>
    </xf>
    <xf numFmtId="49" fontId="188" fillId="6" borderId="1" xfId="125" applyNumberFormat="1" applyFont="1" applyFill="1" applyBorder="1" applyAlignment="1">
      <alignment horizontal="center" vertical="center" wrapText="1"/>
    </xf>
    <xf numFmtId="49" fontId="188" fillId="6" borderId="2" xfId="125" applyNumberFormat="1" applyFont="1" applyFill="1" applyBorder="1" applyAlignment="1">
      <alignment vertical="center"/>
    </xf>
    <xf numFmtId="49" fontId="188" fillId="6" borderId="3" xfId="125" applyNumberFormat="1" applyFont="1" applyFill="1" applyBorder="1" applyAlignment="1">
      <alignment vertical="center" wrapText="1"/>
    </xf>
    <xf numFmtId="49" fontId="188" fillId="6" borderId="1" xfId="125" applyNumberFormat="1" applyFont="1" applyFill="1" applyBorder="1" applyAlignment="1">
      <alignment vertical="center" wrapText="1"/>
    </xf>
    <xf numFmtId="0" fontId="109" fillId="0" borderId="0" xfId="136" applyFont="1" applyFill="1" applyAlignment="1">
      <alignment horizontal="center" vertical="center"/>
    </xf>
    <xf numFmtId="49" fontId="111" fillId="0" borderId="1" xfId="136" applyNumberFormat="1" applyFont="1" applyFill="1" applyBorder="1" applyAlignment="1">
      <alignment horizontal="center" vertical="center" wrapText="1"/>
    </xf>
    <xf numFmtId="1" fontId="111" fillId="0" borderId="1" xfId="136" applyNumberFormat="1" applyFont="1" applyFill="1" applyBorder="1" applyAlignment="1">
      <alignment horizontal="center" vertical="center" wrapText="1"/>
    </xf>
    <xf numFmtId="0" fontId="111" fillId="0" borderId="6" xfId="136" applyFont="1" applyFill="1" applyBorder="1" applyAlignment="1">
      <alignment horizontal="left" vertical="center" wrapText="1"/>
    </xf>
    <xf numFmtId="4" fontId="183" fillId="0" borderId="1" xfId="136" applyNumberFormat="1" applyFont="1" applyFill="1" applyBorder="1" applyAlignment="1">
      <alignment horizontal="center" vertical="center" wrapText="1"/>
    </xf>
    <xf numFmtId="0" fontId="2" fillId="0" borderId="0" xfId="9" applyFont="1"/>
    <xf numFmtId="49" fontId="92" fillId="2" borderId="1" xfId="291" applyNumberFormat="1" applyFont="1" applyFill="1" applyBorder="1" applyAlignment="1">
      <alignment horizontal="center" vertical="center" wrapText="1"/>
    </xf>
    <xf numFmtId="0" fontId="92" fillId="2" borderId="1" xfId="291" applyNumberFormat="1" applyFont="1" applyFill="1" applyBorder="1" applyAlignment="1">
      <alignment horizontal="center" vertical="center" wrapText="1"/>
    </xf>
    <xf numFmtId="49" fontId="61" fillId="6" borderId="1" xfId="292" applyNumberFormat="1" applyFont="1" applyFill="1" applyBorder="1" applyAlignment="1">
      <alignment horizontal="center" vertical="center"/>
    </xf>
    <xf numFmtId="49" fontId="57" fillId="6" borderId="1" xfId="292" applyNumberFormat="1" applyFont="1" applyFill="1" applyBorder="1" applyAlignment="1">
      <alignment vertical="center"/>
    </xf>
    <xf numFmtId="49" fontId="61" fillId="6" borderId="1" xfId="292" applyNumberFormat="1" applyFont="1" applyFill="1" applyBorder="1" applyAlignment="1">
      <alignment vertical="center"/>
    </xf>
    <xf numFmtId="49" fontId="61" fillId="6" borderId="1" xfId="292" applyNumberFormat="1" applyFont="1" applyFill="1" applyBorder="1" applyAlignment="1">
      <alignment vertical="center" wrapText="1"/>
    </xf>
    <xf numFmtId="0" fontId="191" fillId="0" borderId="0" xfId="293" applyFont="1"/>
    <xf numFmtId="49" fontId="92" fillId="2" borderId="1" xfId="294" applyNumberFormat="1" applyFont="1" applyFill="1" applyBorder="1" applyAlignment="1">
      <alignment horizontal="center" vertical="center" wrapText="1"/>
    </xf>
    <xf numFmtId="0" fontId="92" fillId="2" borderId="1" xfId="294" applyNumberFormat="1" applyFont="1" applyFill="1" applyBorder="1" applyAlignment="1">
      <alignment horizontal="center" vertical="center" wrapText="1"/>
    </xf>
    <xf numFmtId="4" fontId="77" fillId="0" borderId="0" xfId="9" applyNumberFormat="1" applyFont="1" applyFill="1" applyAlignment="1">
      <alignment vertical="center"/>
    </xf>
    <xf numFmtId="0" fontId="148" fillId="0" borderId="0" xfId="9" applyFont="1" applyBorder="1"/>
    <xf numFmtId="0" fontId="77" fillId="2" borderId="4" xfId="9" applyFont="1" applyFill="1" applyBorder="1" applyAlignment="1">
      <alignment horizontal="center" vertical="center" wrapText="1"/>
    </xf>
    <xf numFmtId="0" fontId="77" fillId="2" borderId="6" xfId="9" applyFont="1" applyFill="1" applyBorder="1" applyAlignment="1">
      <alignment horizontal="center" vertical="center" wrapText="1"/>
    </xf>
    <xf numFmtId="0" fontId="111" fillId="0" borderId="1" xfId="9" applyFont="1" applyFill="1" applyBorder="1" applyAlignment="1">
      <alignment horizontal="center" vertical="center"/>
    </xf>
    <xf numFmtId="0" fontId="111" fillId="0" borderId="1" xfId="9" applyFont="1" applyFill="1" applyBorder="1" applyAlignment="1">
      <alignment horizontal="center"/>
    </xf>
    <xf numFmtId="0" fontId="111" fillId="0" borderId="1" xfId="9" applyFont="1" applyBorder="1" applyAlignment="1">
      <alignment horizontal="center"/>
    </xf>
    <xf numFmtId="0" fontId="192" fillId="3" borderId="1" xfId="9" applyFont="1" applyFill="1" applyBorder="1" applyAlignment="1">
      <alignment horizontal="center" vertical="center"/>
    </xf>
    <xf numFmtId="0" fontId="42" fillId="0" borderId="0" xfId="9" applyFont="1" applyBorder="1"/>
    <xf numFmtId="0" fontId="64" fillId="2" borderId="1" xfId="51" applyFont="1" applyFill="1" applyBorder="1" applyAlignment="1">
      <alignment horizontal="center" vertical="center"/>
    </xf>
    <xf numFmtId="49" fontId="109" fillId="0" borderId="1" xfId="136" applyNumberFormat="1" applyFont="1" applyFill="1" applyBorder="1" applyAlignment="1">
      <alignment horizontal="center" vertical="center"/>
    </xf>
    <xf numFmtId="0" fontId="109" fillId="0" borderId="1" xfId="136" applyFont="1" applyFill="1" applyBorder="1" applyAlignment="1">
      <alignment horizontal="left" vertical="center"/>
    </xf>
    <xf numFmtId="0" fontId="109" fillId="0" borderId="1" xfId="9" applyFont="1" applyFill="1" applyBorder="1" applyAlignment="1">
      <alignment horizontal="center" vertical="center"/>
    </xf>
    <xf numFmtId="0" fontId="109" fillId="0" borderId="1" xfId="9" applyFont="1" applyFill="1" applyBorder="1" applyAlignment="1">
      <alignment horizontal="left" vertical="center" wrapText="1"/>
    </xf>
    <xf numFmtId="49" fontId="109" fillId="0" borderId="1" xfId="136" applyNumberFormat="1" applyFont="1" applyFill="1" applyBorder="1" applyAlignment="1">
      <alignment horizontal="center" vertical="center" wrapText="1"/>
    </xf>
    <xf numFmtId="0" fontId="109" fillId="0" borderId="1" xfId="136" applyFont="1" applyFill="1" applyBorder="1" applyAlignment="1">
      <alignment horizontal="left" vertical="center" wrapText="1"/>
    </xf>
    <xf numFmtId="49" fontId="111" fillId="0" borderId="1" xfId="295" applyNumberFormat="1" applyFont="1" applyFill="1" applyBorder="1" applyAlignment="1">
      <alignment horizontal="center" vertical="center" wrapText="1"/>
    </xf>
    <xf numFmtId="0" fontId="111" fillId="0" borderId="1" xfId="295" applyNumberFormat="1" applyFont="1" applyFill="1" applyBorder="1" applyAlignment="1">
      <alignment horizontal="center" vertical="center" wrapText="1"/>
    </xf>
    <xf numFmtId="0" fontId="111" fillId="0" borderId="1" xfId="295" applyFont="1" applyFill="1" applyBorder="1" applyAlignment="1">
      <alignment horizontal="center" vertical="center" wrapText="1"/>
    </xf>
    <xf numFmtId="0" fontId="111" fillId="0" borderId="1" xfId="295" applyFont="1" applyFill="1" applyBorder="1" applyAlignment="1">
      <alignment horizontal="left" vertical="center" wrapText="1"/>
    </xf>
    <xf numFmtId="4" fontId="183" fillId="0" borderId="1" xfId="295" applyNumberFormat="1" applyFont="1" applyFill="1" applyBorder="1" applyAlignment="1">
      <alignment vertical="center" wrapText="1"/>
    </xf>
    <xf numFmtId="49" fontId="112" fillId="0" borderId="1" xfId="296" applyNumberFormat="1" applyFont="1" applyFill="1" applyBorder="1" applyAlignment="1">
      <alignment vertical="center" wrapText="1"/>
    </xf>
    <xf numFmtId="0" fontId="45" fillId="0" borderId="0" xfId="297" applyFont="1" applyFill="1"/>
    <xf numFmtId="165" fontId="45" fillId="0" borderId="1" xfId="0" applyNumberFormat="1" applyFont="1" applyFill="1" applyBorder="1" applyAlignment="1">
      <alignment horizontal="center" vertical="center"/>
    </xf>
    <xf numFmtId="0" fontId="193" fillId="0" borderId="0" xfId="136" applyFont="1" applyAlignment="1">
      <alignment horizontal="center" vertical="center"/>
    </xf>
    <xf numFmtId="0" fontId="194" fillId="0" borderId="0" xfId="136" applyFont="1"/>
    <xf numFmtId="49" fontId="111" fillId="0" borderId="6" xfId="136" applyNumberFormat="1" applyFont="1" applyFill="1" applyBorder="1" applyAlignment="1">
      <alignment horizontal="center" vertical="center"/>
    </xf>
    <xf numFmtId="0" fontId="111" fillId="0" borderId="1" xfId="136" applyNumberFormat="1" applyFont="1" applyFill="1" applyBorder="1" applyAlignment="1">
      <alignment horizontal="center" vertical="center"/>
    </xf>
    <xf numFmtId="0" fontId="111" fillId="0" borderId="1" xfId="0" applyFont="1" applyFill="1" applyBorder="1" applyAlignment="1">
      <alignment horizontal="center" vertical="center" wrapText="1"/>
    </xf>
    <xf numFmtId="0" fontId="56" fillId="0" borderId="1" xfId="0" applyFont="1" applyFill="1" applyBorder="1" applyAlignment="1">
      <alignment horizontal="left" vertical="center" wrapText="1"/>
    </xf>
    <xf numFmtId="4" fontId="109" fillId="0" borderId="1" xfId="107" applyNumberFormat="1" applyFont="1" applyFill="1" applyBorder="1" applyAlignment="1">
      <alignment vertical="center" wrapText="1"/>
    </xf>
    <xf numFmtId="0" fontId="47" fillId="0" borderId="12" xfId="75" applyFont="1" applyBorder="1" applyAlignment="1">
      <alignment horizontal="center"/>
    </xf>
    <xf numFmtId="0" fontId="91" fillId="0" borderId="0" xfId="0" applyFont="1" applyAlignment="1">
      <alignment horizontal="center" vertical="center" wrapText="1"/>
    </xf>
    <xf numFmtId="0" fontId="73" fillId="0" borderId="0" xfId="0" applyFont="1" applyAlignment="1">
      <alignment horizontal="center" vertical="center" wrapText="1"/>
    </xf>
    <xf numFmtId="0" fontId="52" fillId="2" borderId="4" xfId="0" applyFont="1" applyFill="1" applyBorder="1" applyAlignment="1">
      <alignment horizontal="center" vertical="center" wrapText="1"/>
    </xf>
    <xf numFmtId="0" fontId="52" fillId="2" borderId="6" xfId="0" applyFont="1" applyFill="1" applyBorder="1" applyAlignment="1">
      <alignment horizontal="center" vertical="center" wrapText="1"/>
    </xf>
    <xf numFmtId="0" fontId="52" fillId="2" borderId="1" xfId="0" applyFont="1" applyFill="1" applyBorder="1" applyAlignment="1">
      <alignment horizontal="center" vertical="center" wrapText="1"/>
    </xf>
    <xf numFmtId="0" fontId="39" fillId="2" borderId="2" xfId="76" applyFont="1" applyFill="1" applyBorder="1" applyAlignment="1">
      <alignment horizontal="center" vertical="center" wrapText="1"/>
    </xf>
    <xf numFmtId="0" fontId="39" fillId="2" borderId="3" xfId="76" applyFont="1" applyFill="1" applyBorder="1" applyAlignment="1">
      <alignment horizontal="center" vertical="center" wrapText="1"/>
    </xf>
    <xf numFmtId="0" fontId="39" fillId="2" borderId="9" xfId="76" applyFont="1" applyFill="1" applyBorder="1" applyAlignment="1">
      <alignment horizontal="center" vertical="center" wrapText="1"/>
    </xf>
    <xf numFmtId="0" fontId="39" fillId="0" borderId="0" xfId="76" applyFont="1" applyAlignment="1">
      <alignment horizontal="center"/>
    </xf>
    <xf numFmtId="0" fontId="91" fillId="0" borderId="0" xfId="76" applyFont="1" applyBorder="1" applyAlignment="1">
      <alignment horizontal="center" vertical="center" wrapText="1"/>
    </xf>
    <xf numFmtId="0" fontId="67" fillId="0" borderId="0" xfId="0" applyFont="1" applyAlignment="1">
      <alignment horizontal="center" vertical="center" wrapText="1"/>
    </xf>
    <xf numFmtId="49" fontId="51" fillId="2" borderId="1" xfId="4" applyNumberFormat="1" applyFont="1" applyFill="1" applyBorder="1" applyAlignment="1">
      <alignment horizontal="center" vertical="center" wrapText="1"/>
    </xf>
    <xf numFmtId="0" fontId="106" fillId="0" borderId="0" xfId="80" applyFont="1" applyBorder="1" applyAlignment="1">
      <alignment horizontal="center" vertical="center" wrapText="1"/>
    </xf>
    <xf numFmtId="0" fontId="77" fillId="2" borderId="1" xfId="81" applyFont="1" applyFill="1" applyBorder="1" applyAlignment="1">
      <alignment horizontal="center" vertical="center" wrapText="1"/>
    </xf>
    <xf numFmtId="3" fontId="77" fillId="2" borderId="1" xfId="81" applyNumberFormat="1" applyFont="1" applyFill="1" applyBorder="1" applyAlignment="1">
      <alignment horizontal="center" vertical="center" wrapText="1"/>
    </xf>
    <xf numFmtId="0" fontId="43" fillId="0" borderId="0" xfId="0" applyFont="1" applyAlignment="1">
      <alignment horizontal="center" vertical="center" wrapText="1"/>
    </xf>
    <xf numFmtId="0" fontId="91" fillId="0" borderId="0" xfId="128" applyFont="1" applyBorder="1" applyAlignment="1">
      <alignment horizontal="center" vertical="center" wrapText="1"/>
    </xf>
    <xf numFmtId="0" fontId="43" fillId="0" borderId="0" xfId="9" applyFont="1" applyAlignment="1">
      <alignment horizontal="center" vertical="center" wrapText="1"/>
    </xf>
    <xf numFmtId="3" fontId="77" fillId="2" borderId="1" xfId="183" applyNumberFormat="1" applyFont="1" applyFill="1" applyBorder="1" applyAlignment="1">
      <alignment horizontal="center" vertical="center" wrapText="1"/>
    </xf>
    <xf numFmtId="3" fontId="77" fillId="2" borderId="1" xfId="153" applyNumberFormat="1" applyFont="1" applyFill="1" applyBorder="1" applyAlignment="1">
      <alignment horizontal="center" vertical="center" wrapText="1"/>
    </xf>
    <xf numFmtId="0" fontId="77" fillId="2" borderId="1" xfId="183" applyFont="1" applyFill="1" applyBorder="1" applyAlignment="1">
      <alignment horizontal="center" vertical="center" wrapText="1"/>
    </xf>
    <xf numFmtId="3" fontId="56" fillId="2" borderId="1" xfId="183" applyNumberFormat="1" applyFont="1" applyFill="1" applyBorder="1" applyAlignment="1">
      <alignment horizontal="center" vertical="center" wrapText="1"/>
    </xf>
    <xf numFmtId="4" fontId="35" fillId="2" borderId="1" xfId="0" applyNumberFormat="1" applyFont="1" applyFill="1" applyBorder="1" applyAlignment="1">
      <alignment horizontal="center" vertical="center" wrapText="1"/>
    </xf>
    <xf numFmtId="164" fontId="160" fillId="2" borderId="1" xfId="0" applyNumberFormat="1" applyFont="1" applyFill="1" applyBorder="1" applyAlignment="1">
      <alignment horizontal="center" vertical="center" wrapText="1"/>
    </xf>
    <xf numFmtId="0" fontId="41" fillId="0" borderId="0" xfId="0" applyFont="1" applyAlignment="1">
      <alignment horizontal="center" vertical="center" wrapText="1"/>
    </xf>
    <xf numFmtId="4" fontId="35" fillId="2" borderId="1" xfId="0" applyNumberFormat="1" applyFont="1" applyFill="1" applyBorder="1" applyAlignment="1">
      <alignment horizontal="center" vertical="center"/>
    </xf>
    <xf numFmtId="0" fontId="36" fillId="2" borderId="1" xfId="9" applyFont="1" applyFill="1" applyBorder="1" applyAlignment="1">
      <alignment horizontal="center" vertical="center" wrapText="1"/>
    </xf>
    <xf numFmtId="164" fontId="36" fillId="2" borderId="1" xfId="9" applyNumberFormat="1" applyFont="1" applyFill="1" applyBorder="1" applyAlignment="1">
      <alignment horizontal="center" vertical="center" wrapText="1"/>
    </xf>
    <xf numFmtId="0" fontId="77" fillId="2" borderId="1" xfId="0" applyFont="1" applyFill="1" applyBorder="1" applyAlignment="1">
      <alignment horizontal="center" vertical="center" wrapText="1"/>
    </xf>
    <xf numFmtId="164" fontId="94" fillId="2" borderId="1" xfId="0" applyNumberFormat="1" applyFont="1" applyFill="1" applyBorder="1" applyAlignment="1">
      <alignment horizontal="center" vertical="center" wrapText="1"/>
    </xf>
    <xf numFmtId="0" fontId="90" fillId="0" borderId="0" xfId="0" applyFont="1" applyAlignment="1">
      <alignment horizontal="center"/>
    </xf>
    <xf numFmtId="164" fontId="94" fillId="2" borderId="4" xfId="0" applyNumberFormat="1" applyFont="1" applyFill="1" applyBorder="1" applyAlignment="1">
      <alignment horizontal="center" vertical="center" wrapText="1"/>
    </xf>
    <xf numFmtId="164" fontId="94" fillId="2" borderId="6" xfId="0" applyNumberFormat="1" applyFont="1" applyFill="1" applyBorder="1" applyAlignment="1">
      <alignment horizontal="center" vertical="center" wrapText="1"/>
    </xf>
    <xf numFmtId="0" fontId="93" fillId="0" borderId="0" xfId="0" applyFont="1" applyFill="1" applyAlignment="1">
      <alignment horizontal="center" vertical="center" wrapText="1"/>
    </xf>
    <xf numFmtId="0" fontId="95" fillId="0" borderId="0" xfId="0" applyFont="1" applyFill="1" applyAlignment="1">
      <alignment horizontal="center" vertical="center" wrapText="1"/>
    </xf>
    <xf numFmtId="49" fontId="94" fillId="2" borderId="4" xfId="125" applyNumberFormat="1" applyFont="1" applyFill="1" applyBorder="1" applyAlignment="1">
      <alignment horizontal="center" vertical="center" wrapText="1"/>
    </xf>
    <xf numFmtId="49" fontId="94" fillId="2" borderId="6" xfId="125" applyNumberFormat="1" applyFont="1" applyFill="1" applyBorder="1" applyAlignment="1">
      <alignment horizontal="center" vertical="center" wrapText="1"/>
    </xf>
    <xf numFmtId="0" fontId="94" fillId="2" borderId="1" xfId="125" applyNumberFormat="1" applyFont="1" applyFill="1" applyBorder="1" applyAlignment="1">
      <alignment horizontal="center" vertical="center" wrapText="1"/>
    </xf>
    <xf numFmtId="0" fontId="94" fillId="2" borderId="4" xfId="125" applyFont="1" applyFill="1" applyBorder="1" applyAlignment="1">
      <alignment horizontal="center" vertical="center" wrapText="1"/>
    </xf>
    <xf numFmtId="0" fontId="94" fillId="2" borderId="6" xfId="125" applyFont="1" applyFill="1" applyBorder="1" applyAlignment="1">
      <alignment horizontal="center" vertical="center" wrapText="1"/>
    </xf>
    <xf numFmtId="0" fontId="83" fillId="0" borderId="0" xfId="1" applyFont="1" applyAlignment="1">
      <alignment horizontal="left" vertical="center" wrapText="1"/>
    </xf>
    <xf numFmtId="49" fontId="94" fillId="2" borderId="4" xfId="107" applyNumberFormat="1" applyFont="1" applyFill="1" applyBorder="1" applyAlignment="1">
      <alignment horizontal="center" vertical="center" wrapText="1"/>
    </xf>
    <xf numFmtId="49" fontId="94" fillId="2" borderId="6" xfId="107" applyNumberFormat="1" applyFont="1" applyFill="1" applyBorder="1" applyAlignment="1">
      <alignment horizontal="center" vertical="center" wrapText="1"/>
    </xf>
    <xf numFmtId="0" fontId="94" fillId="2" borderId="1" xfId="107" applyNumberFormat="1" applyFont="1" applyFill="1" applyBorder="1" applyAlignment="1">
      <alignment horizontal="center" vertical="center" wrapText="1"/>
    </xf>
    <xf numFmtId="0" fontId="94" fillId="2" borderId="4" xfId="107" applyFont="1" applyFill="1" applyBorder="1" applyAlignment="1">
      <alignment horizontal="center" vertical="center" wrapText="1"/>
    </xf>
    <xf numFmtId="0" fontId="94" fillId="2" borderId="6" xfId="107" applyFont="1" applyFill="1" applyBorder="1" applyAlignment="1">
      <alignment horizontal="center" vertical="center" wrapText="1"/>
    </xf>
    <xf numFmtId="0" fontId="91" fillId="0" borderId="0" xfId="0" applyFont="1" applyFill="1" applyAlignment="1">
      <alignment horizontal="center" vertical="center" wrapText="1"/>
    </xf>
    <xf numFmtId="49" fontId="45" fillId="2" borderId="1" xfId="107" applyNumberFormat="1" applyFont="1" applyFill="1" applyBorder="1" applyAlignment="1">
      <alignment horizontal="center" vertical="center" wrapText="1"/>
    </xf>
    <xf numFmtId="0" fontId="45" fillId="2" borderId="1" xfId="107" applyNumberFormat="1" applyFont="1" applyFill="1" applyBorder="1" applyAlignment="1">
      <alignment horizontal="center" vertical="center" wrapText="1"/>
    </xf>
    <xf numFmtId="0" fontId="45" fillId="2" borderId="1" xfId="107" applyFont="1" applyFill="1" applyBorder="1" applyAlignment="1">
      <alignment horizontal="center" vertical="center" wrapText="1"/>
    </xf>
    <xf numFmtId="164" fontId="45" fillId="2" borderId="1" xfId="0" applyNumberFormat="1" applyFont="1" applyFill="1" applyBorder="1" applyAlignment="1">
      <alignment horizontal="center" vertical="center" wrapText="1"/>
    </xf>
    <xf numFmtId="0" fontId="63" fillId="0" borderId="0" xfId="0" applyFont="1" applyAlignment="1">
      <alignment horizontal="center" vertical="center" wrapText="1"/>
    </xf>
    <xf numFmtId="10" fontId="45" fillId="2" borderId="1" xfId="136" applyNumberFormat="1" applyFont="1" applyFill="1" applyBorder="1" applyAlignment="1">
      <alignment horizontal="center" vertical="center" wrapText="1"/>
    </xf>
    <xf numFmtId="0" fontId="45" fillId="2" borderId="2" xfId="136" applyFont="1" applyFill="1" applyBorder="1" applyAlignment="1">
      <alignment horizontal="center" vertical="center" wrapText="1"/>
    </xf>
    <xf numFmtId="0" fontId="45" fillId="2" borderId="9" xfId="136" applyFont="1" applyFill="1" applyBorder="1" applyAlignment="1">
      <alignment horizontal="center" vertical="center" wrapText="1"/>
    </xf>
    <xf numFmtId="0" fontId="45" fillId="2" borderId="8" xfId="6" applyFont="1" applyFill="1" applyBorder="1" applyAlignment="1">
      <alignment horizontal="center" vertical="center" wrapText="1"/>
    </xf>
    <xf numFmtId="0" fontId="45" fillId="2" borderId="10" xfId="6" applyFont="1" applyFill="1" applyBorder="1" applyAlignment="1">
      <alignment horizontal="center" vertical="center" wrapText="1"/>
    </xf>
    <xf numFmtId="0" fontId="83" fillId="0" borderId="0" xfId="136" applyFont="1" applyFill="1" applyAlignment="1">
      <alignment horizontal="left" vertical="top" wrapText="1"/>
    </xf>
    <xf numFmtId="0" fontId="93" fillId="0" borderId="0" xfId="92" applyFont="1" applyFill="1" applyAlignment="1">
      <alignment horizontal="center" vertical="center" wrapText="1"/>
    </xf>
    <xf numFmtId="0" fontId="67" fillId="0" borderId="0" xfId="9" applyFont="1" applyAlignment="1">
      <alignment horizontal="center" vertical="center" wrapText="1"/>
    </xf>
    <xf numFmtId="0" fontId="77" fillId="2" borderId="1" xfId="155" applyFont="1" applyFill="1" applyBorder="1" applyAlignment="1">
      <alignment horizontal="center" vertical="center" wrapText="1"/>
    </xf>
    <xf numFmtId="0" fontId="39" fillId="2" borderId="1" xfId="155" applyFont="1" applyFill="1" applyBorder="1" applyAlignment="1">
      <alignment horizontal="center" vertical="center" wrapText="1"/>
    </xf>
    <xf numFmtId="0" fontId="39" fillId="2" borderId="2" xfId="155" applyFont="1" applyFill="1" applyBorder="1" applyAlignment="1">
      <alignment horizontal="center" vertical="center" wrapText="1"/>
    </xf>
    <xf numFmtId="0" fontId="39" fillId="2" borderId="3" xfId="155" applyFont="1" applyFill="1" applyBorder="1" applyAlignment="1">
      <alignment horizontal="center" vertical="center" wrapText="1"/>
    </xf>
    <xf numFmtId="0" fontId="39" fillId="2" borderId="9" xfId="155" applyFont="1" applyFill="1" applyBorder="1" applyAlignment="1">
      <alignment horizontal="center" vertical="center" wrapText="1"/>
    </xf>
    <xf numFmtId="0" fontId="37" fillId="2" borderId="4" xfId="6" applyFont="1" applyFill="1" applyBorder="1" applyAlignment="1">
      <alignment horizontal="center" vertical="center" wrapText="1"/>
    </xf>
    <xf numFmtId="0" fontId="37" fillId="2" borderId="5" xfId="6" applyFont="1" applyFill="1" applyBorder="1" applyAlignment="1">
      <alignment horizontal="center" vertical="center" wrapText="1"/>
    </xf>
    <xf numFmtId="10" fontId="37" fillId="2" borderId="4" xfId="9" applyNumberFormat="1" applyFont="1" applyFill="1" applyBorder="1" applyAlignment="1">
      <alignment horizontal="center" vertical="center" wrapText="1"/>
    </xf>
    <xf numFmtId="10" fontId="37" fillId="2" borderId="5" xfId="9" applyNumberFormat="1" applyFont="1" applyFill="1" applyBorder="1" applyAlignment="1">
      <alignment horizontal="center" vertical="center" wrapText="1"/>
    </xf>
    <xf numFmtId="0" fontId="77" fillId="0" borderId="0" xfId="9" applyFont="1" applyAlignment="1">
      <alignment horizontal="left" wrapText="1"/>
    </xf>
    <xf numFmtId="0" fontId="56" fillId="2" borderId="2" xfId="136" applyFont="1" applyFill="1" applyBorder="1" applyAlignment="1">
      <alignment horizontal="center" vertical="center" wrapText="1"/>
    </xf>
    <xf numFmtId="0" fontId="56" fillId="2" borderId="9" xfId="136" applyFont="1" applyFill="1" applyBorder="1" applyAlignment="1">
      <alignment horizontal="center" vertical="center" wrapText="1"/>
    </xf>
    <xf numFmtId="0" fontId="95" fillId="0" borderId="0" xfId="9" applyFont="1" applyFill="1" applyAlignment="1">
      <alignment horizontal="center" vertical="center" wrapText="1"/>
    </xf>
    <xf numFmtId="0" fontId="56" fillId="2" borderId="1" xfId="136" applyFont="1" applyFill="1" applyBorder="1" applyAlignment="1">
      <alignment horizontal="center" vertical="center" wrapText="1"/>
    </xf>
    <xf numFmtId="0" fontId="92" fillId="2" borderId="1" xfId="291" applyNumberFormat="1" applyFont="1" applyFill="1" applyBorder="1" applyAlignment="1">
      <alignment horizontal="center" vertical="center" wrapText="1"/>
    </xf>
    <xf numFmtId="0" fontId="93" fillId="0" borderId="0" xfId="160" applyFont="1" applyFill="1" applyAlignment="1">
      <alignment horizontal="center" vertical="center" wrapText="1"/>
    </xf>
    <xf numFmtId="0" fontId="39" fillId="2" borderId="2" xfId="214" applyFont="1" applyFill="1" applyBorder="1" applyAlignment="1">
      <alignment horizontal="center" vertical="center" wrapText="1"/>
    </xf>
    <xf numFmtId="0" fontId="39" fillId="2" borderId="3" xfId="214" applyFont="1" applyFill="1" applyBorder="1" applyAlignment="1">
      <alignment horizontal="center" vertical="center" wrapText="1"/>
    </xf>
    <xf numFmtId="0" fontId="39" fillId="2" borderId="9" xfId="214" applyFont="1" applyFill="1" applyBorder="1" applyAlignment="1">
      <alignment horizontal="center" vertical="center" wrapText="1"/>
    </xf>
    <xf numFmtId="0" fontId="37" fillId="2" borderId="6" xfId="6" applyFont="1" applyFill="1" applyBorder="1" applyAlignment="1">
      <alignment horizontal="center" vertical="center" wrapText="1"/>
    </xf>
    <xf numFmtId="10" fontId="37" fillId="2" borderId="6" xfId="9" applyNumberFormat="1" applyFont="1" applyFill="1" applyBorder="1" applyAlignment="1">
      <alignment horizontal="center" vertical="center" wrapText="1"/>
    </xf>
    <xf numFmtId="0" fontId="77" fillId="2" borderId="1" xfId="214" applyFont="1" applyFill="1" applyBorder="1" applyAlignment="1">
      <alignment horizontal="center" vertical="center" wrapText="1"/>
    </xf>
    <xf numFmtId="0" fontId="93" fillId="0" borderId="0" xfId="9" applyFont="1" applyFill="1" applyAlignment="1">
      <alignment horizontal="center" vertical="center" wrapText="1"/>
    </xf>
    <xf numFmtId="0" fontId="45" fillId="2" borderId="1" xfId="136" applyFont="1" applyFill="1" applyBorder="1" applyAlignment="1">
      <alignment horizontal="center" vertical="center" wrapText="1"/>
    </xf>
    <xf numFmtId="0" fontId="36" fillId="2" borderId="1" xfId="6" applyFont="1" applyFill="1" applyBorder="1" applyAlignment="1">
      <alignment horizontal="center" vertical="center" wrapText="1"/>
    </xf>
    <xf numFmtId="0" fontId="45" fillId="2" borderId="8" xfId="136" applyFont="1" applyFill="1" applyBorder="1" applyAlignment="1">
      <alignment horizontal="center" vertical="center" wrapText="1"/>
    </xf>
    <xf numFmtId="0" fontId="45" fillId="2" borderId="10" xfId="136" applyFont="1" applyFill="1" applyBorder="1" applyAlignment="1">
      <alignment horizontal="center" vertical="center" wrapText="1"/>
    </xf>
    <xf numFmtId="0" fontId="83" fillId="0" borderId="0" xfId="136" applyFont="1" applyFill="1" applyAlignment="1">
      <alignment horizontal="left" vertical="center" wrapText="1"/>
    </xf>
    <xf numFmtId="0" fontId="45" fillId="2" borderId="4" xfId="136" applyFont="1" applyFill="1" applyBorder="1" applyAlignment="1">
      <alignment horizontal="center" vertical="center" wrapText="1"/>
    </xf>
    <xf numFmtId="0" fontId="45" fillId="2" borderId="6" xfId="136" applyFont="1" applyFill="1" applyBorder="1" applyAlignment="1">
      <alignment horizontal="center" vertical="center" wrapText="1"/>
    </xf>
    <xf numFmtId="0" fontId="94" fillId="2" borderId="2" xfId="228" applyNumberFormat="1" applyFont="1" applyFill="1" applyBorder="1" applyAlignment="1">
      <alignment horizontal="center" vertical="center" wrapText="1"/>
    </xf>
    <xf numFmtId="0" fontId="94" fillId="2" borderId="9" xfId="228" applyNumberFormat="1" applyFont="1" applyFill="1" applyBorder="1" applyAlignment="1">
      <alignment horizontal="center" vertical="center" wrapText="1"/>
    </xf>
    <xf numFmtId="10" fontId="45" fillId="2" borderId="4" xfId="136" applyNumberFormat="1" applyFont="1" applyFill="1" applyBorder="1" applyAlignment="1">
      <alignment horizontal="center" vertical="center" wrapText="1"/>
    </xf>
    <xf numFmtId="10" fontId="45" fillId="2" borderId="6" xfId="136" applyNumberFormat="1" applyFont="1" applyFill="1" applyBorder="1" applyAlignment="1">
      <alignment horizontal="center" vertical="center" wrapText="1"/>
    </xf>
    <xf numFmtId="0" fontId="45" fillId="2" borderId="4" xfId="6" applyFont="1" applyFill="1" applyBorder="1" applyAlignment="1">
      <alignment horizontal="center" vertical="center" wrapText="1"/>
    </xf>
    <xf numFmtId="0" fontId="45" fillId="2" borderId="6" xfId="6" applyFont="1" applyFill="1" applyBorder="1" applyAlignment="1">
      <alignment horizontal="center" vertical="center" wrapText="1"/>
    </xf>
    <xf numFmtId="0" fontId="56" fillId="0" borderId="2" xfId="0" applyFont="1" applyFill="1" applyBorder="1" applyAlignment="1">
      <alignment horizontal="left" vertical="center" wrapText="1"/>
    </xf>
    <xf numFmtId="0" fontId="56" fillId="0" borderId="3" xfId="0" applyFont="1" applyFill="1" applyBorder="1" applyAlignment="1">
      <alignment horizontal="left" vertical="center" wrapText="1"/>
    </xf>
    <xf numFmtId="0" fontId="56" fillId="0" borderId="9" xfId="0" applyFont="1" applyFill="1" applyBorder="1" applyAlignment="1">
      <alignment horizontal="left" vertical="center" wrapText="1"/>
    </xf>
    <xf numFmtId="0" fontId="56" fillId="0" borderId="2" xfId="0" applyFont="1" applyFill="1" applyBorder="1" applyAlignment="1">
      <alignment horizontal="left" vertical="center"/>
    </xf>
    <xf numFmtId="0" fontId="56" fillId="0" borderId="9" xfId="0" applyFont="1" applyFill="1" applyBorder="1" applyAlignment="1">
      <alignment horizontal="left" vertical="center"/>
    </xf>
    <xf numFmtId="0" fontId="77" fillId="2" borderId="4" xfId="9" applyFont="1" applyFill="1" applyBorder="1" applyAlignment="1">
      <alignment horizontal="center" vertical="center"/>
    </xf>
    <xf numFmtId="0" fontId="77" fillId="2" borderId="6" xfId="9" applyFont="1" applyFill="1" applyBorder="1" applyAlignment="1">
      <alignment horizontal="center" vertical="center"/>
    </xf>
    <xf numFmtId="0" fontId="77" fillId="2" borderId="4" xfId="9" applyFont="1" applyFill="1" applyBorder="1" applyAlignment="1">
      <alignment horizontal="center" vertical="center" wrapText="1"/>
    </xf>
    <xf numFmtId="0" fontId="77" fillId="2" borderId="6" xfId="9" applyFont="1" applyFill="1" applyBorder="1" applyAlignment="1">
      <alignment horizontal="center" vertical="center" wrapText="1"/>
    </xf>
    <xf numFmtId="0" fontId="77" fillId="2" borderId="2" xfId="9" applyFont="1" applyFill="1" applyBorder="1" applyAlignment="1">
      <alignment horizontal="center" vertical="center"/>
    </xf>
    <xf numFmtId="0" fontId="77" fillId="2" borderId="9" xfId="9" applyFont="1" applyFill="1" applyBorder="1" applyAlignment="1">
      <alignment horizontal="center" vertical="center"/>
    </xf>
    <xf numFmtId="0" fontId="56" fillId="0" borderId="3" xfId="0" applyFont="1" applyFill="1" applyBorder="1" applyAlignment="1">
      <alignment horizontal="left" vertical="center"/>
    </xf>
    <xf numFmtId="1" fontId="56" fillId="0" borderId="4" xfId="136" applyNumberFormat="1" applyFont="1" applyFill="1" applyBorder="1" applyAlignment="1">
      <alignment horizontal="center" vertical="center"/>
    </xf>
    <xf numFmtId="1" fontId="56" fillId="0" borderId="6" xfId="136" applyNumberFormat="1" applyFont="1" applyFill="1" applyBorder="1" applyAlignment="1">
      <alignment horizontal="center" vertical="center"/>
    </xf>
    <xf numFmtId="0" fontId="77" fillId="2" borderId="1" xfId="9" applyFont="1" applyFill="1" applyBorder="1" applyAlignment="1">
      <alignment horizontal="center" vertical="center"/>
    </xf>
    <xf numFmtId="0" fontId="35" fillId="0" borderId="4" xfId="9" applyFont="1" applyFill="1" applyBorder="1" applyAlignment="1">
      <alignment horizontal="center" vertical="center" wrapText="1"/>
    </xf>
    <xf numFmtId="0" fontId="35" fillId="0" borderId="6" xfId="9" applyFont="1" applyFill="1" applyBorder="1" applyAlignment="1">
      <alignment horizontal="center" vertical="center" wrapText="1"/>
    </xf>
    <xf numFmtId="1" fontId="56" fillId="0" borderId="5" xfId="136" applyNumberFormat="1" applyFont="1" applyFill="1" applyBorder="1" applyAlignment="1">
      <alignment horizontal="center" vertical="center"/>
    </xf>
    <xf numFmtId="0" fontId="35" fillId="0" borderId="5" xfId="9" applyFont="1" applyFill="1" applyBorder="1" applyAlignment="1">
      <alignment horizontal="center" vertical="center" wrapText="1"/>
    </xf>
    <xf numFmtId="0" fontId="35" fillId="0" borderId="2" xfId="9" applyFont="1" applyBorder="1" applyAlignment="1">
      <alignment horizontal="center"/>
    </xf>
    <xf numFmtId="0" fontId="35" fillId="0" borderId="3" xfId="9" applyFont="1" applyBorder="1" applyAlignment="1">
      <alignment horizontal="center"/>
    </xf>
    <xf numFmtId="0" fontId="35" fillId="0" borderId="9" xfId="9" applyFont="1" applyBorder="1" applyAlignment="1">
      <alignment horizontal="center"/>
    </xf>
    <xf numFmtId="0" fontId="35" fillId="0" borderId="4" xfId="9" applyFont="1" applyFill="1" applyBorder="1" applyAlignment="1">
      <alignment horizontal="center" vertical="center"/>
    </xf>
    <xf numFmtId="0" fontId="35" fillId="0" borderId="5" xfId="9" applyFont="1" applyFill="1" applyBorder="1" applyAlignment="1">
      <alignment horizontal="center" vertical="center"/>
    </xf>
    <xf numFmtId="0" fontId="35" fillId="0" borderId="6" xfId="9" applyFont="1" applyFill="1" applyBorder="1" applyAlignment="1">
      <alignment horizontal="center" vertical="center"/>
    </xf>
    <xf numFmtId="0" fontId="45" fillId="2" borderId="2" xfId="142" applyNumberFormat="1" applyFont="1" applyFill="1" applyBorder="1" applyAlignment="1">
      <alignment horizontal="center" vertical="center" wrapText="1"/>
    </xf>
    <xf numFmtId="0" fontId="45" fillId="2" borderId="3" xfId="142" applyNumberFormat="1" applyFont="1" applyFill="1" applyBorder="1" applyAlignment="1">
      <alignment horizontal="center" vertical="center" wrapText="1"/>
    </xf>
    <xf numFmtId="0" fontId="45" fillId="2" borderId="9" xfId="142" applyNumberFormat="1" applyFont="1" applyFill="1" applyBorder="1" applyAlignment="1">
      <alignment horizontal="center" vertical="center" wrapText="1"/>
    </xf>
    <xf numFmtId="0" fontId="56" fillId="2" borderId="2" xfId="142" applyNumberFormat="1" applyFont="1" applyFill="1" applyBorder="1" applyAlignment="1">
      <alignment horizontal="center" vertical="center"/>
    </xf>
    <xf numFmtId="0" fontId="56" fillId="2" borderId="9" xfId="142" applyNumberFormat="1" applyFont="1" applyFill="1" applyBorder="1" applyAlignment="1">
      <alignment horizontal="center" vertical="center"/>
    </xf>
    <xf numFmtId="0" fontId="56" fillId="0" borderId="4" xfId="0" applyFont="1" applyFill="1" applyBorder="1" applyAlignment="1">
      <alignment horizontal="center" vertical="center"/>
    </xf>
    <xf numFmtId="0" fontId="56" fillId="0" borderId="5" xfId="0" applyFont="1" applyFill="1" applyBorder="1" applyAlignment="1">
      <alignment horizontal="center" vertical="center"/>
    </xf>
    <xf numFmtId="0" fontId="56" fillId="0" borderId="6" xfId="0" applyFont="1" applyFill="1" applyBorder="1" applyAlignment="1">
      <alignment horizontal="center" vertical="center"/>
    </xf>
    <xf numFmtId="0" fontId="56" fillId="0" borderId="8" xfId="0" applyFont="1" applyFill="1" applyBorder="1" applyAlignment="1">
      <alignment horizontal="left" vertical="center" wrapText="1"/>
    </xf>
    <xf numFmtId="0" fontId="56" fillId="0" borderId="12" xfId="0" applyFont="1" applyFill="1" applyBorder="1" applyAlignment="1">
      <alignment horizontal="left" vertical="center" wrapText="1"/>
    </xf>
    <xf numFmtId="0" fontId="56" fillId="0" borderId="10" xfId="0" applyFont="1" applyFill="1" applyBorder="1" applyAlignment="1">
      <alignment horizontal="left" vertical="center" wrapText="1"/>
    </xf>
    <xf numFmtId="0" fontId="56" fillId="0" borderId="14" xfId="0" applyFont="1" applyFill="1" applyBorder="1" applyAlignment="1">
      <alignment horizontal="left" vertical="center" wrapText="1"/>
    </xf>
    <xf numFmtId="0" fontId="56" fillId="0" borderId="0" xfId="0" applyFont="1" applyFill="1" applyBorder="1" applyAlignment="1">
      <alignment horizontal="left" vertical="center" wrapText="1"/>
    </xf>
    <xf numFmtId="0" fontId="56" fillId="0" borderId="15" xfId="0" applyFont="1" applyFill="1" applyBorder="1" applyAlignment="1">
      <alignment horizontal="left" vertical="center" wrapText="1"/>
    </xf>
    <xf numFmtId="0" fontId="56" fillId="0" borderId="13" xfId="0" applyFont="1" applyFill="1" applyBorder="1" applyAlignment="1">
      <alignment horizontal="left" vertical="center" wrapText="1"/>
    </xf>
    <xf numFmtId="0" fontId="56" fillId="0" borderId="7" xfId="0" applyFont="1" applyFill="1" applyBorder="1" applyAlignment="1">
      <alignment horizontal="left" vertical="center" wrapText="1"/>
    </xf>
    <xf numFmtId="0" fontId="56" fillId="0" borderId="11" xfId="0" applyFont="1" applyFill="1" applyBorder="1" applyAlignment="1">
      <alignment horizontal="left" vertical="center" wrapText="1"/>
    </xf>
    <xf numFmtId="0" fontId="45" fillId="2" borderId="12" xfId="136" applyFont="1" applyFill="1" applyBorder="1" applyAlignment="1">
      <alignment horizontal="center" vertical="center" wrapText="1"/>
    </xf>
    <xf numFmtId="0" fontId="45" fillId="2" borderId="13" xfId="136" applyFont="1" applyFill="1" applyBorder="1" applyAlignment="1">
      <alignment horizontal="center" vertical="center" wrapText="1"/>
    </xf>
    <xf numFmtId="0" fontId="45" fillId="2" borderId="7" xfId="136" applyFont="1" applyFill="1" applyBorder="1" applyAlignment="1">
      <alignment horizontal="center" vertical="center" wrapText="1"/>
    </xf>
    <xf numFmtId="0" fontId="45" fillId="2" borderId="11" xfId="136" applyFont="1" applyFill="1" applyBorder="1" applyAlignment="1">
      <alignment horizontal="center" vertical="center" wrapText="1"/>
    </xf>
    <xf numFmtId="0" fontId="45" fillId="2" borderId="2" xfId="142" applyNumberFormat="1" applyFont="1" applyFill="1" applyBorder="1" applyAlignment="1">
      <alignment horizontal="center" vertical="center"/>
    </xf>
    <xf numFmtId="0" fontId="45" fillId="2" borderId="3" xfId="142" applyNumberFormat="1" applyFont="1" applyFill="1" applyBorder="1" applyAlignment="1">
      <alignment horizontal="center" vertical="center"/>
    </xf>
    <xf numFmtId="0" fontId="45" fillId="2" borderId="9" xfId="142" applyNumberFormat="1" applyFont="1" applyFill="1" applyBorder="1" applyAlignment="1">
      <alignment horizontal="center" vertical="center"/>
    </xf>
    <xf numFmtId="0" fontId="45" fillId="0" borderId="2" xfId="9" applyFont="1" applyBorder="1" applyAlignment="1">
      <alignment horizontal="center"/>
    </xf>
    <xf numFmtId="0" fontId="45" fillId="0" borderId="3" xfId="9" applyFont="1" applyBorder="1" applyAlignment="1">
      <alignment horizontal="center"/>
    </xf>
    <xf numFmtId="0" fontId="45" fillId="0" borderId="9" xfId="9" applyFont="1" applyBorder="1" applyAlignment="1">
      <alignment horizontal="center"/>
    </xf>
    <xf numFmtId="0" fontId="57" fillId="0" borderId="2" xfId="0" applyFont="1" applyBorder="1" applyAlignment="1">
      <alignment horizontal="left" vertical="center" wrapText="1"/>
    </xf>
    <xf numFmtId="0" fontId="57" fillId="0" borderId="3" xfId="0" applyFont="1" applyBorder="1" applyAlignment="1">
      <alignment horizontal="left" vertical="center" wrapText="1"/>
    </xf>
    <xf numFmtId="0" fontId="57" fillId="0" borderId="9" xfId="0" applyFont="1" applyBorder="1" applyAlignment="1">
      <alignment horizontal="left" vertical="center" wrapText="1"/>
    </xf>
    <xf numFmtId="4" fontId="58" fillId="0" borderId="2" xfId="0" applyNumberFormat="1" applyFont="1" applyBorder="1" applyAlignment="1">
      <alignment horizontal="center" vertical="center"/>
    </xf>
    <xf numFmtId="4" fontId="58" fillId="0" borderId="9" xfId="0" applyNumberFormat="1" applyFont="1" applyBorder="1" applyAlignment="1">
      <alignment horizontal="center" vertical="center"/>
    </xf>
    <xf numFmtId="0" fontId="91" fillId="0" borderId="0" xfId="141" applyFont="1" applyFill="1" applyAlignment="1">
      <alignment horizontal="center" vertical="center" wrapText="1"/>
    </xf>
    <xf numFmtId="0" fontId="154" fillId="0" borderId="0" xfId="9" applyFont="1" applyFill="1" applyAlignment="1">
      <alignment horizontal="center" vertical="center" wrapText="1"/>
    </xf>
    <xf numFmtId="0" fontId="36" fillId="2" borderId="8" xfId="6" applyFont="1" applyFill="1" applyBorder="1" applyAlignment="1">
      <alignment horizontal="center" vertical="center" wrapText="1"/>
    </xf>
    <xf numFmtId="0" fontId="36" fillId="2" borderId="10" xfId="6" applyFont="1" applyFill="1" applyBorder="1" applyAlignment="1">
      <alignment horizontal="center" vertical="center" wrapText="1"/>
    </xf>
    <xf numFmtId="0" fontId="36" fillId="2" borderId="13" xfId="6" applyFont="1" applyFill="1" applyBorder="1" applyAlignment="1">
      <alignment horizontal="center" vertical="center" wrapText="1"/>
    </xf>
    <xf numFmtId="0" fontId="36" fillId="2" borderId="11" xfId="6" applyFont="1" applyFill="1" applyBorder="1" applyAlignment="1">
      <alignment horizontal="center" vertical="center" wrapText="1"/>
    </xf>
    <xf numFmtId="0" fontId="61" fillId="0" borderId="0" xfId="9" applyFont="1" applyBorder="1" applyAlignment="1">
      <alignment horizontal="left" wrapText="1"/>
    </xf>
    <xf numFmtId="1" fontId="56" fillId="0" borderId="4" xfId="136" applyNumberFormat="1" applyFont="1" applyFill="1" applyBorder="1" applyAlignment="1">
      <alignment horizontal="center" vertical="center" wrapText="1"/>
    </xf>
    <xf numFmtId="1" fontId="56" fillId="0" borderId="6" xfId="136" applyNumberFormat="1" applyFont="1" applyFill="1" applyBorder="1" applyAlignment="1">
      <alignment horizontal="center" vertical="center" wrapText="1"/>
    </xf>
    <xf numFmtId="0" fontId="45" fillId="2" borderId="2" xfId="145" applyNumberFormat="1" applyFont="1" applyFill="1" applyBorder="1" applyAlignment="1">
      <alignment horizontal="center" vertical="center" wrapText="1"/>
    </xf>
    <xf numFmtId="0" fontId="45" fillId="2" borderId="3" xfId="145" applyNumberFormat="1" applyFont="1" applyFill="1" applyBorder="1" applyAlignment="1">
      <alignment horizontal="center" vertical="center" wrapText="1"/>
    </xf>
    <xf numFmtId="0" fontId="45" fillId="2" borderId="9" xfId="145" applyNumberFormat="1" applyFont="1" applyFill="1" applyBorder="1" applyAlignment="1">
      <alignment horizontal="center" vertical="center" wrapText="1"/>
    </xf>
    <xf numFmtId="0" fontId="56" fillId="0" borderId="1" xfId="0" applyFont="1" applyFill="1" applyBorder="1" applyAlignment="1">
      <alignment horizontal="center" vertical="center"/>
    </xf>
    <xf numFmtId="0" fontId="56" fillId="0" borderId="1" xfId="0" applyFont="1" applyFill="1" applyBorder="1" applyAlignment="1">
      <alignment horizontal="left" vertical="center" wrapText="1"/>
    </xf>
    <xf numFmtId="0" fontId="56" fillId="2" borderId="2" xfId="145" applyNumberFormat="1" applyFont="1" applyFill="1" applyBorder="1" applyAlignment="1">
      <alignment horizontal="center" vertical="center"/>
    </xf>
    <xf numFmtId="0" fontId="56" fillId="2" borderId="9" xfId="145" applyNumberFormat="1" applyFont="1" applyFill="1" applyBorder="1" applyAlignment="1">
      <alignment horizontal="center" vertical="center"/>
    </xf>
    <xf numFmtId="0" fontId="45" fillId="2" borderId="2" xfId="145" applyNumberFormat="1" applyFont="1" applyFill="1" applyBorder="1" applyAlignment="1">
      <alignment horizontal="center" vertical="center"/>
    </xf>
    <xf numFmtId="0" fontId="45" fillId="2" borderId="3" xfId="145" applyNumberFormat="1" applyFont="1" applyFill="1" applyBorder="1" applyAlignment="1">
      <alignment horizontal="center" vertical="center"/>
    </xf>
    <xf numFmtId="0" fontId="45" fillId="2" borderId="9" xfId="145" applyNumberFormat="1" applyFont="1" applyFill="1" applyBorder="1" applyAlignment="1">
      <alignment horizontal="center" vertical="center"/>
    </xf>
    <xf numFmtId="0" fontId="91" fillId="0" borderId="0" xfId="144" applyFont="1" applyFill="1" applyAlignment="1">
      <alignment horizontal="center" vertical="center" wrapText="1"/>
    </xf>
    <xf numFmtId="0" fontId="44" fillId="0" borderId="0" xfId="9" applyFont="1" applyBorder="1" applyAlignment="1">
      <alignment horizontal="left" vertical="center" wrapText="1"/>
    </xf>
    <xf numFmtId="0" fontId="61" fillId="0" borderId="0" xfId="9" applyFont="1" applyBorder="1" applyAlignment="1">
      <alignment horizontal="left" vertical="center" wrapText="1"/>
    </xf>
    <xf numFmtId="1" fontId="56" fillId="0" borderId="5" xfId="136" applyNumberFormat="1" applyFont="1" applyFill="1" applyBorder="1" applyAlignment="1">
      <alignment horizontal="center" vertical="center" wrapText="1"/>
    </xf>
    <xf numFmtId="1" fontId="56" fillId="0" borderId="1" xfId="136" applyNumberFormat="1" applyFont="1" applyFill="1" applyBorder="1" applyAlignment="1">
      <alignment horizontal="center" vertical="center" wrapText="1"/>
    </xf>
    <xf numFmtId="0" fontId="35" fillId="0" borderId="1" xfId="9" applyFont="1" applyFill="1" applyBorder="1" applyAlignment="1">
      <alignment horizontal="center" vertical="center" wrapText="1"/>
    </xf>
    <xf numFmtId="1" fontId="56" fillId="0" borderId="1" xfId="136" applyNumberFormat="1" applyFont="1" applyFill="1" applyBorder="1" applyAlignment="1">
      <alignment horizontal="center" vertical="center"/>
    </xf>
    <xf numFmtId="0" fontId="35" fillId="0" borderId="1" xfId="9" applyFont="1" applyFill="1" applyBorder="1" applyAlignment="1">
      <alignment horizontal="center" vertical="center"/>
    </xf>
    <xf numFmtId="0" fontId="44" fillId="0" borderId="0" xfId="9" applyFont="1" applyBorder="1" applyAlignment="1">
      <alignment horizontal="left" wrapText="1"/>
    </xf>
    <xf numFmtId="0" fontId="79" fillId="0" borderId="0" xfId="9" applyFont="1" applyAlignment="1">
      <alignment horizontal="left" vertical="center" wrapText="1"/>
    </xf>
    <xf numFmtId="0" fontId="91" fillId="0" borderId="0" xfId="172" applyFont="1" applyFill="1" applyAlignment="1">
      <alignment horizontal="center" vertical="center" wrapText="1"/>
    </xf>
    <xf numFmtId="0" fontId="169" fillId="0" borderId="0" xfId="9" applyFont="1" applyAlignment="1">
      <alignment horizontal="center" vertical="center" wrapText="1"/>
    </xf>
    <xf numFmtId="0" fontId="45" fillId="2" borderId="2" xfId="173" applyNumberFormat="1" applyFont="1" applyFill="1" applyBorder="1" applyAlignment="1">
      <alignment horizontal="center" vertical="center"/>
    </xf>
    <xf numFmtId="0" fontId="45" fillId="2" borderId="3" xfId="173" applyNumberFormat="1" applyFont="1" applyFill="1" applyBorder="1" applyAlignment="1">
      <alignment horizontal="center" vertical="center"/>
    </xf>
    <xf numFmtId="0" fontId="45" fillId="2" borderId="9" xfId="173" applyNumberFormat="1" applyFont="1" applyFill="1" applyBorder="1" applyAlignment="1">
      <alignment horizontal="center" vertical="center"/>
    </xf>
    <xf numFmtId="0" fontId="56" fillId="2" borderId="2" xfId="173" applyNumberFormat="1" applyFont="1" applyFill="1" applyBorder="1" applyAlignment="1">
      <alignment horizontal="center" vertical="center"/>
    </xf>
    <xf numFmtId="0" fontId="56" fillId="2" borderId="9" xfId="173" applyNumberFormat="1" applyFont="1" applyFill="1" applyBorder="1" applyAlignment="1">
      <alignment horizontal="center" vertical="center"/>
    </xf>
    <xf numFmtId="0" fontId="45" fillId="2" borderId="1" xfId="173" applyNumberFormat="1" applyFont="1" applyFill="1" applyBorder="1" applyAlignment="1">
      <alignment horizontal="center" vertical="center"/>
    </xf>
    <xf numFmtId="0" fontId="56" fillId="2" borderId="1" xfId="173" applyNumberFormat="1" applyFont="1" applyFill="1" applyBorder="1" applyAlignment="1">
      <alignment horizontal="center" vertical="center"/>
    </xf>
    <xf numFmtId="0" fontId="56" fillId="0" borderId="1" xfId="9" applyFont="1" applyFill="1" applyBorder="1" applyAlignment="1">
      <alignment horizontal="left" vertical="center" wrapText="1"/>
    </xf>
    <xf numFmtId="0" fontId="57" fillId="0" borderId="2" xfId="9" applyFont="1" applyBorder="1" applyAlignment="1">
      <alignment horizontal="left" vertical="center" wrapText="1"/>
    </xf>
    <xf numFmtId="0" fontId="57" fillId="0" borderId="3" xfId="9" applyFont="1" applyBorder="1" applyAlignment="1">
      <alignment horizontal="left" vertical="center" wrapText="1"/>
    </xf>
    <xf numFmtId="0" fontId="57" fillId="0" borderId="9" xfId="9" applyFont="1" applyBorder="1" applyAlignment="1">
      <alignment horizontal="left" vertical="center" wrapText="1"/>
    </xf>
    <xf numFmtId="4" fontId="58" fillId="0" borderId="2" xfId="9" applyNumberFormat="1" applyFont="1" applyBorder="1" applyAlignment="1">
      <alignment horizontal="center" vertical="center"/>
    </xf>
    <xf numFmtId="4" fontId="58" fillId="0" borderId="9" xfId="9" applyNumberFormat="1" applyFont="1" applyBorder="1" applyAlignment="1">
      <alignment horizontal="center" vertical="center"/>
    </xf>
    <xf numFmtId="0" fontId="56" fillId="0" borderId="8" xfId="9" applyFont="1" applyFill="1" applyBorder="1" applyAlignment="1">
      <alignment horizontal="left" vertical="center" wrapText="1"/>
    </xf>
    <xf numFmtId="0" fontId="56" fillId="0" borderId="12" xfId="9" applyFont="1" applyFill="1" applyBorder="1" applyAlignment="1">
      <alignment horizontal="left" vertical="center" wrapText="1"/>
    </xf>
    <xf numFmtId="0" fontId="56" fillId="0" borderId="10" xfId="9" applyFont="1" applyFill="1" applyBorder="1" applyAlignment="1">
      <alignment horizontal="left" vertical="center" wrapText="1"/>
    </xf>
    <xf numFmtId="0" fontId="56" fillId="0" borderId="14" xfId="9" applyFont="1" applyFill="1" applyBorder="1" applyAlignment="1">
      <alignment horizontal="left" vertical="center" wrapText="1"/>
    </xf>
    <xf numFmtId="0" fontId="56" fillId="0" borderId="0" xfId="9" applyFont="1" applyFill="1" applyBorder="1" applyAlignment="1">
      <alignment horizontal="left" vertical="center" wrapText="1"/>
    </xf>
    <xf numFmtId="0" fontId="56" fillId="0" borderId="15" xfId="9" applyFont="1" applyFill="1" applyBorder="1" applyAlignment="1">
      <alignment horizontal="left" vertical="center" wrapText="1"/>
    </xf>
    <xf numFmtId="0" fontId="56" fillId="0" borderId="13" xfId="9" applyFont="1" applyFill="1" applyBorder="1" applyAlignment="1">
      <alignment horizontal="left" vertical="center" wrapText="1"/>
    </xf>
    <xf numFmtId="0" fontId="56" fillId="0" borderId="7" xfId="9" applyFont="1" applyFill="1" applyBorder="1" applyAlignment="1">
      <alignment horizontal="left" vertical="center" wrapText="1"/>
    </xf>
    <xf numFmtId="0" fontId="56" fillId="0" borderId="11" xfId="9" applyFont="1" applyFill="1" applyBorder="1" applyAlignment="1">
      <alignment horizontal="left" vertical="center" wrapText="1"/>
    </xf>
    <xf numFmtId="0" fontId="56" fillId="0" borderId="4" xfId="9" applyFont="1" applyFill="1" applyBorder="1" applyAlignment="1">
      <alignment horizontal="center" vertical="center"/>
    </xf>
    <xf numFmtId="0" fontId="56" fillId="0" borderId="5" xfId="9" applyFont="1" applyFill="1" applyBorder="1" applyAlignment="1">
      <alignment horizontal="center" vertical="center"/>
    </xf>
    <xf numFmtId="0" fontId="56" fillId="0" borderId="6" xfId="9" applyFont="1" applyFill="1" applyBorder="1" applyAlignment="1">
      <alignment horizontal="center" vertical="center"/>
    </xf>
    <xf numFmtId="0" fontId="56" fillId="0" borderId="8" xfId="9" applyFont="1" applyFill="1" applyBorder="1" applyAlignment="1">
      <alignment horizontal="center" vertical="center" wrapText="1"/>
    </xf>
    <xf numFmtId="0" fontId="56" fillId="0" borderId="10" xfId="9" applyFont="1" applyFill="1" applyBorder="1" applyAlignment="1">
      <alignment horizontal="center" vertical="center" wrapText="1"/>
    </xf>
    <xf numFmtId="0" fontId="56" fillId="0" borderId="14" xfId="9" applyFont="1" applyFill="1" applyBorder="1" applyAlignment="1">
      <alignment horizontal="center" vertical="center" wrapText="1"/>
    </xf>
    <xf numFmtId="0" fontId="56" fillId="0" borderId="15" xfId="9" applyFont="1" applyFill="1" applyBorder="1" applyAlignment="1">
      <alignment horizontal="center" vertical="center" wrapText="1"/>
    </xf>
    <xf numFmtId="0" fontId="56" fillId="0" borderId="13" xfId="9" applyFont="1" applyFill="1" applyBorder="1" applyAlignment="1">
      <alignment horizontal="center" vertical="center" wrapText="1"/>
    </xf>
    <xf numFmtId="0" fontId="56" fillId="0" borderId="11" xfId="9" applyFont="1" applyFill="1" applyBorder="1" applyAlignment="1">
      <alignment horizontal="center" vertical="center" wrapText="1"/>
    </xf>
    <xf numFmtId="0" fontId="45" fillId="0" borderId="1" xfId="9" applyFont="1" applyBorder="1" applyAlignment="1">
      <alignment horizontal="center"/>
    </xf>
    <xf numFmtId="0" fontId="35" fillId="0" borderId="1" xfId="9" applyFont="1" applyBorder="1" applyAlignment="1">
      <alignment horizontal="center"/>
    </xf>
    <xf numFmtId="0" fontId="56" fillId="0" borderId="1" xfId="9" applyFont="1" applyFill="1" applyBorder="1" applyAlignment="1">
      <alignment horizontal="center" vertical="center"/>
    </xf>
    <xf numFmtId="0" fontId="56" fillId="0" borderId="1" xfId="9" applyFont="1" applyFill="1" applyBorder="1" applyAlignment="1">
      <alignment horizontal="center" vertical="center" wrapText="1"/>
    </xf>
    <xf numFmtId="0" fontId="45" fillId="0" borderId="4" xfId="9" applyFont="1" applyFill="1" applyBorder="1" applyAlignment="1">
      <alignment horizontal="center" vertical="center"/>
    </xf>
    <xf numFmtId="0" fontId="45" fillId="0" borderId="5" xfId="9" applyFont="1" applyFill="1" applyBorder="1" applyAlignment="1">
      <alignment horizontal="center" vertical="center"/>
    </xf>
    <xf numFmtId="0" fontId="45" fillId="0" borderId="6" xfId="9" applyFont="1" applyFill="1" applyBorder="1" applyAlignment="1">
      <alignment horizontal="center" vertical="center"/>
    </xf>
    <xf numFmtId="0" fontId="57" fillId="0" borderId="1" xfId="9" applyFont="1" applyFill="1" applyBorder="1" applyAlignment="1">
      <alignment horizontal="right" vertical="center"/>
    </xf>
    <xf numFmtId="0" fontId="45" fillId="2" borderId="1" xfId="173" applyNumberFormat="1" applyFont="1" applyFill="1" applyBorder="1" applyAlignment="1">
      <alignment horizontal="center" vertical="center" wrapText="1"/>
    </xf>
    <xf numFmtId="0" fontId="56" fillId="0" borderId="1" xfId="9" applyFont="1" applyFill="1" applyBorder="1" applyAlignment="1">
      <alignment horizontal="left" vertical="center"/>
    </xf>
    <xf numFmtId="0" fontId="79" fillId="0" borderId="0" xfId="9" applyFont="1" applyAlignment="1">
      <alignment horizontal="left" wrapText="1"/>
    </xf>
    <xf numFmtId="0" fontId="91" fillId="0" borderId="0" xfId="174" applyFont="1" applyFill="1" applyAlignment="1">
      <alignment horizontal="center" vertical="center" wrapText="1"/>
    </xf>
    <xf numFmtId="0" fontId="45" fillId="2" borderId="2" xfId="175" applyNumberFormat="1" applyFont="1" applyFill="1" applyBorder="1" applyAlignment="1">
      <alignment horizontal="center" vertical="center"/>
    </xf>
    <xf numFmtId="0" fontId="45" fillId="2" borderId="3" xfId="175" applyNumberFormat="1" applyFont="1" applyFill="1" applyBorder="1" applyAlignment="1">
      <alignment horizontal="center" vertical="center"/>
    </xf>
    <xf numFmtId="0" fontId="45" fillId="2" borderId="9" xfId="175" applyNumberFormat="1" applyFont="1" applyFill="1" applyBorder="1" applyAlignment="1">
      <alignment horizontal="center" vertical="center"/>
    </xf>
    <xf numFmtId="0" fontId="56" fillId="2" borderId="2" xfId="175" applyNumberFormat="1" applyFont="1" applyFill="1" applyBorder="1" applyAlignment="1">
      <alignment horizontal="center" vertical="center"/>
    </xf>
    <xf numFmtId="0" fontId="56" fillId="2" borderId="9" xfId="175" applyNumberFormat="1" applyFont="1" applyFill="1" applyBorder="1" applyAlignment="1">
      <alignment horizontal="center" vertical="center"/>
    </xf>
    <xf numFmtId="0" fontId="56" fillId="0" borderId="2" xfId="9" applyFont="1" applyFill="1" applyBorder="1" applyAlignment="1">
      <alignment horizontal="left" vertical="center"/>
    </xf>
    <xf numFmtId="0" fontId="56" fillId="0" borderId="3" xfId="9" applyFont="1" applyFill="1" applyBorder="1" applyAlignment="1">
      <alignment horizontal="left" vertical="center"/>
    </xf>
    <xf numFmtId="0" fontId="56" fillId="0" borderId="9" xfId="9" applyFont="1" applyFill="1" applyBorder="1" applyAlignment="1">
      <alignment horizontal="left" vertical="center"/>
    </xf>
    <xf numFmtId="0" fontId="106" fillId="0" borderId="0" xfId="0" applyFont="1" applyAlignment="1">
      <alignment horizontal="center" vertical="center" wrapText="1"/>
    </xf>
    <xf numFmtId="0" fontId="129" fillId="0" borderId="0" xfId="0" applyFont="1" applyFill="1" applyAlignment="1">
      <alignment horizontal="center" vertical="center" wrapText="1"/>
    </xf>
    <xf numFmtId="0" fontId="45" fillId="2" borderId="2" xfId="1" applyFont="1" applyFill="1" applyBorder="1" applyAlignment="1">
      <alignment horizontal="center" vertical="center" wrapText="1"/>
    </xf>
    <xf numFmtId="0" fontId="45" fillId="2" borderId="9" xfId="1" applyFont="1" applyFill="1" applyBorder="1" applyAlignment="1">
      <alignment horizontal="center" vertical="center" wrapText="1"/>
    </xf>
    <xf numFmtId="10" fontId="59" fillId="2" borderId="1" xfId="0" applyNumberFormat="1" applyFont="1" applyFill="1" applyBorder="1" applyAlignment="1">
      <alignment horizontal="center" vertical="center" wrapText="1"/>
    </xf>
    <xf numFmtId="0" fontId="56" fillId="2" borderId="8" xfId="0" applyFont="1" applyFill="1" applyBorder="1" applyAlignment="1">
      <alignment horizontal="center" vertical="center" wrapText="1"/>
    </xf>
    <xf numFmtId="0" fontId="56" fillId="2" borderId="10" xfId="0" applyFont="1" applyFill="1" applyBorder="1" applyAlignment="1">
      <alignment horizontal="center" vertical="center" wrapText="1"/>
    </xf>
    <xf numFmtId="49" fontId="172" fillId="6" borderId="2" xfId="125" applyNumberFormat="1" applyFont="1" applyFill="1" applyBorder="1" applyAlignment="1">
      <alignment horizontal="right" vertical="center" wrapText="1"/>
    </xf>
    <xf numFmtId="49" fontId="172" fillId="6" borderId="9" xfId="125" applyNumberFormat="1" applyFont="1" applyFill="1" applyBorder="1" applyAlignment="1">
      <alignment horizontal="right" vertical="center" wrapText="1"/>
    </xf>
    <xf numFmtId="49" fontId="173" fillId="6" borderId="2" xfId="125" applyNumberFormat="1" applyFont="1" applyFill="1" applyBorder="1" applyAlignment="1">
      <alignment horizontal="left" vertical="center" wrapText="1"/>
    </xf>
    <xf numFmtId="49" fontId="173" fillId="6" borderId="9" xfId="125" applyNumberFormat="1" applyFont="1" applyFill="1" applyBorder="1" applyAlignment="1">
      <alignment horizontal="left" vertical="center" wrapText="1"/>
    </xf>
    <xf numFmtId="49" fontId="173" fillId="6" borderId="2" xfId="180" applyNumberFormat="1" applyFont="1" applyFill="1" applyBorder="1" applyAlignment="1">
      <alignment horizontal="left" vertical="center" wrapText="1"/>
    </xf>
    <xf numFmtId="49" fontId="173" fillId="6" borderId="9" xfId="180" applyNumberFormat="1" applyFont="1" applyFill="1" applyBorder="1" applyAlignment="1">
      <alignment horizontal="left" vertical="center" wrapText="1"/>
    </xf>
    <xf numFmtId="0" fontId="45" fillId="0" borderId="12" xfId="9" applyFont="1" applyFill="1" applyBorder="1" applyAlignment="1">
      <alignment wrapText="1"/>
    </xf>
    <xf numFmtId="0" fontId="0" fillId="0" borderId="12" xfId="0" applyFill="1" applyBorder="1" applyAlignment="1">
      <alignment wrapText="1"/>
    </xf>
    <xf numFmtId="0" fontId="45" fillId="0" borderId="0" xfId="9" applyFont="1" applyAlignment="1">
      <alignment horizontal="center"/>
    </xf>
    <xf numFmtId="0" fontId="126" fillId="0" borderId="0" xfId="0" applyFont="1" applyAlignment="1">
      <alignment horizontal="center" vertical="center" wrapText="1"/>
    </xf>
    <xf numFmtId="0" fontId="94" fillId="2" borderId="1" xfId="112" applyNumberFormat="1" applyFont="1" applyFill="1" applyBorder="1" applyAlignment="1">
      <alignment horizontal="center" vertical="center" wrapText="1"/>
    </xf>
    <xf numFmtId="0" fontId="94" fillId="2" borderId="2" xfId="112" applyNumberFormat="1" applyFont="1" applyFill="1" applyBorder="1" applyAlignment="1">
      <alignment horizontal="center" vertical="center" wrapText="1"/>
    </xf>
    <xf numFmtId="0" fontId="94" fillId="2" borderId="9" xfId="112" applyNumberFormat="1" applyFont="1" applyFill="1" applyBorder="1" applyAlignment="1">
      <alignment horizontal="center" vertical="center" wrapText="1"/>
    </xf>
    <xf numFmtId="4" fontId="45" fillId="2" borderId="2" xfId="0" applyNumberFormat="1" applyFont="1" applyFill="1" applyBorder="1" applyAlignment="1">
      <alignment horizontal="center" vertical="center" wrapText="1"/>
    </xf>
    <xf numFmtId="4" fontId="45" fillId="2" borderId="9" xfId="0" applyNumberFormat="1" applyFont="1" applyFill="1" applyBorder="1" applyAlignment="1">
      <alignment horizontal="center" vertical="center" wrapText="1"/>
    </xf>
    <xf numFmtId="0" fontId="45" fillId="2" borderId="4" xfId="0" applyFont="1" applyFill="1" applyBorder="1" applyAlignment="1">
      <alignment horizontal="center" vertical="center" wrapText="1"/>
    </xf>
    <xf numFmtId="0" fontId="45" fillId="2" borderId="6" xfId="0" applyFont="1" applyFill="1" applyBorder="1" applyAlignment="1">
      <alignment horizontal="center" vertical="center" wrapText="1"/>
    </xf>
    <xf numFmtId="0" fontId="42" fillId="0" borderId="1" xfId="9" applyFont="1" applyBorder="1" applyAlignment="1">
      <alignment horizontal="center" vertical="center"/>
    </xf>
    <xf numFmtId="0" fontId="56" fillId="2" borderId="1" xfId="230" applyNumberFormat="1" applyFont="1" applyFill="1" applyBorder="1" applyAlignment="1">
      <alignment horizontal="center" vertical="center" wrapText="1"/>
    </xf>
    <xf numFmtId="0" fontId="56" fillId="2" borderId="1" xfId="230" applyNumberFormat="1" applyFont="1" applyFill="1" applyBorder="1" applyAlignment="1">
      <alignment horizontal="center" vertical="center"/>
    </xf>
    <xf numFmtId="4" fontId="77" fillId="0" borderId="4" xfId="9" applyNumberFormat="1" applyFont="1" applyFill="1" applyBorder="1" applyAlignment="1">
      <alignment horizontal="center" vertical="center"/>
    </xf>
    <xf numFmtId="4" fontId="77" fillId="0" borderId="5" xfId="9" applyNumberFormat="1" applyFont="1" applyFill="1" applyBorder="1" applyAlignment="1">
      <alignment horizontal="center" vertical="center"/>
    </xf>
    <xf numFmtId="0" fontId="56" fillId="0" borderId="4" xfId="9" applyFont="1" applyFill="1" applyBorder="1" applyAlignment="1">
      <alignment horizontal="left" vertical="center"/>
    </xf>
    <xf numFmtId="0" fontId="56" fillId="0" borderId="5" xfId="9" applyFont="1" applyFill="1" applyBorder="1" applyAlignment="1">
      <alignment horizontal="left" vertical="center"/>
    </xf>
    <xf numFmtId="0" fontId="56" fillId="0" borderId="8" xfId="9" applyFont="1" applyFill="1" applyBorder="1" applyAlignment="1">
      <alignment vertical="center" wrapText="1"/>
    </xf>
    <xf numFmtId="0" fontId="56" fillId="0" borderId="12" xfId="9" applyFont="1" applyFill="1" applyBorder="1" applyAlignment="1">
      <alignment vertical="center" wrapText="1"/>
    </xf>
    <xf numFmtId="0" fontId="56" fillId="0" borderId="10" xfId="9" applyFont="1" applyFill="1" applyBorder="1" applyAlignment="1">
      <alignment vertical="center" wrapText="1"/>
    </xf>
    <xf numFmtId="0" fontId="56" fillId="0" borderId="14" xfId="9" applyFont="1" applyFill="1" applyBorder="1" applyAlignment="1">
      <alignment vertical="center" wrapText="1"/>
    </xf>
    <xf numFmtId="0" fontId="56" fillId="0" borderId="0" xfId="9" applyFont="1" applyFill="1" applyBorder="1" applyAlignment="1">
      <alignment vertical="center" wrapText="1"/>
    </xf>
    <xf numFmtId="0" fontId="56" fillId="0" borderId="15" xfId="9" applyFont="1" applyFill="1" applyBorder="1" applyAlignment="1">
      <alignment vertical="center" wrapText="1"/>
    </xf>
    <xf numFmtId="0" fontId="55" fillId="0" borderId="1" xfId="9" applyFont="1" applyBorder="1" applyAlignment="1">
      <alignment horizontal="center"/>
    </xf>
    <xf numFmtId="0" fontId="42" fillId="0" borderId="1" xfId="9" applyFont="1" applyBorder="1" applyAlignment="1">
      <alignment horizontal="center"/>
    </xf>
    <xf numFmtId="0" fontId="91" fillId="0" borderId="0" xfId="229" applyFont="1" applyFill="1" applyAlignment="1">
      <alignment horizontal="center" vertical="center" wrapText="1"/>
    </xf>
    <xf numFmtId="0" fontId="79" fillId="4" borderId="2" xfId="9" applyFont="1" applyFill="1" applyBorder="1" applyAlignment="1">
      <alignment horizontal="left" vertical="center"/>
    </xf>
    <xf numFmtId="0" fontId="79" fillId="4" borderId="3" xfId="9" applyFont="1" applyFill="1" applyBorder="1" applyAlignment="1">
      <alignment horizontal="left" vertical="center"/>
    </xf>
    <xf numFmtId="0" fontId="79" fillId="4" borderId="9" xfId="9" applyFont="1" applyFill="1" applyBorder="1" applyAlignment="1">
      <alignment horizontal="left" vertical="center"/>
    </xf>
    <xf numFmtId="0" fontId="59" fillId="2" borderId="4" xfId="6" applyFont="1" applyFill="1" applyBorder="1" applyAlignment="1">
      <alignment horizontal="center" vertical="center" wrapText="1"/>
    </xf>
    <xf numFmtId="0" fontId="59" fillId="2" borderId="6" xfId="6" applyFont="1" applyFill="1" applyBorder="1" applyAlignment="1">
      <alignment horizontal="center" vertical="center" wrapText="1"/>
    </xf>
    <xf numFmtId="0" fontId="79" fillId="4" borderId="2" xfId="9" applyFont="1" applyFill="1" applyBorder="1" applyAlignment="1">
      <alignment horizontal="left" vertical="center" wrapText="1"/>
    </xf>
    <xf numFmtId="0" fontId="79" fillId="4" borderId="3" xfId="9" applyFont="1" applyFill="1" applyBorder="1" applyAlignment="1">
      <alignment horizontal="left" vertical="center" wrapText="1"/>
    </xf>
    <xf numFmtId="0" fontId="79" fillId="4" borderId="9" xfId="9" applyFont="1" applyFill="1" applyBorder="1" applyAlignment="1">
      <alignment horizontal="left" vertical="center" wrapText="1"/>
    </xf>
    <xf numFmtId="0" fontId="56" fillId="2" borderId="4" xfId="136" applyFont="1" applyFill="1" applyBorder="1" applyAlignment="1">
      <alignment horizontal="center" vertical="center" wrapText="1"/>
    </xf>
    <xf numFmtId="0" fontId="56" fillId="2" borderId="6" xfId="136" applyFont="1" applyFill="1" applyBorder="1" applyAlignment="1">
      <alignment horizontal="center" vertical="center" wrapText="1"/>
    </xf>
    <xf numFmtId="0" fontId="92" fillId="2" borderId="2" xfId="294" applyNumberFormat="1" applyFont="1" applyFill="1" applyBorder="1" applyAlignment="1">
      <alignment horizontal="center" vertical="center" wrapText="1"/>
    </xf>
    <xf numFmtId="0" fontId="92" fillId="2" borderId="9" xfId="294" applyNumberFormat="1" applyFont="1" applyFill="1" applyBorder="1" applyAlignment="1">
      <alignment horizontal="center" vertical="center" wrapText="1"/>
    </xf>
    <xf numFmtId="10" fontId="56" fillId="2" borderId="4" xfId="136" applyNumberFormat="1" applyFont="1" applyFill="1" applyBorder="1" applyAlignment="1">
      <alignment horizontal="center" vertical="center" wrapText="1"/>
    </xf>
    <xf numFmtId="10" fontId="56" fillId="2" borderId="6" xfId="136" applyNumberFormat="1" applyFont="1" applyFill="1" applyBorder="1" applyAlignment="1">
      <alignment horizontal="center" vertical="center" wrapText="1"/>
    </xf>
    <xf numFmtId="0" fontId="56" fillId="0" borderId="6" xfId="9" applyFont="1" applyFill="1" applyBorder="1" applyAlignment="1">
      <alignment horizontal="left" vertical="center"/>
    </xf>
    <xf numFmtId="4" fontId="35" fillId="0" borderId="4" xfId="9" applyNumberFormat="1" applyFont="1" applyFill="1" applyBorder="1" applyAlignment="1">
      <alignment horizontal="center" vertical="center"/>
    </xf>
    <xf numFmtId="4" fontId="35" fillId="0" borderId="5" xfId="9" applyNumberFormat="1" applyFont="1" applyFill="1" applyBorder="1" applyAlignment="1">
      <alignment horizontal="center" vertical="center"/>
    </xf>
    <xf numFmtId="0" fontId="56" fillId="0" borderId="2" xfId="9" applyFont="1" applyFill="1" applyBorder="1" applyAlignment="1">
      <alignment horizontal="center" vertical="center" wrapText="1"/>
    </xf>
    <xf numFmtId="0" fontId="56" fillId="0" borderId="9" xfId="9" applyFont="1" applyFill="1" applyBorder="1" applyAlignment="1">
      <alignment horizontal="center" vertical="center" wrapText="1"/>
    </xf>
    <xf numFmtId="0" fontId="56" fillId="0" borderId="2" xfId="9" applyFont="1" applyFill="1" applyBorder="1" applyAlignment="1">
      <alignment horizontal="left" vertical="center" wrapText="1"/>
    </xf>
    <xf numFmtId="0" fontId="56" fillId="0" borderId="9" xfId="9" applyFont="1" applyFill="1" applyBorder="1" applyAlignment="1">
      <alignment horizontal="left" vertical="center" wrapText="1"/>
    </xf>
    <xf numFmtId="164" fontId="45" fillId="2" borderId="2" xfId="282" applyNumberFormat="1" applyFont="1" applyFill="1" applyBorder="1" applyAlignment="1">
      <alignment horizontal="center" vertical="center" wrapText="1"/>
    </xf>
    <xf numFmtId="164" fontId="45" fillId="2" borderId="9" xfId="282" applyNumberFormat="1" applyFont="1" applyFill="1" applyBorder="1" applyAlignment="1">
      <alignment horizontal="center" vertical="center" wrapText="1"/>
    </xf>
    <xf numFmtId="164" fontId="45" fillId="2" borderId="4" xfId="282" applyNumberFormat="1" applyFont="1" applyFill="1" applyBorder="1" applyAlignment="1">
      <alignment horizontal="center" vertical="center" wrapText="1"/>
    </xf>
    <xf numFmtId="164" fontId="45" fillId="2" borderId="6" xfId="282" applyNumberFormat="1" applyFont="1" applyFill="1" applyBorder="1" applyAlignment="1">
      <alignment horizontal="center" vertical="center" wrapText="1"/>
    </xf>
    <xf numFmtId="49" fontId="45" fillId="2" borderId="1" xfId="285" applyNumberFormat="1" applyFont="1" applyFill="1" applyBorder="1" applyAlignment="1">
      <alignment horizontal="center" vertical="center" wrapText="1"/>
    </xf>
    <xf numFmtId="0" fontId="45" fillId="2" borderId="1" xfId="285" applyFont="1" applyFill="1" applyBorder="1" applyAlignment="1">
      <alignment horizontal="center" vertical="center" wrapText="1"/>
    </xf>
    <xf numFmtId="0" fontId="45" fillId="2" borderId="1" xfId="285" applyNumberFormat="1" applyFont="1" applyFill="1" applyBorder="1" applyAlignment="1">
      <alignment horizontal="center" vertical="center" wrapText="1"/>
    </xf>
    <xf numFmtId="0" fontId="63" fillId="0" borderId="0" xfId="9" applyFont="1" applyAlignment="1">
      <alignment horizontal="center" vertical="center" wrapText="1"/>
    </xf>
    <xf numFmtId="0" fontId="67" fillId="0" borderId="0" xfId="282" applyFont="1" applyAlignment="1">
      <alignment horizontal="center" vertical="center" wrapText="1"/>
    </xf>
    <xf numFmtId="164" fontId="45" fillId="2" borderId="2" xfId="284" applyNumberFormat="1" applyFont="1" applyFill="1" applyBorder="1" applyAlignment="1">
      <alignment horizontal="center" vertical="center" wrapText="1"/>
    </xf>
    <xf numFmtId="164" fontId="45" fillId="2" borderId="9" xfId="284" applyNumberFormat="1" applyFont="1" applyFill="1" applyBorder="1" applyAlignment="1">
      <alignment horizontal="center" vertical="center" wrapText="1"/>
    </xf>
    <xf numFmtId="164" fontId="45" fillId="2" borderId="1" xfId="284" applyNumberFormat="1" applyFont="1" applyFill="1" applyBorder="1" applyAlignment="1">
      <alignment horizontal="center" vertical="center" wrapText="1"/>
    </xf>
    <xf numFmtId="49" fontId="45" fillId="2" borderId="1" xfId="287" applyNumberFormat="1" applyFont="1" applyFill="1" applyBorder="1" applyAlignment="1">
      <alignment horizontal="center" vertical="center" wrapText="1"/>
    </xf>
    <xf numFmtId="0" fontId="45" fillId="2" borderId="4" xfId="287" applyFont="1" applyFill="1" applyBorder="1" applyAlignment="1">
      <alignment horizontal="center" vertical="center" wrapText="1"/>
    </xf>
    <xf numFmtId="0" fontId="45" fillId="2" borderId="6" xfId="287" applyFont="1" applyFill="1" applyBorder="1" applyAlignment="1">
      <alignment horizontal="center" vertical="center" wrapText="1"/>
    </xf>
    <xf numFmtId="0" fontId="45" fillId="2" borderId="2" xfId="287" applyNumberFormat="1" applyFont="1" applyFill="1" applyBorder="1" applyAlignment="1">
      <alignment horizontal="center" vertical="center" wrapText="1"/>
    </xf>
    <xf numFmtId="0" fontId="45" fillId="2" borderId="9" xfId="287" applyNumberFormat="1" applyFont="1" applyFill="1" applyBorder="1" applyAlignment="1">
      <alignment horizontal="center" vertical="center" wrapText="1"/>
    </xf>
    <xf numFmtId="0" fontId="67" fillId="0" borderId="0" xfId="284" applyFont="1" applyAlignment="1">
      <alignment horizontal="center" vertical="center" wrapText="1"/>
    </xf>
    <xf numFmtId="0" fontId="45" fillId="2" borderId="1" xfId="287" applyFont="1" applyFill="1" applyBorder="1" applyAlignment="1">
      <alignment horizontal="center" vertical="center" wrapText="1"/>
    </xf>
    <xf numFmtId="0" fontId="45" fillId="2" borderId="1" xfId="287" applyNumberFormat="1" applyFont="1" applyFill="1" applyBorder="1" applyAlignment="1">
      <alignment horizontal="center" vertical="center" wrapText="1"/>
    </xf>
    <xf numFmtId="0" fontId="45" fillId="3" borderId="1" xfId="102" applyFont="1" applyFill="1" applyBorder="1" applyAlignment="1">
      <alignment horizontal="center" vertical="center" wrapText="1"/>
    </xf>
    <xf numFmtId="0" fontId="106" fillId="0" borderId="0" xfId="102" applyFont="1" applyBorder="1" applyAlignment="1">
      <alignment horizontal="center" vertical="center" wrapText="1"/>
    </xf>
    <xf numFmtId="0" fontId="73" fillId="0" borderId="0" xfId="0" applyFont="1" applyAlignment="1">
      <alignment horizontal="center" vertical="center"/>
    </xf>
    <xf numFmtId="0" fontId="47" fillId="3" borderId="1" xfId="102" applyFont="1" applyFill="1" applyBorder="1" applyAlignment="1">
      <alignment horizontal="center" vertical="center" wrapText="1"/>
    </xf>
    <xf numFmtId="49" fontId="47" fillId="3" borderId="1" xfId="102" applyNumberFormat="1" applyFont="1" applyFill="1" applyBorder="1" applyAlignment="1">
      <alignment horizontal="center" vertical="center" wrapText="1"/>
    </xf>
    <xf numFmtId="0" fontId="91" fillId="0" borderId="0" xfId="20" applyFont="1" applyFill="1" applyAlignment="1">
      <alignment horizontal="center" vertical="center" wrapText="1"/>
    </xf>
    <xf numFmtId="0" fontId="45" fillId="2" borderId="4" xfId="20" applyFont="1" applyFill="1" applyBorder="1" applyAlignment="1">
      <alignment horizontal="center" vertical="center" wrapText="1"/>
    </xf>
    <xf numFmtId="0" fontId="45" fillId="2" borderId="6" xfId="20" applyFont="1" applyFill="1" applyBorder="1" applyAlignment="1">
      <alignment horizontal="center" vertical="center" wrapText="1"/>
    </xf>
    <xf numFmtId="0" fontId="39" fillId="2" borderId="1" xfId="20" applyFont="1" applyFill="1" applyBorder="1" applyAlignment="1">
      <alignment horizontal="center" vertical="center" wrapText="1"/>
    </xf>
    <xf numFmtId="0" fontId="64" fillId="0" borderId="0" xfId="0" applyFont="1" applyBorder="1" applyAlignment="1">
      <alignment horizontal="center" vertical="center"/>
    </xf>
    <xf numFmtId="10" fontId="36" fillId="2" borderId="1" xfId="0" applyNumberFormat="1" applyFont="1" applyFill="1" applyBorder="1" applyAlignment="1">
      <alignment horizontal="center" vertical="center" wrapText="1"/>
    </xf>
    <xf numFmtId="0" fontId="35" fillId="0" borderId="0" xfId="0" applyFont="1" applyBorder="1" applyAlignment="1">
      <alignment horizontal="center" vertical="center"/>
    </xf>
    <xf numFmtId="0" fontId="59" fillId="2" borderId="1" xfId="6" applyFont="1" applyFill="1" applyBorder="1" applyAlignment="1">
      <alignment horizontal="center" vertical="center" wrapText="1"/>
    </xf>
    <xf numFmtId="0" fontId="155" fillId="4" borderId="2" xfId="20" applyFont="1" applyFill="1" applyBorder="1" applyAlignment="1">
      <alignment horizontal="left" vertical="center" wrapText="1"/>
    </xf>
    <xf numFmtId="0" fontId="98" fillId="4" borderId="9" xfId="20" applyFont="1" applyFill="1" applyBorder="1" applyAlignment="1">
      <alignment horizontal="left" vertical="center" wrapText="1"/>
    </xf>
    <xf numFmtId="0" fontId="83" fillId="0" borderId="12" xfId="136" applyFont="1" applyFill="1" applyBorder="1" applyAlignment="1">
      <alignment horizontal="left" vertical="center" wrapText="1"/>
    </xf>
    <xf numFmtId="0" fontId="83" fillId="0" borderId="0" xfId="136" applyFont="1" applyFill="1" applyBorder="1" applyAlignment="1">
      <alignment horizontal="left" vertical="center" wrapText="1"/>
    </xf>
    <xf numFmtId="0" fontId="164" fillId="0" borderId="0" xfId="136" applyFont="1" applyFill="1" applyBorder="1" applyAlignment="1">
      <alignment horizontal="center" vertical="top"/>
    </xf>
    <xf numFmtId="0" fontId="91" fillId="0" borderId="0" xfId="1" applyFont="1" applyFill="1" applyAlignment="1">
      <alignment horizontal="center" vertical="center" wrapText="1"/>
    </xf>
    <xf numFmtId="0" fontId="73" fillId="0" borderId="0" xfId="136" applyFont="1" applyFill="1" applyAlignment="1">
      <alignment horizontal="center" vertical="center" wrapText="1"/>
    </xf>
    <xf numFmtId="164" fontId="45" fillId="2" borderId="1" xfId="136" applyNumberFormat="1" applyFont="1" applyFill="1" applyBorder="1" applyAlignment="1">
      <alignment horizontal="center" vertical="center" wrapText="1"/>
    </xf>
    <xf numFmtId="0" fontId="106" fillId="0" borderId="0" xfId="0" applyFont="1" applyFill="1" applyAlignment="1">
      <alignment horizontal="center" vertical="center" wrapText="1"/>
    </xf>
    <xf numFmtId="0" fontId="91" fillId="4" borderId="1" xfId="0" applyFont="1" applyFill="1" applyBorder="1" applyAlignment="1">
      <alignment horizontal="center" vertical="center" wrapText="1"/>
    </xf>
    <xf numFmtId="0" fontId="37" fillId="0" borderId="0" xfId="0" applyFont="1" applyBorder="1" applyAlignment="1">
      <alignment horizontal="center"/>
    </xf>
    <xf numFmtId="0" fontId="55" fillId="0" borderId="0" xfId="0" applyFont="1" applyBorder="1" applyAlignment="1">
      <alignment horizontal="center"/>
    </xf>
    <xf numFmtId="0" fontId="156" fillId="0" borderId="0" xfId="7" applyFont="1" applyFill="1" applyBorder="1" applyAlignment="1">
      <alignment horizontal="left" vertical="center" wrapText="1"/>
    </xf>
    <xf numFmtId="0" fontId="107" fillId="0" borderId="0" xfId="0" applyFont="1" applyAlignment="1">
      <alignment horizontal="center" vertical="center" wrapText="1"/>
    </xf>
    <xf numFmtId="10" fontId="47" fillId="2" borderId="2" xfId="0" applyNumberFormat="1" applyFont="1" applyFill="1" applyBorder="1" applyAlignment="1">
      <alignment horizontal="center" vertical="center" wrapText="1"/>
    </xf>
    <xf numFmtId="10" fontId="47" fillId="2" borderId="9" xfId="0" applyNumberFormat="1" applyFont="1" applyFill="1" applyBorder="1" applyAlignment="1">
      <alignment horizontal="center" vertical="center" wrapText="1"/>
    </xf>
    <xf numFmtId="2" fontId="47" fillId="2" borderId="4" xfId="0" applyNumberFormat="1" applyFont="1" applyFill="1" applyBorder="1" applyAlignment="1">
      <alignment horizontal="center" vertical="center" wrapText="1"/>
    </xf>
    <xf numFmtId="2" fontId="47" fillId="2" borderId="6" xfId="0" applyNumberFormat="1" applyFont="1" applyFill="1" applyBorder="1" applyAlignment="1">
      <alignment horizontal="center" vertical="center" wrapText="1"/>
    </xf>
    <xf numFmtId="2" fontId="47" fillId="2" borderId="1" xfId="0" applyNumberFormat="1" applyFont="1" applyFill="1" applyBorder="1" applyAlignment="1">
      <alignment horizontal="center" vertical="center" wrapText="1"/>
    </xf>
    <xf numFmtId="0" fontId="134" fillId="0" borderId="0" xfId="7" applyFont="1" applyFill="1" applyBorder="1" applyAlignment="1">
      <alignment horizontal="left" vertical="center" wrapText="1"/>
    </xf>
    <xf numFmtId="10" fontId="51" fillId="2" borderId="2" xfId="9" applyNumberFormat="1" applyFont="1" applyFill="1" applyBorder="1" applyAlignment="1">
      <alignment horizontal="center" vertical="center" wrapText="1"/>
    </xf>
    <xf numFmtId="10" fontId="47" fillId="2" borderId="9" xfId="9" applyNumberFormat="1" applyFont="1" applyFill="1" applyBorder="1" applyAlignment="1">
      <alignment horizontal="center" vertical="center" wrapText="1"/>
    </xf>
    <xf numFmtId="10" fontId="47" fillId="2" borderId="2" xfId="9" applyNumberFormat="1" applyFont="1" applyFill="1" applyBorder="1" applyAlignment="1">
      <alignment horizontal="center" vertical="center" wrapText="1"/>
    </xf>
    <xf numFmtId="2" fontId="47" fillId="2" borderId="4" xfId="9" applyNumberFormat="1" applyFont="1" applyFill="1" applyBorder="1" applyAlignment="1">
      <alignment horizontal="center" vertical="center" wrapText="1"/>
    </xf>
    <xf numFmtId="2" fontId="47" fillId="2" borderId="6" xfId="9" applyNumberFormat="1" applyFont="1" applyFill="1" applyBorder="1" applyAlignment="1">
      <alignment horizontal="center" vertical="center" wrapText="1"/>
    </xf>
    <xf numFmtId="2" fontId="51" fillId="2" borderId="4" xfId="9" applyNumberFormat="1" applyFont="1" applyFill="1" applyBorder="1" applyAlignment="1">
      <alignment horizontal="center" vertical="center" wrapText="1"/>
    </xf>
    <xf numFmtId="2" fontId="51" fillId="2" borderId="6" xfId="9" applyNumberFormat="1" applyFont="1" applyFill="1" applyBorder="1" applyAlignment="1">
      <alignment horizontal="center" vertical="center" wrapText="1"/>
    </xf>
    <xf numFmtId="2" fontId="51" fillId="2" borderId="1" xfId="9" applyNumberFormat="1" applyFont="1" applyFill="1" applyBorder="1" applyAlignment="1">
      <alignment horizontal="center" vertical="center" wrapText="1"/>
    </xf>
    <xf numFmtId="0" fontId="45" fillId="0" borderId="2" xfId="20" applyFont="1" applyFill="1" applyBorder="1" applyAlignment="1">
      <alignment horizontal="center" vertical="center"/>
    </xf>
    <xf numFmtId="0" fontId="45" fillId="0" borderId="9" xfId="20" applyFont="1" applyFill="1" applyBorder="1" applyAlignment="1">
      <alignment horizontal="center" vertical="center"/>
    </xf>
    <xf numFmtId="0" fontId="144" fillId="0" borderId="0" xfId="0" applyFont="1" applyAlignment="1">
      <alignment horizontal="left"/>
    </xf>
    <xf numFmtId="0" fontId="144" fillId="0" borderId="0" xfId="0" applyFont="1" applyAlignment="1">
      <alignment horizontal="left" vertical="top"/>
    </xf>
    <xf numFmtId="0" fontId="144" fillId="0" borderId="0" xfId="0" applyFont="1" applyAlignment="1">
      <alignment horizontal="left" vertical="top" wrapText="1"/>
    </xf>
    <xf numFmtId="0" fontId="45" fillId="2" borderId="1" xfId="20" applyFont="1" applyFill="1" applyBorder="1" applyAlignment="1">
      <alignment horizontal="center" vertical="center" wrapText="1"/>
    </xf>
    <xf numFmtId="0" fontId="91" fillId="4" borderId="2" xfId="20" applyFont="1" applyFill="1" applyBorder="1" applyAlignment="1">
      <alignment horizontal="center" vertical="center"/>
    </xf>
    <xf numFmtId="0" fontId="91" fillId="4" borderId="9" xfId="20" applyFont="1" applyFill="1" applyBorder="1" applyAlignment="1">
      <alignment horizontal="center" vertical="center"/>
    </xf>
    <xf numFmtId="0" fontId="85" fillId="0" borderId="0" xfId="20" applyFont="1" applyFill="1" applyBorder="1" applyAlignment="1">
      <alignment horizontal="justify" vertical="center" wrapText="1"/>
    </xf>
    <xf numFmtId="0" fontId="85" fillId="0" borderId="7" xfId="20" applyFont="1" applyFill="1" applyBorder="1" applyAlignment="1">
      <alignment horizontal="left" vertical="center"/>
    </xf>
    <xf numFmtId="10" fontId="56" fillId="2" borderId="1" xfId="20" applyNumberFormat="1" applyFont="1" applyFill="1" applyBorder="1" applyAlignment="1">
      <alignment horizontal="center" vertical="center" wrapText="1"/>
    </xf>
    <xf numFmtId="10" fontId="45" fillId="2" borderId="1" xfId="20" applyNumberFormat="1" applyFont="1" applyFill="1" applyBorder="1" applyAlignment="1">
      <alignment horizontal="center" vertical="center" wrapText="1"/>
    </xf>
    <xf numFmtId="10" fontId="45" fillId="2" borderId="8" xfId="20" applyNumberFormat="1" applyFont="1" applyFill="1" applyBorder="1" applyAlignment="1">
      <alignment horizontal="center" vertical="center" wrapText="1"/>
    </xf>
    <xf numFmtId="10" fontId="45" fillId="2" borderId="10" xfId="20" applyNumberFormat="1" applyFont="1" applyFill="1" applyBorder="1" applyAlignment="1">
      <alignment horizontal="center" vertical="center" wrapText="1"/>
    </xf>
    <xf numFmtId="10" fontId="45" fillId="2" borderId="14" xfId="20" applyNumberFormat="1" applyFont="1" applyFill="1" applyBorder="1" applyAlignment="1">
      <alignment horizontal="center" vertical="center" wrapText="1"/>
    </xf>
    <xf numFmtId="10" fontId="45" fillId="2" borderId="15" xfId="20" applyNumberFormat="1" applyFont="1" applyFill="1" applyBorder="1" applyAlignment="1">
      <alignment horizontal="center" vertical="center" wrapText="1"/>
    </xf>
    <xf numFmtId="10" fontId="45" fillId="2" borderId="13" xfId="20" applyNumberFormat="1" applyFont="1" applyFill="1" applyBorder="1" applyAlignment="1">
      <alignment horizontal="center" vertical="center" wrapText="1"/>
    </xf>
    <xf numFmtId="10" fontId="45" fillId="2" borderId="11" xfId="20" applyNumberFormat="1" applyFont="1" applyFill="1" applyBorder="1" applyAlignment="1">
      <alignment horizontal="center" vertical="center" wrapText="1"/>
    </xf>
    <xf numFmtId="10" fontId="55" fillId="2" borderId="1" xfId="20" applyNumberFormat="1" applyFont="1" applyFill="1" applyBorder="1" applyAlignment="1">
      <alignment horizontal="center" vertical="center" wrapText="1"/>
    </xf>
    <xf numFmtId="0" fontId="91" fillId="0" borderId="0" xfId="1" applyFont="1" applyAlignment="1">
      <alignment horizontal="center" vertical="center" wrapText="1"/>
    </xf>
    <xf numFmtId="0" fontId="91" fillId="0" borderId="0" xfId="1" applyFont="1" applyAlignment="1">
      <alignment horizontal="center" vertical="center"/>
    </xf>
    <xf numFmtId="167" fontId="45" fillId="0" borderId="7" xfId="1" applyNumberFormat="1" applyFont="1" applyBorder="1" applyAlignment="1">
      <alignment horizontal="center" vertical="center"/>
    </xf>
    <xf numFmtId="0" fontId="145" fillId="4" borderId="2" xfId="0" applyFont="1" applyFill="1" applyBorder="1" applyAlignment="1">
      <alignment horizontal="center" vertical="center" wrapText="1"/>
    </xf>
    <xf numFmtId="0" fontId="145" fillId="4" borderId="3" xfId="0" applyFont="1" applyFill="1" applyBorder="1" applyAlignment="1">
      <alignment horizontal="center" vertical="center" wrapText="1"/>
    </xf>
    <xf numFmtId="0" fontId="145" fillId="4" borderId="9" xfId="0" applyFont="1" applyFill="1" applyBorder="1" applyAlignment="1">
      <alignment horizontal="center" vertical="center" wrapText="1"/>
    </xf>
    <xf numFmtId="0" fontId="39" fillId="2" borderId="1" xfId="0" applyFont="1" applyFill="1" applyBorder="1" applyAlignment="1">
      <alignment horizontal="center" vertical="center" wrapText="1"/>
    </xf>
    <xf numFmtId="0" fontId="57" fillId="6" borderId="2" xfId="126" applyNumberFormat="1" applyFont="1" applyFill="1" applyBorder="1" applyAlignment="1">
      <alignment horizontal="justify" vertical="center" wrapText="1"/>
    </xf>
    <xf numFmtId="0" fontId="57" fillId="6" borderId="3" xfId="126" applyNumberFormat="1" applyFont="1" applyFill="1" applyBorder="1" applyAlignment="1">
      <alignment horizontal="justify" vertical="center" wrapText="1"/>
    </xf>
    <xf numFmtId="0" fontId="57" fillId="6" borderId="9" xfId="126" applyNumberFormat="1" applyFont="1" applyFill="1" applyBorder="1" applyAlignment="1">
      <alignment horizontal="justify" vertical="center" wrapText="1"/>
    </xf>
    <xf numFmtId="0" fontId="106" fillId="0" borderId="0" xfId="20" applyFont="1" applyFill="1" applyAlignment="1">
      <alignment horizontal="center" vertical="center" wrapText="1"/>
    </xf>
    <xf numFmtId="49" fontId="57" fillId="6" borderId="2" xfId="126" applyNumberFormat="1" applyFont="1" applyFill="1" applyBorder="1" applyAlignment="1">
      <alignment horizontal="left" vertical="center"/>
    </xf>
    <xf numFmtId="49" fontId="57" fillId="6" borderId="3" xfId="126" applyNumberFormat="1" applyFont="1" applyFill="1" applyBorder="1" applyAlignment="1">
      <alignment horizontal="left" vertical="center"/>
    </xf>
    <xf numFmtId="49" fontId="57" fillId="6" borderId="9" xfId="126" applyNumberFormat="1" applyFont="1" applyFill="1" applyBorder="1" applyAlignment="1">
      <alignment horizontal="left" vertical="center"/>
    </xf>
    <xf numFmtId="0" fontId="51" fillId="0" borderId="0" xfId="20" applyFont="1" applyBorder="1" applyAlignment="1">
      <alignment horizontal="center"/>
    </xf>
    <xf numFmtId="0" fontId="39" fillId="0" borderId="4" xfId="42" applyFont="1" applyBorder="1" applyAlignment="1">
      <alignment horizontal="center" vertical="center"/>
    </xf>
    <xf numFmtId="0" fontId="39" fillId="0" borderId="6" xfId="42" applyFont="1" applyBorder="1" applyAlignment="1">
      <alignment horizontal="center" vertical="center"/>
    </xf>
    <xf numFmtId="0" fontId="51" fillId="0" borderId="4" xfId="42" applyFont="1" applyFill="1" applyBorder="1" applyAlignment="1">
      <alignment horizontal="left" vertical="center"/>
    </xf>
    <xf numFmtId="0" fontId="51" fillId="0" borderId="6" xfId="42" applyFont="1" applyFill="1" applyBorder="1" applyAlignment="1">
      <alignment horizontal="left" vertical="center"/>
    </xf>
    <xf numFmtId="49" fontId="51" fillId="0" borderId="4" xfId="42" applyNumberFormat="1" applyFont="1" applyFill="1" applyBorder="1" applyAlignment="1">
      <alignment horizontal="center" vertical="center"/>
    </xf>
    <xf numFmtId="49" fontId="51" fillId="0" borderId="6" xfId="42" applyNumberFormat="1" applyFont="1" applyFill="1" applyBorder="1" applyAlignment="1">
      <alignment horizontal="center" vertical="center"/>
    </xf>
    <xf numFmtId="0" fontId="39" fillId="0" borderId="5" xfId="42" applyFont="1" applyBorder="1" applyAlignment="1">
      <alignment horizontal="center" vertical="center"/>
    </xf>
    <xf numFmtId="0" fontId="51" fillId="0" borderId="5" xfId="42" applyFont="1" applyFill="1" applyBorder="1" applyAlignment="1">
      <alignment horizontal="left" vertical="center"/>
    </xf>
    <xf numFmtId="49" fontId="51" fillId="0" borderId="5" xfId="42" applyNumberFormat="1" applyFont="1" applyFill="1" applyBorder="1" applyAlignment="1">
      <alignment horizontal="center" vertical="center"/>
    </xf>
    <xf numFmtId="0" fontId="106" fillId="0" borderId="0" xfId="25" applyFont="1" applyBorder="1" applyAlignment="1">
      <alignment horizontal="center" vertical="center" wrapText="1"/>
    </xf>
    <xf numFmtId="0" fontId="39" fillId="2" borderId="4" xfId="25" applyFont="1" applyFill="1" applyBorder="1" applyAlignment="1">
      <alignment horizontal="center" vertical="center" wrapText="1"/>
    </xf>
    <xf numFmtId="0" fontId="39" fillId="2" borderId="6" xfId="25" applyFont="1" applyFill="1" applyBorder="1" applyAlignment="1">
      <alignment horizontal="center" vertical="center" wrapText="1"/>
    </xf>
    <xf numFmtId="0" fontId="51" fillId="2" borderId="4" xfId="25" applyFont="1" applyFill="1" applyBorder="1" applyAlignment="1">
      <alignment horizontal="center" vertical="center" wrapText="1"/>
    </xf>
    <xf numFmtId="0" fontId="51" fillId="2" borderId="6" xfId="25" applyFont="1" applyFill="1" applyBorder="1" applyAlignment="1">
      <alignment horizontal="center" vertical="center" wrapText="1"/>
    </xf>
    <xf numFmtId="0" fontId="51" fillId="2" borderId="2" xfId="25" applyFont="1" applyFill="1" applyBorder="1" applyAlignment="1">
      <alignment horizontal="center" vertical="center" wrapText="1"/>
    </xf>
    <xf numFmtId="0" fontId="51" fillId="2" borderId="9" xfId="25" applyFont="1" applyFill="1" applyBorder="1" applyAlignment="1">
      <alignment horizontal="center" vertical="center" wrapText="1"/>
    </xf>
    <xf numFmtId="0" fontId="51" fillId="2" borderId="1" xfId="25" applyFont="1" applyFill="1" applyBorder="1" applyAlignment="1">
      <alignment horizontal="center" vertical="center" wrapText="1"/>
    </xf>
    <xf numFmtId="0" fontId="39" fillId="0" borderId="1" xfId="42" applyFont="1" applyBorder="1" applyAlignment="1">
      <alignment horizontal="center" vertical="center"/>
    </xf>
    <xf numFmtId="49" fontId="51" fillId="0" borderId="1" xfId="42" applyNumberFormat="1" applyFont="1" applyFill="1" applyBorder="1" applyAlignment="1">
      <alignment horizontal="center" vertical="center"/>
    </xf>
    <xf numFmtId="0" fontId="51" fillId="0" borderId="1" xfId="42" applyFont="1" applyFill="1" applyBorder="1" applyAlignment="1">
      <alignment horizontal="left" vertical="center"/>
    </xf>
    <xf numFmtId="0" fontId="106" fillId="0" borderId="0" xfId="9" applyFont="1" applyAlignment="1">
      <alignment horizontal="center" vertical="center" wrapText="1"/>
    </xf>
    <xf numFmtId="164" fontId="160" fillId="2" borderId="4" xfId="0" applyNumberFormat="1" applyFont="1" applyFill="1" applyBorder="1" applyAlignment="1">
      <alignment horizontal="center" vertical="center" wrapText="1"/>
    </xf>
    <xf numFmtId="164" fontId="160" fillId="2" borderId="5" xfId="0" applyNumberFormat="1" applyFont="1" applyFill="1" applyBorder="1" applyAlignment="1">
      <alignment horizontal="center" vertical="center" wrapText="1"/>
    </xf>
    <xf numFmtId="164" fontId="160" fillId="2" borderId="6" xfId="0" applyNumberFormat="1" applyFont="1" applyFill="1" applyBorder="1" applyAlignment="1">
      <alignment horizontal="center" vertical="center" wrapText="1"/>
    </xf>
    <xf numFmtId="0" fontId="36" fillId="2" borderId="1" xfId="0" applyFont="1" applyFill="1" applyBorder="1" applyAlignment="1">
      <alignment horizontal="center" vertical="center" wrapText="1"/>
    </xf>
    <xf numFmtId="0" fontId="36" fillId="2" borderId="4" xfId="0" applyFont="1" applyFill="1" applyBorder="1" applyAlignment="1">
      <alignment horizontal="center" vertical="center" wrapText="1"/>
    </xf>
    <xf numFmtId="0" fontId="36" fillId="2" borderId="5" xfId="0" applyFont="1" applyFill="1" applyBorder="1" applyAlignment="1">
      <alignment horizontal="center" vertical="center" wrapText="1"/>
    </xf>
    <xf numFmtId="0" fontId="36" fillId="2" borderId="6" xfId="0" applyFont="1" applyFill="1" applyBorder="1" applyAlignment="1">
      <alignment horizontal="center" vertical="center" wrapText="1"/>
    </xf>
    <xf numFmtId="164" fontId="162" fillId="2" borderId="2" xfId="0" applyNumberFormat="1" applyFont="1" applyFill="1" applyBorder="1" applyAlignment="1">
      <alignment horizontal="center" vertical="center" wrapText="1"/>
    </xf>
    <xf numFmtId="164" fontId="162" fillId="2" borderId="3" xfId="0" applyNumberFormat="1" applyFont="1" applyFill="1" applyBorder="1" applyAlignment="1">
      <alignment horizontal="center" vertical="center" wrapText="1"/>
    </xf>
    <xf numFmtId="164" fontId="162" fillId="2" borderId="9" xfId="0" applyNumberFormat="1" applyFont="1" applyFill="1" applyBorder="1" applyAlignment="1">
      <alignment horizontal="center" vertical="center" wrapText="1"/>
    </xf>
    <xf numFmtId="164" fontId="157" fillId="2" borderId="2" xfId="0" applyNumberFormat="1" applyFont="1" applyFill="1" applyBorder="1" applyAlignment="1">
      <alignment horizontal="center" vertical="center" wrapText="1"/>
    </xf>
    <xf numFmtId="164" fontId="157" fillId="2" borderId="3" xfId="0" applyNumberFormat="1" applyFont="1" applyFill="1" applyBorder="1" applyAlignment="1">
      <alignment horizontal="center" vertical="center" wrapText="1"/>
    </xf>
    <xf numFmtId="164" fontId="157" fillId="2" borderId="9" xfId="0" applyNumberFormat="1" applyFont="1" applyFill="1" applyBorder="1" applyAlignment="1">
      <alignment horizontal="center" vertical="center" wrapText="1"/>
    </xf>
    <xf numFmtId="0" fontId="35" fillId="0" borderId="0" xfId="0" applyFont="1" applyAlignment="1">
      <alignment horizontal="left" vertical="center" wrapText="1"/>
    </xf>
    <xf numFmtId="164" fontId="36" fillId="2" borderId="1" xfId="0" applyNumberFormat="1" applyFont="1" applyFill="1" applyBorder="1" applyAlignment="1">
      <alignment horizontal="center" vertical="center" wrapText="1"/>
    </xf>
    <xf numFmtId="0" fontId="85" fillId="0" borderId="0" xfId="97" applyNumberFormat="1" applyFont="1" applyFill="1" applyBorder="1" applyAlignment="1">
      <alignment horizontal="justify" vertical="top" wrapText="1"/>
    </xf>
    <xf numFmtId="0" fontId="39" fillId="0" borderId="0" xfId="97" applyFont="1" applyAlignment="1">
      <alignment horizontal="center"/>
    </xf>
    <xf numFmtId="0" fontId="35" fillId="9" borderId="1" xfId="97" applyFont="1" applyFill="1" applyBorder="1" applyAlignment="1">
      <alignment horizontal="justify" vertical="center" wrapText="1"/>
    </xf>
    <xf numFmtId="0" fontId="16" fillId="9" borderId="1" xfId="97" applyFont="1" applyFill="1" applyBorder="1" applyAlignment="1">
      <alignment vertical="center"/>
    </xf>
    <xf numFmtId="0" fontId="45" fillId="9" borderId="2" xfId="97" applyFont="1" applyFill="1" applyBorder="1" applyAlignment="1">
      <alignment horizontal="justify" vertical="center" wrapText="1"/>
    </xf>
    <xf numFmtId="0" fontId="150" fillId="9" borderId="3" xfId="97" applyFont="1" applyFill="1" applyBorder="1" applyAlignment="1">
      <alignment horizontal="justify" vertical="center" wrapText="1"/>
    </xf>
    <xf numFmtId="0" fontId="150" fillId="9" borderId="9" xfId="97" applyFont="1" applyFill="1" applyBorder="1" applyAlignment="1">
      <alignment horizontal="justify" vertical="center" wrapText="1"/>
    </xf>
    <xf numFmtId="0" fontId="45" fillId="9" borderId="1" xfId="97" applyFont="1" applyFill="1" applyBorder="1" applyAlignment="1">
      <alignment horizontal="justify" vertical="center" wrapText="1"/>
    </xf>
    <xf numFmtId="0" fontId="153" fillId="9" borderId="1" xfId="97" applyFont="1" applyFill="1" applyBorder="1" applyAlignment="1">
      <alignment vertical="center"/>
    </xf>
    <xf numFmtId="0" fontId="44" fillId="3" borderId="2" xfId="97" applyFont="1" applyFill="1" applyBorder="1" applyAlignment="1">
      <alignment horizontal="left" vertical="center" wrapText="1"/>
    </xf>
    <xf numFmtId="0" fontId="44" fillId="3" borderId="3" xfId="97" applyFont="1" applyFill="1" applyBorder="1" applyAlignment="1">
      <alignment horizontal="left" vertical="center" wrapText="1"/>
    </xf>
    <xf numFmtId="0" fontId="44" fillId="3" borderId="9" xfId="97" applyFont="1" applyFill="1" applyBorder="1" applyAlignment="1">
      <alignment horizontal="left" vertical="center" wrapText="1"/>
    </xf>
    <xf numFmtId="0" fontId="41" fillId="0" borderId="0" xfId="97" applyFont="1" applyFill="1" applyAlignment="1">
      <alignment horizontal="center" vertical="center" wrapText="1"/>
    </xf>
    <xf numFmtId="49" fontId="35" fillId="2" borderId="1" xfId="97" applyNumberFormat="1" applyFont="1" applyFill="1" applyBorder="1" applyAlignment="1">
      <alignment horizontal="center" vertical="center" wrapText="1"/>
    </xf>
    <xf numFmtId="0" fontId="35" fillId="2" borderId="1" xfId="97" applyFont="1" applyFill="1" applyBorder="1" applyAlignment="1">
      <alignment horizontal="center" vertical="center" wrapText="1"/>
    </xf>
    <xf numFmtId="166" fontId="35" fillId="2" borderId="1" xfId="97" applyNumberFormat="1" applyFont="1" applyFill="1" applyBorder="1" applyAlignment="1">
      <alignment horizontal="center" vertical="center" wrapText="1"/>
    </xf>
  </cellXfs>
  <cellStyles count="298">
    <cellStyle name="Normal_Sheet1" xfId="26"/>
    <cellStyle name="Normal_КСГ" xfId="7"/>
    <cellStyle name="Денежный 2" xfId="27"/>
    <cellStyle name="Обычный" xfId="0" builtinId="0"/>
    <cellStyle name="Обычный 10" xfId="28"/>
    <cellStyle name="Обычный 10 2" xfId="150"/>
    <cellStyle name="Обычный 10 2 2" xfId="179"/>
    <cellStyle name="Обычный 10 2 2 2" xfId="234"/>
    <cellStyle name="Обычный 10 3" xfId="198"/>
    <cellStyle name="Обычный 10 3 2" xfId="235"/>
    <cellStyle name="Обычный 10 4" xfId="284"/>
    <cellStyle name="Обычный 10 4 2" xfId="297"/>
    <cellStyle name="Обычный 11" xfId="29"/>
    <cellStyle name="Обычный 12" xfId="30"/>
    <cellStyle name="Обычный 13" xfId="45"/>
    <cellStyle name="Обычный 13 2" xfId="51"/>
    <cellStyle name="Обычный 13 2 2" xfId="53"/>
    <cellStyle name="Обычный 13 2 3" xfId="57"/>
    <cellStyle name="Обычный 13 2 4" xfId="82"/>
    <cellStyle name="Обычный 13 2 4 2" xfId="114"/>
    <cellStyle name="Обычный 13 2 4 3" xfId="153"/>
    <cellStyle name="Обычный 13 2 4 3 3" xfId="206"/>
    <cellStyle name="Обычный 13 2 5" xfId="113"/>
    <cellStyle name="Обычный 13 2 6" xfId="129"/>
    <cellStyle name="Обычный 13 2 6 2" xfId="152"/>
    <cellStyle name="Обычный 13 2 6 2 2" xfId="183"/>
    <cellStyle name="Обычный 13 2 6 2 2 2" xfId="207"/>
    <cellStyle name="Обычный 13 2 6 2 3 2" xfId="236"/>
    <cellStyle name="Обычный 13 2 6 2 4" xfId="209"/>
    <cellStyle name="Обычный 13 2 6 2 4 2" xfId="237"/>
    <cellStyle name="Обычный 13 2 6 3" xfId="238"/>
    <cellStyle name="Обычный 13 2 6 4" xfId="293"/>
    <cellStyle name="Обычный 13 3" xfId="78"/>
    <cellStyle name="Обычный 13 4" xfId="81"/>
    <cellStyle name="Обычный 13 4 2" xfId="151"/>
    <cellStyle name="Обычный 13 4 2 2 2" xfId="239"/>
    <cellStyle name="Обычный 13 4 2 3" xfId="208"/>
    <cellStyle name="Обычный 13 4 2 3 2" xfId="223"/>
    <cellStyle name="Обычный 13 4 3" xfId="240"/>
    <cellStyle name="Обычный 14" xfId="9"/>
    <cellStyle name="Обычный 15" xfId="58"/>
    <cellStyle name="Обычный 16" xfId="165"/>
    <cellStyle name="Обычный 17" xfId="170"/>
    <cellStyle name="Обычный 18" xfId="176"/>
    <cellStyle name="Обычный 19" xfId="184"/>
    <cellStyle name="Обычный 2" xfId="1"/>
    <cellStyle name="Обычный 2 2" xfId="2"/>
    <cellStyle name="Обычный 2 2 2" xfId="16"/>
    <cellStyle name="Обычный 2 2 2 2" xfId="136"/>
    <cellStyle name="Обычный 2 2 2 3" xfId="241"/>
    <cellStyle name="Обычный 2 2 3" xfId="185"/>
    <cellStyle name="Обычный 2 2 4" xfId="186"/>
    <cellStyle name="Обычный 2 2 5" xfId="187"/>
    <cellStyle name="Обычный 2 3" xfId="14"/>
    <cellStyle name="Обычный 2 4" xfId="20"/>
    <cellStyle name="Обычный 2 5" xfId="31"/>
    <cellStyle name="Обычный 2 5 2" xfId="83"/>
    <cellStyle name="Обычный 2 5 3" xfId="155"/>
    <cellStyle name="Обычный 2 5 3 2" xfId="217"/>
    <cellStyle name="Обычный 2 5 4" xfId="161"/>
    <cellStyle name="Обычный 2 5 4 2" xfId="214"/>
    <cellStyle name="Обычный 2 5 5" xfId="242"/>
    <cellStyle name="Обычный 2 6" xfId="243"/>
    <cellStyle name="Обычный 2 6 2" xfId="188"/>
    <cellStyle name="Обычный 20" xfId="232"/>
    <cellStyle name="Обычный 3" xfId="4"/>
    <cellStyle name="Обычный 3 2" xfId="10"/>
    <cellStyle name="Обычный 3 2 2" xfId="22"/>
    <cellStyle name="Обычный 3 2 2 2" xfId="38"/>
    <cellStyle name="Обычный 3 2 2 2 2" xfId="48"/>
    <cellStyle name="Обычный 3 2 2 2 3" xfId="59"/>
    <cellStyle name="Обычный 3 2 2 2 4" xfId="77"/>
    <cellStyle name="Обычный 3 2 2 2 4 2" xfId="100"/>
    <cellStyle name="Обычный 3 2 2 2 4 2 2" xfId="117"/>
    <cellStyle name="Обычный 3 2 2 2 4 2 2 2" xfId="148"/>
    <cellStyle name="Обычный 3 2 2 2 4 2 2 3" xfId="154"/>
    <cellStyle name="Обычный 3 2 2 2 4 2 2 3 2" xfId="177"/>
    <cellStyle name="Обычный 3 2 2 2 4 2 2 3 2 2" xfId="205"/>
    <cellStyle name="Обычный 3 2 2 2 4 2 2 3 2 2 2" xfId="244"/>
    <cellStyle name="Обычный 3 2 2 3" xfId="47"/>
    <cellStyle name="Обычный 3 2 2 4" xfId="60"/>
    <cellStyle name="Обычный 3 2 2 5" xfId="61"/>
    <cellStyle name="Обычный 3 2 3" xfId="25"/>
    <cellStyle name="Обычный 3 2 3 10" xfId="97"/>
    <cellStyle name="Обычный 3 2 3 11" xfId="101"/>
    <cellStyle name="Обычный 3 2 3 11 2" xfId="245"/>
    <cellStyle name="Обычный 3 2 3 12" xfId="118"/>
    <cellStyle name="Обычный 3 2 3 12 2" xfId="149"/>
    <cellStyle name="Обычный 3 2 3 12 2 2" xfId="197"/>
    <cellStyle name="Обычный 3 2 3 13" xfId="137"/>
    <cellStyle name="Обычный 3 2 3 13 2" xfId="140"/>
    <cellStyle name="Обычный 3 2 3 13 2 2" xfId="171"/>
    <cellStyle name="Обычный 3 2 3 13 2 2 2" xfId="231"/>
    <cellStyle name="Обычный 3 2 3 14" xfId="143"/>
    <cellStyle name="Обычный 3 2 3 15" xfId="159"/>
    <cellStyle name="Обычный 3 2 3 15 2" xfId="246"/>
    <cellStyle name="Обычный 3 2 3 16" xfId="247"/>
    <cellStyle name="Обычный 3 2 3 17" xfId="248"/>
    <cellStyle name="Обычный 3 2 3 2" xfId="40"/>
    <cellStyle name="Обычный 3 2 3 2 2" xfId="43"/>
    <cellStyle name="Обычный 3 2 3 2 2 2" xfId="102"/>
    <cellStyle name="Обычный 3 2 3 2 2 2 2" xfId="178"/>
    <cellStyle name="Обычный 3 2 3 2 2 2 2 2" xfId="200"/>
    <cellStyle name="Обычный 3 2 3 2 2 2 2 2 2" xfId="249"/>
    <cellStyle name="Обычный 3 2 3 2 2 2 3" xfId="199"/>
    <cellStyle name="Обычный 3 2 3 3" xfId="42"/>
    <cellStyle name="Обычный 3 2 3 4" xfId="50"/>
    <cellStyle name="Обычный 3 2 3 4 2" xfId="84"/>
    <cellStyle name="Обычный 3 2 3 4 3" xfId="111"/>
    <cellStyle name="Обычный 3 2 3 4 4" xfId="128"/>
    <cellStyle name="Обычный 3 2 3 5" xfId="62"/>
    <cellStyle name="Обычный 3 2 3 5 2" xfId="54"/>
    <cellStyle name="Обычный 3 2 3 5 2 2" xfId="79"/>
    <cellStyle name="Обычный 3 2 3 5 2 2 2" xfId="85"/>
    <cellStyle name="Обычный 3 2 3 5 2 2 3" xfId="115"/>
    <cellStyle name="Обычный 3 2 3 5 2 2 3 2" xfId="116"/>
    <cellStyle name="Обычный 3 2 3 5 2 2 3 2 2" xfId="146"/>
    <cellStyle name="Обычный 3 2 3 5 2 2 3 2 2 2" xfId="166"/>
    <cellStyle name="Обычный 3 2 3 5 2 2 3 2 2 2 2" xfId="282"/>
    <cellStyle name="Обычный 3 2 3 5 2 2 3 2 2 3" xfId="250"/>
    <cellStyle name="Обычный 3 2 3 5 2 2 3 2 2 4" xfId="281"/>
    <cellStyle name="Обычный 3 2 3 5 2 2 3 2 3" xfId="251"/>
    <cellStyle name="Обычный 3 2 3 5 2 3" xfId="99"/>
    <cellStyle name="Обычный 3 2 3 5 2 3 2" xfId="110"/>
    <cellStyle name="Обычный 3 2 3 5 2 3 2 2" xfId="119"/>
    <cellStyle name="Обычный 3 2 3 5 2 3 2 3" xfId="167"/>
    <cellStyle name="Обычный 3 2 3 5 2 3 2 4" xfId="252"/>
    <cellStyle name="Обычный 3 2 3 5 2 4" xfId="105"/>
    <cellStyle name="Обычный 3 2 3 5 2 4 2" xfId="120"/>
    <cellStyle name="Обычный 3 2 3 5 2 4 2 2" xfId="253"/>
    <cellStyle name="Обычный 3 2 3 5 3" xfId="86"/>
    <cellStyle name="Обычный 3 2 3 5 3 2" xfId="95"/>
    <cellStyle name="Обычный 3 2 3 5 3 2 2" xfId="104"/>
    <cellStyle name="Обычный 3 2 3 5 3 2 2 2" xfId="121"/>
    <cellStyle name="Обычный 3 2 3 5 4" xfId="162"/>
    <cellStyle name="Обычный 3 2 3 5 4 2" xfId="254"/>
    <cellStyle name="Обычный 3 2 3 5 4 3" xfId="255"/>
    <cellStyle name="Обычный 3 2 3 6" xfId="63"/>
    <cellStyle name="Обычный 3 2 3 7" xfId="75"/>
    <cellStyle name="Обычный 3 2 3 8" xfId="87"/>
    <cellStyle name="Обычный 3 2 3 9" xfId="80"/>
    <cellStyle name="Обычный 3 2 3 9 2" xfId="93"/>
    <cellStyle name="Обычный 3 2 3 9 3" xfId="256"/>
    <cellStyle name="Обычный 3 2 4" xfId="189"/>
    <cellStyle name="Обычный 3 3" xfId="12"/>
    <cellStyle name="Обычный 3 4" xfId="17"/>
    <cellStyle name="Обычный 3 4 2" xfId="32"/>
    <cellStyle name="Обычный 3 4 2 2" xfId="39"/>
    <cellStyle name="Обычный 3 4 2 2 2" xfId="73"/>
    <cellStyle name="Обычный 3 4 2 2 2 2" xfId="88"/>
    <cellStyle name="Обычный 3 4 2 2 2 3" xfId="157"/>
    <cellStyle name="Обычный 3 4 2 2 2 3 2" xfId="211"/>
    <cellStyle name="Обычный 3 4 2 2 2 3 2 2" xfId="213"/>
    <cellStyle name="Обычный 3 4 2 2 2 3 2 2 2" xfId="257"/>
    <cellStyle name="Обычный 3 4 2 2 2 3 2 2 3" xfId="292"/>
    <cellStyle name="Обычный 3 4 2 2 2 4" xfId="163"/>
    <cellStyle name="Обычный 3 4 2 2 2 4 2" xfId="215"/>
    <cellStyle name="Обычный 3 4 2 2 2 4 2 2" xfId="227"/>
    <cellStyle name="Обычный 3 4 2 3" xfId="64"/>
    <cellStyle name="Обычный 3 5" xfId="18"/>
    <cellStyle name="Обычный 3 5 2" xfId="23"/>
    <cellStyle name="Обычный 3 5 2 2" xfId="49"/>
    <cellStyle name="Обычный 3 5 2 3" xfId="65"/>
    <cellStyle name="Обычный 3 5 3" xfId="66"/>
    <cellStyle name="Обычный 3 6" xfId="21"/>
    <cellStyle name="Обычный 3 6 2" xfId="37"/>
    <cellStyle name="Обычный 3 6 2 2" xfId="76"/>
    <cellStyle name="Обычный 3 7" xfId="24"/>
    <cellStyle name="Обычный 3 7 2" xfId="52"/>
    <cellStyle name="Обычный 3 7 2 2" xfId="89"/>
    <cellStyle name="Обычный 3 7 2 3" xfId="112"/>
    <cellStyle name="Обычный 3 7 3" xfId="55"/>
    <cellStyle name="Обычный 3 7 3 2" xfId="67"/>
    <cellStyle name="Обычный 3 7 3 3" xfId="56"/>
    <cellStyle name="Обычный 3 7 3 3 2" xfId="74"/>
    <cellStyle name="Обычный 3 7 3 3 2 2" xfId="107"/>
    <cellStyle name="Обычный 3 7 3 3 2 2 2" xfId="122"/>
    <cellStyle name="Обычный 3 7 3 3 2 2 2 2" xfId="181"/>
    <cellStyle name="Обычный 3 7 3 3 2 2 2 2 2" xfId="203"/>
    <cellStyle name="Обычный 3 7 3 3 2 2 2 2 2 2" xfId="258"/>
    <cellStyle name="Обычный 3 7 3 3 2 2 2 2 2 3" xfId="226"/>
    <cellStyle name="Обычный 3 7 3 3 2 2 2 2 3" xfId="259"/>
    <cellStyle name="Обычный 3 7 3 3 2 2 2 2 4" xfId="287"/>
    <cellStyle name="Обычный 3 7 3 3 2 2 2 2 4 2" xfId="296"/>
    <cellStyle name="Обычный 3 7 3 3 2 2 2 3" xfId="219"/>
    <cellStyle name="Обычный 3 7 3 3 2 2 3" xfId="130"/>
    <cellStyle name="Обычный 3 7 3 3 2 2 3 2" xfId="147"/>
    <cellStyle name="Обычный 3 7 3 3 2 2 3 2 2" xfId="260"/>
    <cellStyle name="Обычный 3 7 3 3 2 2 3 2 3" xfId="290"/>
    <cellStyle name="Обычный 3 7 3 3 2 2 3 3" xfId="190"/>
    <cellStyle name="Обычный 3 7 3 3 2 2 3 3 2" xfId="261"/>
    <cellStyle name="Обычный 3 7 3 3 2 2 3 3 3" xfId="262"/>
    <cellStyle name="Обычный 3 7 3 3 2 2 3 3 3 2" xfId="263"/>
    <cellStyle name="Обычный 3 7 3 3 2 2 3 3 3 3" xfId="264"/>
    <cellStyle name="Обычный 3 7 3 3 2 2 3 4" xfId="168"/>
    <cellStyle name="Обычный 3 7 3 3 2 2 3 4 2" xfId="158"/>
    <cellStyle name="Обычный 3 7 3 3 2 2 3 4 2 2" xfId="265"/>
    <cellStyle name="Обычный 3 7 3 3 2 2 3 4 3" xfId="182"/>
    <cellStyle name="Обычный 3 7 3 3 2 2 3 4 3 2" xfId="266"/>
    <cellStyle name="Обычный 3 7 3 3 2 2 3 4 3 3" xfId="288"/>
    <cellStyle name="Обычный 3 7 3 3 2 2 3 4 3 3 2" xfId="295"/>
    <cellStyle name="Обычный 3 7 3 3 2 2 3 4 4" xfId="201"/>
    <cellStyle name="Обычный 3 7 3 3 2 2 3 4 4 2" xfId="267"/>
    <cellStyle name="Обычный 3 7 3 3 2 2 3 4 4 3" xfId="224"/>
    <cellStyle name="Обычный 3 7 3 3 2 2 3 4 5" xfId="220"/>
    <cellStyle name="Обычный 3 7 3 3 2 2 3 4 6" xfId="286"/>
    <cellStyle name="Обычный 3 7 3 3 2 2 4" xfId="285"/>
    <cellStyle name="Обычный 3 7 3 4" xfId="90"/>
    <cellStyle name="Обычный 3 7 3 4 2" xfId="109"/>
    <cellStyle name="Обычный 3 7 3 4 2 2" xfId="123"/>
    <cellStyle name="Обычный 3 7 3 4 2 3" xfId="268"/>
    <cellStyle name="Обычный 3 7 3 5" xfId="98"/>
    <cellStyle name="Обычный 3 7 3 5 2" xfId="108"/>
    <cellStyle name="Обычный 3 7 3 5 2 2" xfId="124"/>
    <cellStyle name="Обычный 3 7 3 5 2 3" xfId="132"/>
    <cellStyle name="Обычный 3 7 3 5 2 3 2" xfId="135"/>
    <cellStyle name="Обычный 3 7 3 5 2 3 2 2" xfId="269"/>
    <cellStyle name="Обычный 3 7 3 5 2 4" xfId="133"/>
    <cellStyle name="Обычный 3 7 3 5 2 4 2" xfId="221"/>
    <cellStyle name="Обычный 3 7 3 5 2 5" xfId="270"/>
    <cellStyle name="Обычный 3 7 3 5 3" xfId="139"/>
    <cellStyle name="Обычный 3 7 3 5 3 2" xfId="142"/>
    <cellStyle name="Обычный 3 7 3 5 3 2 2" xfId="175"/>
    <cellStyle name="Обычный 3 7 3 5 4" xfId="145"/>
    <cellStyle name="Обычный 3 7 3 5 4 2" xfId="173"/>
    <cellStyle name="Обычный 3 7 3 5 4 2 2" xfId="230"/>
    <cellStyle name="Обычный 3 7 3 5 5" xfId="156"/>
    <cellStyle name="Обычный 3 7 3 5 5 2" xfId="210"/>
    <cellStyle name="Обычный 3 7 3 5 5 2 2" xfId="212"/>
    <cellStyle name="Обычный 3 7 3 5 5 2 2 2" xfId="271"/>
    <cellStyle name="Обычный 3 7 3 5 5 2 2 3" xfId="291"/>
    <cellStyle name="Обычный 3 7 3 6" xfId="106"/>
    <cellStyle name="Обычный 3 7 3 6 2" xfId="125"/>
    <cellStyle name="Обычный 3 7 3 6 2 2" xfId="191"/>
    <cellStyle name="Обычный 3 7 3 6 2 2 2" xfId="180"/>
    <cellStyle name="Обычный 3 7 3 6 2 2 2 2" xfId="202"/>
    <cellStyle name="Обычный 3 7 3 6 2 2 2 2 2" xfId="272"/>
    <cellStyle name="Обычный 3 7 3 6 2 2 2 2 3" xfId="225"/>
    <cellStyle name="Обычный 3 7 3 6 2 2 2 3" xfId="222"/>
    <cellStyle name="Обычный 3 7 3 6 2 3" xfId="192"/>
    <cellStyle name="Обычный 3 7 3 6 2 4" xfId="218"/>
    <cellStyle name="Обычный 3 7 3 6 2 5" xfId="204"/>
    <cellStyle name="Обычный 3 7 3 6 2 5 2" xfId="273"/>
    <cellStyle name="Обычный 3 7 3 6 2 6" xfId="289"/>
    <cellStyle name="Обычный 3 7 3 6 3" xfId="126"/>
    <cellStyle name="Обычный 3 7 3 6 4" xfId="131"/>
    <cellStyle name="Обычный 3 7 3 6 4 2" xfId="134"/>
    <cellStyle name="Обычный 3 7 3 6 4 2 2" xfId="274"/>
    <cellStyle name="Обычный 3 7 3 7" xfId="164"/>
    <cellStyle name="Обычный 3 7 3 7 2" xfId="216"/>
    <cellStyle name="Обычный 3 7 3 7 2 2" xfId="233"/>
    <cellStyle name="Обычный 3 7 3 7 2 2 2" xfId="294"/>
    <cellStyle name="Обычный 3 7 3 7 2 3" xfId="228"/>
    <cellStyle name="Обычный 3 7 4" xfId="68"/>
    <cellStyle name="Обычный 3 7 5" xfId="69"/>
    <cellStyle name="Обычный 3 8" xfId="169"/>
    <cellStyle name="Обычный 4" xfId="8"/>
    <cellStyle name="Обычный 4 2" xfId="11"/>
    <cellStyle name="Обычный 4 2 3" xfId="193"/>
    <cellStyle name="Обычный 4 3" xfId="13"/>
    <cellStyle name="Обычный 4 4" xfId="70"/>
    <cellStyle name="Обычный 4 5" xfId="275"/>
    <cellStyle name="Обычный 4 6" xfId="194"/>
    <cellStyle name="Обычный 5" xfId="15"/>
    <cellStyle name="Обычный 5 2" xfId="71"/>
    <cellStyle name="Обычный 5 2 2" xfId="195"/>
    <cellStyle name="Обычный 5 3" xfId="196"/>
    <cellStyle name="Обычный 5 3 2" xfId="276"/>
    <cellStyle name="Обычный 6" xfId="19"/>
    <cellStyle name="Обычный 6 2" xfId="33"/>
    <cellStyle name="Обычный 6 2 2" xfId="41"/>
    <cellStyle name="Обычный 6 2 2 2" xfId="44"/>
    <cellStyle name="Обычный 6 2 2 2 2" xfId="91"/>
    <cellStyle name="Обычный 6 2 2 2 2 2" xfId="94"/>
    <cellStyle name="Обычный 6 2 2 2 2 2 2" xfId="103"/>
    <cellStyle name="Обычный 6 2 2 2 2 2 2 2" xfId="127"/>
    <cellStyle name="Обычный 6 2 3" xfId="96"/>
    <cellStyle name="Обычный 7" xfId="34"/>
    <cellStyle name="Обычный 7 2" xfId="92"/>
    <cellStyle name="Обычный 7 2 2" xfId="138"/>
    <cellStyle name="Обычный 7 2 2 2" xfId="141"/>
    <cellStyle name="Обычный 7 2 2 2 2" xfId="174"/>
    <cellStyle name="Обычный 7 2 2 2 2 2" xfId="229"/>
    <cellStyle name="Обычный 7 2 2 2 3" xfId="283"/>
    <cellStyle name="Обычный 7 2 3" xfId="144"/>
    <cellStyle name="Обычный 7 2 3 2" xfId="172"/>
    <cellStyle name="Обычный 7 2 4" xfId="160"/>
    <cellStyle name="Обычный 7 2 4 2" xfId="277"/>
    <cellStyle name="Обычный 7 2 5" xfId="278"/>
    <cellStyle name="Обычный 7 2 6" xfId="279"/>
    <cellStyle name="Обычный 7 2 7" xfId="280"/>
    <cellStyle name="Обычный 8" xfId="35"/>
    <cellStyle name="Обычный 9" xfId="36"/>
    <cellStyle name="Обычный_Лист1" xfId="6"/>
    <cellStyle name="Обычный_Простые услуги" xfId="5"/>
    <cellStyle name="Процентный 2" xfId="3"/>
    <cellStyle name="Финансовый 2" xfId="46"/>
    <cellStyle name="Финансовый 3" xfId="72"/>
  </cellStyles>
  <dxfs count="108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</dxfs>
  <tableStyles count="0" defaultTableStyle="TableStyleMedium9" defaultPivotStyle="PivotStyleLight16"/>
  <colors>
    <mruColors>
      <color rgb="FFFFFFCC"/>
      <color rgb="FFFFFF99"/>
      <color rgb="FFD7E4BC"/>
      <color rgb="FFCCFFCC"/>
      <color rgb="FF000000"/>
      <color rgb="FFFF6699"/>
    </mruColors>
  </colors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ECONOM\MZ_2026\!&#1056;&#1072;&#1073;&#1086;&#1095;&#1080;&#1077;%20&#1076;&#1086;&#1082;&#1091;&#1084;&#1077;&#1085;&#1090;&#1099;\&#1062;&#1077;&#1085;&#1090;&#1088;%20&#1079;&#1076;&#1086;&#1088;&#1086;&#1074;&#1100;&#1103;\&#1058;&#1057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.2.11 Раздел I"/>
      <sheetName val="Прил.2.11 Раздел II"/>
      <sheetName val="Прил.2.11 Раздел III"/>
      <sheetName val="Прил.2.11 Раздел IV"/>
      <sheetName val="Прил.2.11 Раздел V"/>
      <sheetName val="Прил.2.11 Раздел VI"/>
      <sheetName val="Прил.2.11 Раздел VII"/>
      <sheetName val="Прил.2.11 Раздел II(старый)"/>
      <sheetName val="Прил.2.11 Раздел_III"/>
      <sheetName val="Прил.2.11 Раздел_IV"/>
      <sheetName val="Лист9"/>
    </sheetNames>
    <sheetDataSet>
      <sheetData sheetId="0">
        <row r="14">
          <cell r="N14">
            <v>477.27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4"/>
  <sheetViews>
    <sheetView zoomScale="75" zoomScaleNormal="75" workbookViewId="0">
      <pane ySplit="10" topLeftCell="A11" activePane="bottomLeft" state="frozen"/>
      <selection activeCell="A20" sqref="A20:XFD20"/>
      <selection pane="bottomLeft" activeCell="C13" sqref="C13"/>
    </sheetView>
  </sheetViews>
  <sheetFormatPr defaultColWidth="10.625" defaultRowHeight="32.1" customHeight="1"/>
  <cols>
    <col min="1" max="1" width="4.125" style="320" customWidth="1"/>
    <col min="2" max="2" width="56.125" style="1185" customWidth="1"/>
    <col min="3" max="3" width="32.125" style="320" customWidth="1"/>
    <col min="4" max="4" width="21.25" style="320" customWidth="1"/>
    <col min="5" max="5" width="5.25" style="320" customWidth="1"/>
    <col min="6" max="7" width="11.125" style="40" customWidth="1"/>
    <col min="8" max="16384" width="10.625" style="40"/>
  </cols>
  <sheetData>
    <row r="1" spans="1:7" ht="18">
      <c r="A1" s="1178"/>
      <c r="B1" s="40"/>
      <c r="C1" s="1178"/>
      <c r="D1" s="1178"/>
      <c r="G1" s="1178" t="s">
        <v>26</v>
      </c>
    </row>
    <row r="2" spans="1:7" ht="18">
      <c r="A2" s="1179"/>
      <c r="B2" s="40"/>
      <c r="C2" s="1179"/>
      <c r="D2" s="1179"/>
      <c r="G2" s="1179" t="s">
        <v>5938</v>
      </c>
    </row>
    <row r="3" spans="1:7" s="1180" customFormat="1" ht="16.149999999999999" customHeight="1"/>
    <row r="4" spans="1:7" ht="44.25" customHeight="1">
      <c r="A4" s="1527" t="s">
        <v>11</v>
      </c>
      <c r="B4" s="1527"/>
      <c r="C4" s="1527"/>
      <c r="D4" s="1527"/>
      <c r="E4" s="1527"/>
      <c r="F4" s="1527"/>
      <c r="G4" s="1527"/>
    </row>
    <row r="5" spans="1:7" ht="4.5" customHeight="1">
      <c r="A5" s="40"/>
      <c r="B5" s="40"/>
      <c r="C5" s="40"/>
      <c r="D5" s="40"/>
      <c r="E5" s="40"/>
    </row>
    <row r="6" spans="1:7" ht="45" customHeight="1">
      <c r="A6" s="1528" t="s">
        <v>5939</v>
      </c>
      <c r="B6" s="1528"/>
      <c r="C6" s="1528"/>
      <c r="D6" s="1528"/>
      <c r="E6" s="1528"/>
      <c r="F6" s="1528"/>
      <c r="G6" s="1528"/>
    </row>
    <row r="7" spans="1:7" ht="5.25" customHeight="1">
      <c r="A7" s="40"/>
      <c r="B7" s="40"/>
      <c r="C7" s="40"/>
      <c r="D7" s="40"/>
      <c r="E7" s="40"/>
    </row>
    <row r="8" spans="1:7" s="1181" customFormat="1" ht="37.5" customHeight="1">
      <c r="A8" s="1529" t="s">
        <v>2</v>
      </c>
      <c r="B8" s="1529" t="s">
        <v>5734</v>
      </c>
      <c r="C8" s="1529" t="s">
        <v>10</v>
      </c>
      <c r="D8" s="1529" t="s">
        <v>5735</v>
      </c>
      <c r="E8" s="1529" t="s">
        <v>41</v>
      </c>
      <c r="F8" s="1531" t="s">
        <v>2823</v>
      </c>
      <c r="G8" s="1531"/>
    </row>
    <row r="9" spans="1:7" s="1181" customFormat="1" ht="24" customHeight="1">
      <c r="A9" s="1530"/>
      <c r="B9" s="1530"/>
      <c r="C9" s="1530"/>
      <c r="D9" s="1530"/>
      <c r="E9" s="1530"/>
      <c r="F9" s="260" t="s">
        <v>748</v>
      </c>
      <c r="G9" s="260" t="s">
        <v>749</v>
      </c>
    </row>
    <row r="10" spans="1:7" s="1184" customFormat="1" ht="13.5" customHeight="1">
      <c r="A10" s="1182">
        <v>1</v>
      </c>
      <c r="B10" s="1183" t="s">
        <v>62</v>
      </c>
      <c r="C10" s="1182">
        <v>3</v>
      </c>
      <c r="D10" s="1183" t="s">
        <v>16</v>
      </c>
      <c r="E10" s="1182">
        <v>4</v>
      </c>
      <c r="F10" s="1183" t="s">
        <v>17</v>
      </c>
      <c r="G10" s="1182">
        <v>5</v>
      </c>
    </row>
    <row r="11" spans="1:7" ht="32.25" customHeight="1">
      <c r="A11" s="994" t="s">
        <v>2742</v>
      </c>
      <c r="B11" s="995" t="s">
        <v>6</v>
      </c>
      <c r="C11" s="996"/>
      <c r="D11" s="996"/>
      <c r="E11" s="997"/>
      <c r="F11" s="997"/>
      <c r="G11" s="997"/>
    </row>
    <row r="12" spans="1:7" ht="31.5" customHeight="1">
      <c r="A12" s="1083">
        <v>1</v>
      </c>
      <c r="B12" s="991" t="s">
        <v>5736</v>
      </c>
      <c r="C12" s="992" t="s">
        <v>44</v>
      </c>
      <c r="D12" s="992" t="s">
        <v>2646</v>
      </c>
      <c r="E12" s="990" t="s">
        <v>49</v>
      </c>
      <c r="F12" s="993">
        <v>46023</v>
      </c>
      <c r="G12" s="993">
        <v>46387</v>
      </c>
    </row>
    <row r="13" spans="1:7" ht="31.5" customHeight="1">
      <c r="A13" s="1083">
        <v>2</v>
      </c>
      <c r="B13" s="991" t="s">
        <v>5737</v>
      </c>
      <c r="C13" s="992" t="s">
        <v>747</v>
      </c>
      <c r="D13" s="992" t="s">
        <v>2646</v>
      </c>
      <c r="E13" s="990" t="s">
        <v>54</v>
      </c>
      <c r="F13" s="993">
        <v>46023</v>
      </c>
      <c r="G13" s="993">
        <v>46387</v>
      </c>
    </row>
    <row r="14" spans="1:7" ht="31.5" customHeight="1">
      <c r="A14" s="1083">
        <v>3</v>
      </c>
      <c r="B14" s="991" t="s">
        <v>5738</v>
      </c>
      <c r="C14" s="992" t="s">
        <v>743</v>
      </c>
      <c r="D14" s="992" t="s">
        <v>2646</v>
      </c>
      <c r="E14" s="990" t="s">
        <v>53</v>
      </c>
      <c r="F14" s="993">
        <v>46023</v>
      </c>
      <c r="G14" s="993">
        <v>46387</v>
      </c>
    </row>
    <row r="15" spans="1:7" ht="31.5" customHeight="1">
      <c r="A15" s="1083">
        <v>4</v>
      </c>
      <c r="B15" s="991" t="s">
        <v>5739</v>
      </c>
      <c r="C15" s="992" t="s">
        <v>4</v>
      </c>
      <c r="D15" s="992" t="s">
        <v>2646</v>
      </c>
      <c r="E15" s="990" t="s">
        <v>50</v>
      </c>
      <c r="F15" s="993">
        <v>46023</v>
      </c>
      <c r="G15" s="993">
        <v>46387</v>
      </c>
    </row>
    <row r="16" spans="1:7" ht="31.5" customHeight="1">
      <c r="A16" s="1083">
        <v>5</v>
      </c>
      <c r="B16" s="991" t="s">
        <v>5848</v>
      </c>
      <c r="C16" s="992" t="s">
        <v>5847</v>
      </c>
      <c r="D16" s="992" t="s">
        <v>2646</v>
      </c>
      <c r="E16" s="990" t="s">
        <v>51</v>
      </c>
      <c r="F16" s="993">
        <v>46023</v>
      </c>
      <c r="G16" s="993">
        <v>46387</v>
      </c>
    </row>
    <row r="17" spans="1:7" ht="31.5" customHeight="1">
      <c r="A17" s="1083">
        <v>6</v>
      </c>
      <c r="B17" s="991" t="s">
        <v>5740</v>
      </c>
      <c r="C17" s="992" t="s">
        <v>3813</v>
      </c>
      <c r="D17" s="992" t="s">
        <v>2646</v>
      </c>
      <c r="E17" s="990" t="s">
        <v>3814</v>
      </c>
      <c r="F17" s="993">
        <v>46023</v>
      </c>
      <c r="G17" s="993">
        <v>46387</v>
      </c>
    </row>
    <row r="18" spans="1:7" ht="31.5" customHeight="1">
      <c r="A18" s="1083">
        <v>7</v>
      </c>
      <c r="B18" s="991" t="s">
        <v>5741</v>
      </c>
      <c r="C18" s="992" t="s">
        <v>5</v>
      </c>
      <c r="D18" s="992" t="s">
        <v>2646</v>
      </c>
      <c r="E18" s="990" t="s">
        <v>52</v>
      </c>
      <c r="F18" s="993">
        <v>46023</v>
      </c>
      <c r="G18" s="993">
        <v>46387</v>
      </c>
    </row>
    <row r="19" spans="1:7" ht="31.5" customHeight="1">
      <c r="A19" s="1083">
        <v>8</v>
      </c>
      <c r="B19" s="991" t="s">
        <v>5742</v>
      </c>
      <c r="C19" s="992" t="s">
        <v>391</v>
      </c>
      <c r="D19" s="992" t="s">
        <v>2646</v>
      </c>
      <c r="E19" s="990" t="s">
        <v>392</v>
      </c>
      <c r="F19" s="993">
        <v>46023</v>
      </c>
      <c r="G19" s="993">
        <v>46387</v>
      </c>
    </row>
    <row r="20" spans="1:7" ht="32.25" customHeight="1">
      <c r="A20" s="994" t="s">
        <v>2743</v>
      </c>
      <c r="B20" s="995" t="s">
        <v>20</v>
      </c>
      <c r="C20" s="996"/>
      <c r="D20" s="996"/>
      <c r="E20" s="997"/>
      <c r="F20" s="997"/>
      <c r="G20" s="997"/>
    </row>
    <row r="21" spans="1:7" ht="31.5" customHeight="1">
      <c r="A21" s="1083">
        <v>9</v>
      </c>
      <c r="B21" s="991" t="s">
        <v>5743</v>
      </c>
      <c r="C21" s="992" t="s">
        <v>744</v>
      </c>
      <c r="D21" s="992" t="s">
        <v>2646</v>
      </c>
      <c r="E21" s="990" t="s">
        <v>24</v>
      </c>
      <c r="F21" s="993">
        <v>46023</v>
      </c>
      <c r="G21" s="993">
        <v>46387</v>
      </c>
    </row>
    <row r="22" spans="1:7" ht="31.5">
      <c r="A22" s="1083">
        <v>10</v>
      </c>
      <c r="B22" s="991" t="s">
        <v>5744</v>
      </c>
      <c r="C22" s="992" t="s">
        <v>745</v>
      </c>
      <c r="D22" s="992" t="s">
        <v>5745</v>
      </c>
      <c r="E22" s="990" t="s">
        <v>45</v>
      </c>
      <c r="F22" s="993">
        <v>46023</v>
      </c>
      <c r="G22" s="993">
        <v>46387</v>
      </c>
    </row>
    <row r="23" spans="1:7" ht="31.5" customHeight="1">
      <c r="A23" s="1083">
        <v>11</v>
      </c>
      <c r="B23" s="991" t="s">
        <v>5746</v>
      </c>
      <c r="C23" s="992" t="s">
        <v>746</v>
      </c>
      <c r="D23" s="992" t="s">
        <v>5747</v>
      </c>
      <c r="E23" s="990" t="s">
        <v>28</v>
      </c>
      <c r="F23" s="993">
        <v>46023</v>
      </c>
      <c r="G23" s="993">
        <v>46387</v>
      </c>
    </row>
    <row r="24" spans="1:7" ht="31.5" customHeight="1">
      <c r="A24" s="1083">
        <v>12</v>
      </c>
      <c r="B24" s="991" t="s">
        <v>5748</v>
      </c>
      <c r="C24" s="992" t="s">
        <v>5596</v>
      </c>
      <c r="D24" s="992" t="s">
        <v>2638</v>
      </c>
      <c r="E24" s="990" t="s">
        <v>25</v>
      </c>
      <c r="F24" s="993">
        <v>46023</v>
      </c>
      <c r="G24" s="993">
        <v>46387</v>
      </c>
    </row>
    <row r="25" spans="1:7" ht="31.5">
      <c r="A25" s="1083">
        <v>13</v>
      </c>
      <c r="B25" s="991" t="s">
        <v>5749</v>
      </c>
      <c r="C25" s="992" t="s">
        <v>2349</v>
      </c>
      <c r="D25" s="992" t="s">
        <v>2646</v>
      </c>
      <c r="E25" s="990" t="s">
        <v>46</v>
      </c>
      <c r="F25" s="993">
        <v>46023</v>
      </c>
      <c r="G25" s="993">
        <v>46387</v>
      </c>
    </row>
    <row r="26" spans="1:7" ht="31.5">
      <c r="A26" s="1083">
        <v>14</v>
      </c>
      <c r="B26" s="991" t="s">
        <v>5750</v>
      </c>
      <c r="C26" s="992" t="s">
        <v>2348</v>
      </c>
      <c r="D26" s="992" t="s">
        <v>2775</v>
      </c>
      <c r="E26" s="990" t="s">
        <v>47</v>
      </c>
      <c r="F26" s="993">
        <v>46023</v>
      </c>
      <c r="G26" s="993">
        <v>46387</v>
      </c>
    </row>
    <row r="27" spans="1:7" ht="78.75">
      <c r="A27" s="1083">
        <v>15</v>
      </c>
      <c r="B27" s="991" t="s">
        <v>5751</v>
      </c>
      <c r="C27" s="992" t="s">
        <v>7</v>
      </c>
      <c r="D27" s="992" t="s">
        <v>2639</v>
      </c>
      <c r="E27" s="990" t="s">
        <v>48</v>
      </c>
      <c r="F27" s="993">
        <v>46023</v>
      </c>
      <c r="G27" s="993">
        <v>46387</v>
      </c>
    </row>
    <row r="28" spans="1:7" ht="32.25" customHeight="1">
      <c r="A28" s="994" t="s">
        <v>2744</v>
      </c>
      <c r="B28" s="995" t="s">
        <v>2669</v>
      </c>
      <c r="C28" s="996"/>
      <c r="D28" s="996"/>
      <c r="E28" s="997"/>
      <c r="F28" s="997"/>
      <c r="G28" s="997"/>
    </row>
    <row r="29" spans="1:7" ht="31.5" customHeight="1">
      <c r="A29" s="1083">
        <v>16</v>
      </c>
      <c r="B29" s="991" t="s">
        <v>5752</v>
      </c>
      <c r="C29" s="992" t="s">
        <v>5760</v>
      </c>
      <c r="D29" s="992" t="s">
        <v>2646</v>
      </c>
      <c r="E29" s="990" t="s">
        <v>56</v>
      </c>
      <c r="F29" s="993">
        <v>46023</v>
      </c>
      <c r="G29" s="993">
        <v>46387</v>
      </c>
    </row>
    <row r="30" spans="1:7" ht="31.5" customHeight="1">
      <c r="A30" s="1083">
        <v>17</v>
      </c>
      <c r="B30" s="991" t="s">
        <v>19</v>
      </c>
      <c r="C30" s="992" t="s">
        <v>19</v>
      </c>
      <c r="D30" s="992" t="s">
        <v>2638</v>
      </c>
      <c r="E30" s="990" t="s">
        <v>58</v>
      </c>
      <c r="F30" s="993">
        <v>46023</v>
      </c>
      <c r="G30" s="993">
        <v>46387</v>
      </c>
    </row>
    <row r="31" spans="1:7" ht="31.5" customHeight="1">
      <c r="A31" s="1083">
        <v>18</v>
      </c>
      <c r="B31" s="991" t="s">
        <v>5753</v>
      </c>
      <c r="C31" s="992" t="s">
        <v>8</v>
      </c>
      <c r="D31" s="992" t="s">
        <v>2802</v>
      </c>
      <c r="E31" s="990" t="s">
        <v>15</v>
      </c>
      <c r="F31" s="993">
        <v>46023</v>
      </c>
      <c r="G31" s="993">
        <v>46387</v>
      </c>
    </row>
    <row r="32" spans="1:7" ht="31.5" customHeight="1">
      <c r="A32" s="1083">
        <v>19</v>
      </c>
      <c r="B32" s="991" t="s">
        <v>5754</v>
      </c>
      <c r="C32" s="992" t="s">
        <v>4736</v>
      </c>
      <c r="D32" s="992" t="s">
        <v>2646</v>
      </c>
      <c r="E32" s="990" t="s">
        <v>4209</v>
      </c>
      <c r="F32" s="993">
        <v>46023</v>
      </c>
      <c r="G32" s="993">
        <v>46387</v>
      </c>
    </row>
    <row r="33" spans="1:7" ht="31.5" customHeight="1">
      <c r="A33" s="1083">
        <v>20</v>
      </c>
      <c r="B33" s="991" t="s">
        <v>9</v>
      </c>
      <c r="C33" s="992" t="s">
        <v>9</v>
      </c>
      <c r="D33" s="992" t="s">
        <v>2646</v>
      </c>
      <c r="E33" s="990" t="s">
        <v>57</v>
      </c>
      <c r="F33" s="993">
        <v>46023</v>
      </c>
      <c r="G33" s="993">
        <v>46387</v>
      </c>
    </row>
    <row r="34" spans="1:7" ht="31.5" customHeight="1">
      <c r="A34" s="1083">
        <v>21</v>
      </c>
      <c r="B34" s="991" t="s">
        <v>5755</v>
      </c>
      <c r="C34" s="992" t="s">
        <v>3484</v>
      </c>
      <c r="D34" s="992" t="s">
        <v>2796</v>
      </c>
      <c r="E34" s="990" t="s">
        <v>3485</v>
      </c>
      <c r="F34" s="993">
        <v>46023</v>
      </c>
      <c r="G34" s="993">
        <v>46387</v>
      </c>
    </row>
    <row r="35" spans="1:7" ht="31.5" customHeight="1">
      <c r="A35" s="1083">
        <v>22</v>
      </c>
      <c r="B35" s="998" t="s">
        <v>1826</v>
      </c>
      <c r="C35" s="999" t="s">
        <v>1826</v>
      </c>
      <c r="D35" s="992" t="s">
        <v>2646</v>
      </c>
      <c r="E35" s="709" t="s">
        <v>1827</v>
      </c>
      <c r="F35" s="993">
        <v>46023</v>
      </c>
      <c r="G35" s="993">
        <v>46387</v>
      </c>
    </row>
    <row r="36" spans="1:7" ht="31.5" customHeight="1">
      <c r="A36" s="1083">
        <v>23</v>
      </c>
      <c r="B36" s="991" t="s">
        <v>5756</v>
      </c>
      <c r="C36" s="992" t="s">
        <v>3514</v>
      </c>
      <c r="D36" s="992" t="s">
        <v>2646</v>
      </c>
      <c r="E36" s="990" t="s">
        <v>3353</v>
      </c>
      <c r="F36" s="993">
        <v>46023</v>
      </c>
      <c r="G36" s="993">
        <v>46387</v>
      </c>
    </row>
    <row r="37" spans="1:7" ht="31.5" customHeight="1">
      <c r="A37" s="1083">
        <v>24</v>
      </c>
      <c r="B37" s="991" t="s">
        <v>23</v>
      </c>
      <c r="C37" s="992" t="s">
        <v>23</v>
      </c>
      <c r="D37" s="992" t="s">
        <v>3364</v>
      </c>
      <c r="E37" s="990" t="s">
        <v>60</v>
      </c>
      <c r="F37" s="993">
        <v>46023</v>
      </c>
      <c r="G37" s="993">
        <v>46387</v>
      </c>
    </row>
    <row r="38" spans="1:7" ht="31.5" customHeight="1">
      <c r="A38" s="1083">
        <v>25</v>
      </c>
      <c r="B38" s="991" t="s">
        <v>5757</v>
      </c>
      <c r="C38" s="992" t="s">
        <v>21</v>
      </c>
      <c r="D38" s="992" t="s">
        <v>2646</v>
      </c>
      <c r="E38" s="990" t="s">
        <v>27</v>
      </c>
      <c r="F38" s="993">
        <v>46023</v>
      </c>
      <c r="G38" s="993">
        <v>46387</v>
      </c>
    </row>
    <row r="39" spans="1:7" ht="31.5" customHeight="1">
      <c r="A39" s="1083">
        <v>26</v>
      </c>
      <c r="B39" s="991" t="s">
        <v>5758</v>
      </c>
      <c r="C39" s="992" t="s">
        <v>63</v>
      </c>
      <c r="D39" s="992" t="s">
        <v>2646</v>
      </c>
      <c r="E39" s="990" t="s">
        <v>76</v>
      </c>
      <c r="F39" s="993">
        <v>46023</v>
      </c>
      <c r="G39" s="993">
        <v>46387</v>
      </c>
    </row>
    <row r="40" spans="1:7" ht="31.5" customHeight="1">
      <c r="A40" s="1083">
        <v>27</v>
      </c>
      <c r="B40" s="998" t="s">
        <v>3705</v>
      </c>
      <c r="C40" s="999" t="s">
        <v>3705</v>
      </c>
      <c r="D40" s="992" t="s">
        <v>2646</v>
      </c>
      <c r="E40" s="709" t="s">
        <v>3706</v>
      </c>
      <c r="F40" s="993">
        <v>46023</v>
      </c>
      <c r="G40" s="993">
        <v>46387</v>
      </c>
    </row>
    <row r="41" spans="1:7" ht="31.5" customHeight="1">
      <c r="A41" s="1083">
        <v>28</v>
      </c>
      <c r="B41" s="991" t="s">
        <v>33</v>
      </c>
      <c r="C41" s="992" t="s">
        <v>33</v>
      </c>
      <c r="D41" s="992" t="s">
        <v>2643</v>
      </c>
      <c r="E41" s="990" t="s">
        <v>59</v>
      </c>
      <c r="F41" s="993">
        <v>46023</v>
      </c>
      <c r="G41" s="993">
        <v>46387</v>
      </c>
    </row>
    <row r="42" spans="1:7" ht="34.5" customHeight="1">
      <c r="A42" s="1083">
        <v>29</v>
      </c>
      <c r="B42" s="991" t="s">
        <v>22</v>
      </c>
      <c r="C42" s="992" t="s">
        <v>22</v>
      </c>
      <c r="D42" s="992" t="s">
        <v>2796</v>
      </c>
      <c r="E42" s="990" t="s">
        <v>61</v>
      </c>
      <c r="F42" s="993">
        <v>46023</v>
      </c>
      <c r="G42" s="993">
        <v>46387</v>
      </c>
    </row>
    <row r="43" spans="1:7" ht="34.5" customHeight="1">
      <c r="A43" s="1083">
        <v>30</v>
      </c>
      <c r="B43" s="992" t="s">
        <v>5759</v>
      </c>
      <c r="C43" s="992" t="s">
        <v>5277</v>
      </c>
      <c r="D43" s="992" t="s">
        <v>2643</v>
      </c>
      <c r="E43" s="709" t="s">
        <v>5223</v>
      </c>
      <c r="F43" s="993">
        <v>46023</v>
      </c>
      <c r="G43" s="993">
        <v>46387</v>
      </c>
    </row>
    <row r="44" spans="1:7" ht="15.75" customHeight="1">
      <c r="A44" s="1526" t="s">
        <v>5849</v>
      </c>
      <c r="B44" s="1526"/>
      <c r="C44" s="1526"/>
      <c r="D44" s="1526"/>
      <c r="E44" s="1526"/>
      <c r="F44" s="1526"/>
      <c r="G44" s="1526"/>
    </row>
  </sheetData>
  <autoFilter ref="A10:G44">
    <filterColumn colId="3"/>
  </autoFilter>
  <mergeCells count="9">
    <mergeCell ref="A44:G44"/>
    <mergeCell ref="A4:G4"/>
    <mergeCell ref="A6:G6"/>
    <mergeCell ref="A8:A9"/>
    <mergeCell ref="B8:B9"/>
    <mergeCell ref="C8:C9"/>
    <mergeCell ref="E8:E9"/>
    <mergeCell ref="F8:G8"/>
    <mergeCell ref="D8:D9"/>
  </mergeCells>
  <printOptions horizontalCentered="1"/>
  <pageMargins left="1.1811023622047245" right="0.39370078740157483" top="0.78740157480314965" bottom="0.78740157480314965" header="0.39370078740157483" footer="0"/>
  <pageSetup paperSize="9" scale="54" orientation="portrait" r:id="rId1"/>
  <headerFooter differentFirst="1">
    <oddHeader>&amp;CСтраница &amp;P из &amp;N&amp;R&amp;A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BA44"/>
  <sheetViews>
    <sheetView zoomScale="90" zoomScaleNormal="90" workbookViewId="0">
      <pane xSplit="3" ySplit="12" topLeftCell="D31" activePane="bottomRight" state="frozen"/>
      <selection activeCell="A20" sqref="A20:XFD20"/>
      <selection pane="topRight" activeCell="A20" sqref="A20:XFD20"/>
      <selection pane="bottomLeft" activeCell="A20" sqref="A20:XFD20"/>
      <selection pane="bottomRight" activeCell="B28" sqref="B28"/>
    </sheetView>
  </sheetViews>
  <sheetFormatPr defaultColWidth="9" defaultRowHeight="18"/>
  <cols>
    <col min="1" max="1" width="8.125" style="240" customWidth="1"/>
    <col min="2" max="2" width="44" style="240" customWidth="1"/>
    <col min="3" max="3" width="9.125" style="241" customWidth="1"/>
    <col min="4" max="5" width="23.625" style="240" customWidth="1"/>
    <col min="6" max="6" width="3.125" style="240" customWidth="1"/>
    <col min="7" max="16384" width="9" style="240"/>
  </cols>
  <sheetData>
    <row r="1" spans="1:53" s="1" customFormat="1">
      <c r="C1" s="12"/>
      <c r="D1" s="6"/>
      <c r="E1" s="6" t="s">
        <v>4447</v>
      </c>
    </row>
    <row r="2" spans="1:53" s="79" customFormat="1">
      <c r="C2" s="208"/>
      <c r="D2" s="209"/>
      <c r="E2" s="3" t="s">
        <v>5938</v>
      </c>
    </row>
    <row r="3" spans="1:53" s="228" customFormat="1" ht="16.149999999999999" customHeight="1"/>
    <row r="4" spans="1:53" s="229" customFormat="1" ht="64.150000000000006" customHeight="1">
      <c r="A4" s="1536" t="s">
        <v>3703</v>
      </c>
      <c r="B4" s="1536"/>
      <c r="C4" s="1536"/>
      <c r="D4" s="1536"/>
      <c r="E4" s="1536"/>
    </row>
    <row r="5" spans="1:53" s="1" customFormat="1" ht="4.5" customHeight="1"/>
    <row r="6" spans="1:53" s="74" customFormat="1" ht="55.5" customHeight="1">
      <c r="A6" s="1537" t="s">
        <v>3696</v>
      </c>
      <c r="B6" s="1537"/>
      <c r="C6" s="1537"/>
      <c r="D6" s="1537"/>
      <c r="E6" s="1537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</row>
    <row r="7" spans="1:53" s="1" customFormat="1" ht="4.5" customHeight="1"/>
    <row r="8" spans="1:53" s="1" customFormat="1" ht="45" customHeight="1">
      <c r="A8" s="1528" t="s">
        <v>5939</v>
      </c>
      <c r="B8" s="1528"/>
      <c r="C8" s="1528"/>
      <c r="D8" s="1528"/>
      <c r="E8" s="1528"/>
      <c r="F8" s="193"/>
    </row>
    <row r="9" spans="1:53" s="1" customFormat="1" ht="5.25" customHeight="1"/>
    <row r="10" spans="1:53" s="230" customFormat="1" ht="39.75" customHeight="1">
      <c r="A10" s="1532" t="s">
        <v>3701</v>
      </c>
      <c r="B10" s="1533"/>
      <c r="C10" s="1534"/>
      <c r="D10" s="1538" t="s">
        <v>3698</v>
      </c>
      <c r="E10" s="1538"/>
    </row>
    <row r="11" spans="1:53" s="230" customFormat="1" ht="23.25" customHeight="1">
      <c r="A11" s="246" t="s">
        <v>2</v>
      </c>
      <c r="B11" s="247" t="s">
        <v>119</v>
      </c>
      <c r="C11" s="248" t="s">
        <v>41</v>
      </c>
      <c r="D11" s="261" t="s">
        <v>3699</v>
      </c>
      <c r="E11" s="261" t="s">
        <v>3700</v>
      </c>
    </row>
    <row r="12" spans="1:53" s="234" customFormat="1" ht="16.5" customHeight="1">
      <c r="A12" s="231">
        <v>1</v>
      </c>
      <c r="B12" s="232">
        <v>2</v>
      </c>
      <c r="C12" s="233" t="s">
        <v>16</v>
      </c>
      <c r="D12" s="231">
        <v>4</v>
      </c>
      <c r="E12" s="232">
        <v>5</v>
      </c>
    </row>
    <row r="13" spans="1:53" s="235" customFormat="1" ht="18" customHeight="1">
      <c r="A13" s="1080">
        <v>1</v>
      </c>
      <c r="B13" s="249" t="s">
        <v>44</v>
      </c>
      <c r="C13" s="250" t="s">
        <v>49</v>
      </c>
      <c r="D13" s="1081" t="s">
        <v>42</v>
      </c>
      <c r="E13" s="1081" t="s">
        <v>42</v>
      </c>
    </row>
    <row r="14" spans="1:53" s="235" customFormat="1" ht="18" customHeight="1">
      <c r="A14" s="1080">
        <v>2</v>
      </c>
      <c r="B14" s="251" t="s">
        <v>747</v>
      </c>
      <c r="C14" s="250" t="s">
        <v>54</v>
      </c>
      <c r="D14" s="1081" t="s">
        <v>12</v>
      </c>
      <c r="E14" s="1082" t="s">
        <v>42</v>
      </c>
    </row>
    <row r="15" spans="1:53" s="235" customFormat="1" ht="18" customHeight="1">
      <c r="A15" s="1080">
        <v>3</v>
      </c>
      <c r="B15" s="251" t="s">
        <v>743</v>
      </c>
      <c r="C15" s="250" t="s">
        <v>53</v>
      </c>
      <c r="D15" s="1081" t="s">
        <v>12</v>
      </c>
      <c r="E15" s="1081" t="s">
        <v>12</v>
      </c>
    </row>
    <row r="16" spans="1:53" s="235" customFormat="1" ht="18" customHeight="1">
      <c r="A16" s="1080">
        <v>4</v>
      </c>
      <c r="B16" s="249" t="s">
        <v>4</v>
      </c>
      <c r="C16" s="250" t="s">
        <v>50</v>
      </c>
      <c r="D16" s="1081" t="s">
        <v>12</v>
      </c>
      <c r="E16" s="1081" t="s">
        <v>12</v>
      </c>
    </row>
    <row r="17" spans="1:5" s="235" customFormat="1" ht="18" customHeight="1">
      <c r="A17" s="1080">
        <v>5</v>
      </c>
      <c r="B17" s="249" t="s">
        <v>5847</v>
      </c>
      <c r="C17" s="250" t="s">
        <v>51</v>
      </c>
      <c r="D17" s="1082" t="s">
        <v>42</v>
      </c>
      <c r="E17" s="1081" t="s">
        <v>12</v>
      </c>
    </row>
    <row r="18" spans="1:5" s="235" customFormat="1" ht="18" customHeight="1">
      <c r="A18" s="1080">
        <v>6</v>
      </c>
      <c r="B18" s="725" t="s">
        <v>3813</v>
      </c>
      <c r="C18" s="726" t="s">
        <v>3814</v>
      </c>
      <c r="D18" s="1082" t="s">
        <v>12</v>
      </c>
      <c r="E18" s="1082" t="s">
        <v>12</v>
      </c>
    </row>
    <row r="19" spans="1:5" s="235" customFormat="1" ht="18" customHeight="1">
      <c r="A19" s="1080">
        <v>7</v>
      </c>
      <c r="B19" s="249" t="s">
        <v>5</v>
      </c>
      <c r="C19" s="250" t="s">
        <v>52</v>
      </c>
      <c r="D19" s="1081" t="s">
        <v>12</v>
      </c>
      <c r="E19" s="1081" t="s">
        <v>12</v>
      </c>
    </row>
    <row r="20" spans="1:5" s="235" customFormat="1" ht="18" customHeight="1">
      <c r="A20" s="1080">
        <v>8</v>
      </c>
      <c r="B20" s="249" t="s">
        <v>391</v>
      </c>
      <c r="C20" s="250" t="s">
        <v>392</v>
      </c>
      <c r="D20" s="1081" t="s">
        <v>12</v>
      </c>
      <c r="E20" s="1081" t="s">
        <v>12</v>
      </c>
    </row>
    <row r="21" spans="1:5" s="235" customFormat="1" ht="18" customHeight="1">
      <c r="A21" s="1080">
        <v>9</v>
      </c>
      <c r="B21" s="249" t="s">
        <v>744</v>
      </c>
      <c r="C21" s="250" t="s">
        <v>24</v>
      </c>
      <c r="D21" s="1081" t="s">
        <v>42</v>
      </c>
      <c r="E21" s="1081" t="s">
        <v>42</v>
      </c>
    </row>
    <row r="22" spans="1:5" s="235" customFormat="1" ht="18" customHeight="1">
      <c r="A22" s="1080">
        <v>10</v>
      </c>
      <c r="B22" s="249" t="s">
        <v>745</v>
      </c>
      <c r="C22" s="250" t="s">
        <v>45</v>
      </c>
      <c r="D22" s="1081" t="s">
        <v>42</v>
      </c>
      <c r="E22" s="1081" t="s">
        <v>42</v>
      </c>
    </row>
    <row r="23" spans="1:5" s="235" customFormat="1" ht="18" customHeight="1">
      <c r="A23" s="1080">
        <v>11</v>
      </c>
      <c r="B23" s="249" t="s">
        <v>746</v>
      </c>
      <c r="C23" s="250" t="s">
        <v>28</v>
      </c>
      <c r="D23" s="1081" t="s">
        <v>42</v>
      </c>
      <c r="E23" s="1081" t="s">
        <v>42</v>
      </c>
    </row>
    <row r="24" spans="1:5" s="235" customFormat="1" ht="18" customHeight="1">
      <c r="A24" s="1080">
        <v>12</v>
      </c>
      <c r="B24" s="249" t="s">
        <v>5596</v>
      </c>
      <c r="C24" s="250" t="s">
        <v>25</v>
      </c>
      <c r="D24" s="1081" t="s">
        <v>42</v>
      </c>
      <c r="E24" s="1081" t="s">
        <v>12</v>
      </c>
    </row>
    <row r="25" spans="1:5" s="235" customFormat="1" ht="18" customHeight="1">
      <c r="A25" s="1080">
        <v>13</v>
      </c>
      <c r="B25" s="249" t="s">
        <v>2349</v>
      </c>
      <c r="C25" s="250" t="s">
        <v>46</v>
      </c>
      <c r="D25" s="1081" t="s">
        <v>42</v>
      </c>
      <c r="E25" s="1081" t="s">
        <v>12</v>
      </c>
    </row>
    <row r="26" spans="1:5" s="235" customFormat="1" ht="18" customHeight="1">
      <c r="A26" s="1080">
        <v>14</v>
      </c>
      <c r="B26" s="249" t="s">
        <v>2348</v>
      </c>
      <c r="C26" s="250" t="s">
        <v>47</v>
      </c>
      <c r="D26" s="1081" t="s">
        <v>12</v>
      </c>
      <c r="E26" s="1081" t="s">
        <v>12</v>
      </c>
    </row>
    <row r="27" spans="1:5" s="235" customFormat="1" ht="18" customHeight="1">
      <c r="A27" s="1080">
        <v>15</v>
      </c>
      <c r="B27" s="249" t="s">
        <v>7</v>
      </c>
      <c r="C27" s="250" t="s">
        <v>48</v>
      </c>
      <c r="D27" s="1081" t="s">
        <v>12</v>
      </c>
      <c r="E27" s="1081" t="s">
        <v>12</v>
      </c>
    </row>
    <row r="28" spans="1:5" s="235" customFormat="1" ht="18" customHeight="1">
      <c r="A28" s="1080">
        <v>16</v>
      </c>
      <c r="B28" s="249" t="s">
        <v>5760</v>
      </c>
      <c r="C28" s="250" t="s">
        <v>56</v>
      </c>
      <c r="D28" s="1081" t="s">
        <v>42</v>
      </c>
      <c r="E28" s="1081" t="s">
        <v>12</v>
      </c>
    </row>
    <row r="29" spans="1:5" s="235" customFormat="1" ht="18" customHeight="1">
      <c r="A29" s="1080">
        <v>17</v>
      </c>
      <c r="B29" s="249" t="s">
        <v>19</v>
      </c>
      <c r="C29" s="250" t="s">
        <v>58</v>
      </c>
      <c r="D29" s="1081" t="s">
        <v>12</v>
      </c>
      <c r="E29" s="1081" t="s">
        <v>12</v>
      </c>
    </row>
    <row r="30" spans="1:5" s="235" customFormat="1" ht="18" customHeight="1">
      <c r="A30" s="1080">
        <v>18</v>
      </c>
      <c r="B30" s="249" t="s">
        <v>8</v>
      </c>
      <c r="C30" s="250" t="s">
        <v>15</v>
      </c>
      <c r="D30" s="1081" t="s">
        <v>12</v>
      </c>
      <c r="E30" s="1081" t="s">
        <v>12</v>
      </c>
    </row>
    <row r="31" spans="1:5" s="235" customFormat="1" ht="18" customHeight="1">
      <c r="A31" s="1080">
        <v>19</v>
      </c>
      <c r="B31" s="249" t="s">
        <v>4736</v>
      </c>
      <c r="C31" s="250" t="s">
        <v>4209</v>
      </c>
      <c r="D31" s="1081" t="s">
        <v>12</v>
      </c>
      <c r="E31" s="1081" t="s">
        <v>12</v>
      </c>
    </row>
    <row r="32" spans="1:5" s="235" customFormat="1" ht="18" customHeight="1">
      <c r="A32" s="1080">
        <v>20</v>
      </c>
      <c r="B32" s="252" t="s">
        <v>9</v>
      </c>
      <c r="C32" s="250" t="s">
        <v>57</v>
      </c>
      <c r="D32" s="1081" t="s">
        <v>12</v>
      </c>
      <c r="E32" s="1081" t="s">
        <v>12</v>
      </c>
    </row>
    <row r="33" spans="1:5" s="235" customFormat="1" ht="18" customHeight="1">
      <c r="A33" s="1080">
        <v>21</v>
      </c>
      <c r="B33" s="252" t="s">
        <v>3484</v>
      </c>
      <c r="C33" s="250" t="s">
        <v>3485</v>
      </c>
      <c r="D33" s="1081" t="s">
        <v>12</v>
      </c>
      <c r="E33" s="1081" t="s">
        <v>12</v>
      </c>
    </row>
    <row r="34" spans="1:5" s="235" customFormat="1" ht="18" customHeight="1">
      <c r="A34" s="1080">
        <v>22</v>
      </c>
      <c r="B34" s="249" t="s">
        <v>1826</v>
      </c>
      <c r="C34" s="250" t="s">
        <v>1827</v>
      </c>
      <c r="D34" s="1081" t="s">
        <v>12</v>
      </c>
      <c r="E34" s="1081" t="s">
        <v>12</v>
      </c>
    </row>
    <row r="35" spans="1:5" s="235" customFormat="1" ht="18" customHeight="1">
      <c r="A35" s="1080">
        <v>23</v>
      </c>
      <c r="B35" s="249" t="s">
        <v>3514</v>
      </c>
      <c r="C35" s="250" t="s">
        <v>3353</v>
      </c>
      <c r="D35" s="1081" t="s">
        <v>12</v>
      </c>
      <c r="E35" s="1081" t="s">
        <v>12</v>
      </c>
    </row>
    <row r="36" spans="1:5" s="235" customFormat="1" ht="18" customHeight="1">
      <c r="A36" s="1080">
        <v>24</v>
      </c>
      <c r="B36" s="249" t="s">
        <v>23</v>
      </c>
      <c r="C36" s="250" t="s">
        <v>60</v>
      </c>
      <c r="D36" s="1081" t="s">
        <v>12</v>
      </c>
      <c r="E36" s="1081" t="s">
        <v>12</v>
      </c>
    </row>
    <row r="37" spans="1:5" s="235" customFormat="1" ht="18" customHeight="1">
      <c r="A37" s="1080">
        <v>25</v>
      </c>
      <c r="B37" s="249" t="s">
        <v>21</v>
      </c>
      <c r="C37" s="250" t="s">
        <v>27</v>
      </c>
      <c r="D37" s="1081" t="s">
        <v>12</v>
      </c>
      <c r="E37" s="1081" t="s">
        <v>12</v>
      </c>
    </row>
    <row r="38" spans="1:5" s="235" customFormat="1" ht="18" customHeight="1">
      <c r="A38" s="1080">
        <v>26</v>
      </c>
      <c r="B38" s="249" t="s">
        <v>63</v>
      </c>
      <c r="C38" s="250" t="s">
        <v>76</v>
      </c>
      <c r="D38" s="1081" t="s">
        <v>12</v>
      </c>
      <c r="E38" s="1081" t="s">
        <v>12</v>
      </c>
    </row>
    <row r="39" spans="1:5" s="235" customFormat="1" ht="18" customHeight="1">
      <c r="A39" s="1080">
        <v>27</v>
      </c>
      <c r="B39" s="249" t="s">
        <v>3705</v>
      </c>
      <c r="C39" s="250" t="s">
        <v>3706</v>
      </c>
      <c r="D39" s="1081" t="s">
        <v>12</v>
      </c>
      <c r="E39" s="1081" t="s">
        <v>12</v>
      </c>
    </row>
    <row r="40" spans="1:5" s="235" customFormat="1" ht="18" customHeight="1">
      <c r="A40" s="1080">
        <v>28</v>
      </c>
      <c r="B40" s="249" t="s">
        <v>33</v>
      </c>
      <c r="C40" s="250" t="s">
        <v>59</v>
      </c>
      <c r="D40" s="1081" t="s">
        <v>12</v>
      </c>
      <c r="E40" s="1081" t="s">
        <v>12</v>
      </c>
    </row>
    <row r="41" spans="1:5" s="235" customFormat="1" ht="18" customHeight="1">
      <c r="A41" s="1080">
        <v>29</v>
      </c>
      <c r="B41" s="249" t="s">
        <v>22</v>
      </c>
      <c r="C41" s="250" t="s">
        <v>61</v>
      </c>
      <c r="D41" s="1081" t="s">
        <v>12</v>
      </c>
      <c r="E41" s="1081" t="s">
        <v>12</v>
      </c>
    </row>
    <row r="42" spans="1:5" s="236" customFormat="1" ht="18" customHeight="1">
      <c r="A42" s="1080">
        <v>30</v>
      </c>
      <c r="B42" s="1000" t="s">
        <v>5277</v>
      </c>
      <c r="C42" s="709" t="s">
        <v>5223</v>
      </c>
      <c r="D42" s="1081" t="s">
        <v>12</v>
      </c>
      <c r="E42" s="1081" t="s">
        <v>12</v>
      </c>
    </row>
    <row r="43" spans="1:5" s="239" customFormat="1" ht="8.25" customHeight="1">
      <c r="B43" s="237"/>
      <c r="C43" s="238"/>
      <c r="D43" s="237"/>
      <c r="E43" s="237"/>
    </row>
    <row r="44" spans="1:5" ht="9" customHeight="1">
      <c r="A44" s="1535" t="s">
        <v>3704</v>
      </c>
      <c r="B44" s="1535"/>
      <c r="C44" s="1535"/>
      <c r="D44" s="1535"/>
      <c r="E44" s="1535"/>
    </row>
  </sheetData>
  <autoFilter ref="A12:E12"/>
  <mergeCells count="6">
    <mergeCell ref="A10:C10"/>
    <mergeCell ref="A44:E44"/>
    <mergeCell ref="A4:E4"/>
    <mergeCell ref="A6:E6"/>
    <mergeCell ref="D10:E10"/>
    <mergeCell ref="A8:E8"/>
  </mergeCells>
  <printOptions horizontalCentered="1"/>
  <pageMargins left="1.1811023622047245" right="0.39370078740157483" top="0.78740157480314965" bottom="0.78740157480314965" header="0.59055118110236227" footer="0.31496062992125984"/>
  <pageSetup paperSize="9" scale="60" fitToHeight="2" orientation="portrait" r:id="rId1"/>
  <headerFooter differentFirst="1">
    <oddHeader>&amp;CСтраница &amp;P из &amp;N&amp;R&amp;A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CF110"/>
  <sheetViews>
    <sheetView zoomScale="75" zoomScaleNormal="75" workbookViewId="0">
      <pane ySplit="12" topLeftCell="A97" activePane="bottomLeft" state="frozen"/>
      <selection activeCell="A20" sqref="A20:XFD20"/>
      <selection pane="bottomLeft" activeCell="M6" sqref="M6"/>
    </sheetView>
  </sheetViews>
  <sheetFormatPr defaultColWidth="9" defaultRowHeight="14.25"/>
  <cols>
    <col min="1" max="1" width="5.625" style="276" customWidth="1"/>
    <col min="2" max="2" width="32.625" style="276" customWidth="1"/>
    <col min="3" max="3" width="5.625" style="276" customWidth="1"/>
    <col min="4" max="4" width="32.625" style="276" customWidth="1"/>
    <col min="5" max="5" width="21" style="276" customWidth="1"/>
    <col min="6" max="6" width="25.125" style="276" customWidth="1"/>
    <col min="7" max="7" width="15.625" style="276" customWidth="1"/>
    <col min="8" max="8" width="19.625" style="276" customWidth="1"/>
    <col min="9" max="9" width="12.625" style="276" customWidth="1"/>
    <col min="10" max="10" width="12.625" style="280" customWidth="1"/>
    <col min="11" max="16384" width="9" style="276"/>
  </cols>
  <sheetData>
    <row r="1" spans="1:84" s="10" customFormat="1" ht="18">
      <c r="D1" s="201"/>
      <c r="J1" s="6" t="s">
        <v>4447</v>
      </c>
    </row>
    <row r="2" spans="1:84" s="10" customFormat="1" ht="18">
      <c r="D2" s="201"/>
      <c r="J2" s="3" t="s">
        <v>5938</v>
      </c>
    </row>
    <row r="3" spans="1:84" s="272" customFormat="1" ht="16.149999999999999" customHeight="1"/>
    <row r="4" spans="1:84" s="273" customFormat="1" ht="65.25" customHeight="1">
      <c r="A4" s="1539" t="s">
        <v>3702</v>
      </c>
      <c r="B4" s="1539"/>
      <c r="C4" s="1539"/>
      <c r="D4" s="1539"/>
      <c r="E4" s="1539"/>
      <c r="F4" s="1539"/>
      <c r="G4" s="1539"/>
      <c r="H4" s="1539"/>
      <c r="I4" s="1539"/>
      <c r="J4" s="1539"/>
    </row>
    <row r="5" spans="1:84" s="74" customFormat="1" ht="8.25" customHeight="1">
      <c r="A5" s="271"/>
      <c r="B5" s="271"/>
      <c r="C5" s="271"/>
      <c r="D5" s="202"/>
      <c r="E5" s="271"/>
      <c r="F5" s="271"/>
      <c r="G5" s="271"/>
      <c r="H5" s="271"/>
      <c r="I5" s="271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  <c r="BA5" s="19"/>
      <c r="BB5" s="19"/>
      <c r="BC5" s="19"/>
      <c r="BD5" s="19"/>
      <c r="BE5" s="19"/>
      <c r="BF5" s="19"/>
      <c r="BG5" s="19"/>
      <c r="BH5" s="19"/>
      <c r="BI5" s="19"/>
      <c r="BJ5" s="19"/>
      <c r="BK5" s="19"/>
      <c r="BL5" s="19"/>
      <c r="BM5" s="19"/>
      <c r="BN5" s="19"/>
      <c r="BO5" s="19"/>
      <c r="BP5" s="19"/>
      <c r="BQ5" s="19"/>
      <c r="BR5" s="19"/>
      <c r="BS5" s="19"/>
      <c r="BT5" s="19"/>
      <c r="BU5" s="19"/>
      <c r="BV5" s="19"/>
      <c r="BW5" s="19"/>
      <c r="BX5" s="19"/>
      <c r="BY5" s="19"/>
      <c r="BZ5" s="19"/>
      <c r="CA5" s="19"/>
      <c r="CB5" s="19"/>
      <c r="CC5" s="19"/>
      <c r="CD5" s="19"/>
      <c r="CE5" s="19"/>
      <c r="CF5" s="19"/>
    </row>
    <row r="6" spans="1:84" s="74" customFormat="1" ht="99" customHeight="1">
      <c r="A6" s="1537" t="s">
        <v>3815</v>
      </c>
      <c r="B6" s="1537"/>
      <c r="C6" s="1537"/>
      <c r="D6" s="1537"/>
      <c r="E6" s="1537"/>
      <c r="F6" s="1537"/>
      <c r="G6" s="1537"/>
      <c r="H6" s="1537"/>
      <c r="I6" s="1537"/>
      <c r="J6" s="1537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19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  <c r="CF6" s="19"/>
    </row>
    <row r="7" spans="1:84" s="1" customFormat="1" ht="6.6" customHeight="1"/>
    <row r="8" spans="1:84" s="1" customFormat="1" ht="45" customHeight="1">
      <c r="A8" s="1542" t="s">
        <v>6426</v>
      </c>
      <c r="B8" s="1542"/>
      <c r="C8" s="1542"/>
      <c r="D8" s="1542"/>
      <c r="E8" s="1542"/>
      <c r="F8" s="1542"/>
      <c r="G8" s="1542"/>
      <c r="H8" s="1542"/>
      <c r="I8" s="1542"/>
      <c r="J8" s="1542"/>
      <c r="K8" s="194"/>
      <c r="L8" s="194"/>
      <c r="M8" s="194"/>
      <c r="N8" s="84"/>
    </row>
    <row r="9" spans="1:84" s="274" customFormat="1" ht="5.25" customHeight="1">
      <c r="D9" s="275"/>
    </row>
    <row r="10" spans="1:84" ht="32.1" customHeight="1">
      <c r="A10" s="1540" t="s">
        <v>0</v>
      </c>
      <c r="B10" s="1540"/>
      <c r="C10" s="1540"/>
      <c r="D10" s="1540" t="s">
        <v>3697</v>
      </c>
      <c r="E10" s="1540" t="s">
        <v>2814</v>
      </c>
      <c r="F10" s="1540"/>
      <c r="G10" s="1541" t="s">
        <v>2773</v>
      </c>
      <c r="H10" s="1541" t="s">
        <v>2813</v>
      </c>
      <c r="I10" s="1541" t="s">
        <v>3816</v>
      </c>
      <c r="J10" s="1541"/>
    </row>
    <row r="11" spans="1:84" ht="32.1" customHeight="1">
      <c r="A11" s="1197" t="s">
        <v>2</v>
      </c>
      <c r="B11" s="1197" t="s">
        <v>119</v>
      </c>
      <c r="C11" s="1197" t="s">
        <v>118</v>
      </c>
      <c r="D11" s="1540"/>
      <c r="E11" s="1197" t="s">
        <v>2749</v>
      </c>
      <c r="F11" s="1197" t="s">
        <v>3686</v>
      </c>
      <c r="G11" s="1541"/>
      <c r="H11" s="1541"/>
      <c r="I11" s="1198" t="s">
        <v>748</v>
      </c>
      <c r="J11" s="1198" t="s">
        <v>749</v>
      </c>
    </row>
    <row r="12" spans="1:84" s="279" customFormat="1" ht="15.75" customHeight="1">
      <c r="A12" s="277" t="s">
        <v>14</v>
      </c>
      <c r="B12" s="278">
        <v>2</v>
      </c>
      <c r="C12" s="277" t="s">
        <v>16</v>
      </c>
      <c r="D12" s="277" t="s">
        <v>17</v>
      </c>
      <c r="E12" s="278">
        <v>5</v>
      </c>
      <c r="F12" s="277" t="s">
        <v>64</v>
      </c>
      <c r="G12" s="277" t="s">
        <v>65</v>
      </c>
      <c r="H12" s="278">
        <v>8</v>
      </c>
      <c r="I12" s="277" t="s">
        <v>67</v>
      </c>
      <c r="J12" s="277" t="s">
        <v>68</v>
      </c>
    </row>
    <row r="13" spans="1:84" s="670" customFormat="1" ht="20.100000000000001" customHeight="1">
      <c r="A13" s="1064">
        <v>1</v>
      </c>
      <c r="B13" s="1063" t="s">
        <v>44</v>
      </c>
      <c r="C13" s="1064" t="s">
        <v>49</v>
      </c>
      <c r="D13" s="1065" t="s">
        <v>13</v>
      </c>
      <c r="E13" s="1065" t="s">
        <v>2646</v>
      </c>
      <c r="F13" s="1065" t="s">
        <v>2646</v>
      </c>
      <c r="G13" s="1066">
        <v>308498</v>
      </c>
      <c r="H13" s="1067"/>
      <c r="I13" s="1068"/>
      <c r="J13" s="1068"/>
      <c r="L13" s="671"/>
    </row>
    <row r="14" spans="1:84" s="670" customFormat="1" ht="20.100000000000001" customHeight="1">
      <c r="A14" s="1069" t="s">
        <v>3354</v>
      </c>
      <c r="B14" s="1070" t="s">
        <v>44</v>
      </c>
      <c r="C14" s="1069" t="s">
        <v>49</v>
      </c>
      <c r="D14" s="1071" t="s">
        <v>3674</v>
      </c>
      <c r="E14" s="1071" t="s">
        <v>2638</v>
      </c>
      <c r="F14" s="1071" t="s">
        <v>2638</v>
      </c>
      <c r="G14" s="1072">
        <v>33724</v>
      </c>
      <c r="H14" s="1073" t="s">
        <v>3687</v>
      </c>
      <c r="I14" s="1074">
        <v>46023</v>
      </c>
      <c r="J14" s="1074">
        <v>46387</v>
      </c>
      <c r="L14" s="671"/>
    </row>
    <row r="15" spans="1:84" s="670" customFormat="1" ht="20.100000000000001" customHeight="1">
      <c r="A15" s="1069" t="s">
        <v>3676</v>
      </c>
      <c r="B15" s="1070" t="s">
        <v>44</v>
      </c>
      <c r="C15" s="1069" t="s">
        <v>49</v>
      </c>
      <c r="D15" s="1071" t="s">
        <v>3675</v>
      </c>
      <c r="E15" s="1071" t="s">
        <v>2638</v>
      </c>
      <c r="F15" s="1071" t="s">
        <v>2638</v>
      </c>
      <c r="G15" s="1072">
        <v>9093</v>
      </c>
      <c r="H15" s="1073" t="s">
        <v>2811</v>
      </c>
      <c r="I15" s="1074">
        <v>46023</v>
      </c>
      <c r="J15" s="1074">
        <v>46387</v>
      </c>
      <c r="L15" s="671"/>
    </row>
    <row r="16" spans="1:84" s="670" customFormat="1" ht="20.100000000000001" customHeight="1">
      <c r="A16" s="1069" t="s">
        <v>3677</v>
      </c>
      <c r="B16" s="1070" t="s">
        <v>44</v>
      </c>
      <c r="C16" s="1069" t="s">
        <v>49</v>
      </c>
      <c r="D16" s="1071" t="s">
        <v>3674</v>
      </c>
      <c r="E16" s="1071" t="s">
        <v>2639</v>
      </c>
      <c r="F16" s="1071" t="s">
        <v>2639</v>
      </c>
      <c r="G16" s="1072">
        <v>21191</v>
      </c>
      <c r="H16" s="1073" t="s">
        <v>3691</v>
      </c>
      <c r="I16" s="1074">
        <v>46023</v>
      </c>
      <c r="J16" s="1074">
        <v>46387</v>
      </c>
      <c r="L16" s="671"/>
    </row>
    <row r="17" spans="1:12" s="670" customFormat="1" ht="20.100000000000001" customHeight="1">
      <c r="A17" s="1069" t="s">
        <v>3678</v>
      </c>
      <c r="B17" s="1070" t="s">
        <v>44</v>
      </c>
      <c r="C17" s="1069" t="s">
        <v>49</v>
      </c>
      <c r="D17" s="1071" t="s">
        <v>3675</v>
      </c>
      <c r="E17" s="1071" t="s">
        <v>2639</v>
      </c>
      <c r="F17" s="1071" t="s">
        <v>2639</v>
      </c>
      <c r="G17" s="1072">
        <v>4963</v>
      </c>
      <c r="H17" s="1077" t="s">
        <v>2810</v>
      </c>
      <c r="I17" s="1074">
        <v>46023</v>
      </c>
      <c r="J17" s="1074">
        <v>46387</v>
      </c>
      <c r="L17" s="671"/>
    </row>
    <row r="18" spans="1:12" s="670" customFormat="1" ht="20.100000000000001" customHeight="1">
      <c r="A18" s="1069" t="s">
        <v>5434</v>
      </c>
      <c r="B18" s="1070" t="s">
        <v>44</v>
      </c>
      <c r="C18" s="1069" t="s">
        <v>49</v>
      </c>
      <c r="D18" s="1071" t="s">
        <v>3694</v>
      </c>
      <c r="E18" s="1071" t="s">
        <v>2639</v>
      </c>
      <c r="F18" s="1071" t="s">
        <v>2753</v>
      </c>
      <c r="G18" s="1075">
        <v>1308</v>
      </c>
      <c r="H18" s="1073" t="s">
        <v>3679</v>
      </c>
      <c r="I18" s="1074">
        <v>46023</v>
      </c>
      <c r="J18" s="1074">
        <v>46387</v>
      </c>
    </row>
    <row r="19" spans="1:12" s="670" customFormat="1" ht="20.100000000000001" customHeight="1">
      <c r="A19" s="1069" t="s">
        <v>5435</v>
      </c>
      <c r="B19" s="1070" t="s">
        <v>44</v>
      </c>
      <c r="C19" s="1069" t="s">
        <v>49</v>
      </c>
      <c r="D19" s="1070" t="s">
        <v>3694</v>
      </c>
      <c r="E19" s="1070" t="s">
        <v>2639</v>
      </c>
      <c r="F19" s="1071" t="s">
        <v>2754</v>
      </c>
      <c r="G19" s="1072">
        <v>967</v>
      </c>
      <c r="H19" s="1073" t="s">
        <v>3679</v>
      </c>
      <c r="I19" s="1074">
        <v>46023</v>
      </c>
      <c r="J19" s="1074">
        <v>46387</v>
      </c>
      <c r="L19" s="671"/>
    </row>
    <row r="20" spans="1:12" s="670" customFormat="1" ht="20.100000000000001" customHeight="1">
      <c r="A20" s="1069" t="s">
        <v>5868</v>
      </c>
      <c r="B20" s="1070" t="s">
        <v>44</v>
      </c>
      <c r="C20" s="1069" t="s">
        <v>49</v>
      </c>
      <c r="D20" s="1070" t="s">
        <v>3674</v>
      </c>
      <c r="E20" s="1070" t="s">
        <v>2762</v>
      </c>
      <c r="F20" s="1071" t="s">
        <v>2796</v>
      </c>
      <c r="G20" s="1072">
        <v>19278</v>
      </c>
      <c r="H20" s="1073" t="s">
        <v>2812</v>
      </c>
      <c r="I20" s="1074">
        <v>46023</v>
      </c>
      <c r="J20" s="1074">
        <v>46387</v>
      </c>
    </row>
    <row r="21" spans="1:12" s="670" customFormat="1" ht="20.100000000000001" customHeight="1">
      <c r="A21" s="1069" t="s">
        <v>5869</v>
      </c>
      <c r="B21" s="1070" t="s">
        <v>44</v>
      </c>
      <c r="C21" s="1069" t="s">
        <v>49</v>
      </c>
      <c r="D21" s="1070" t="s">
        <v>3675</v>
      </c>
      <c r="E21" s="1070" t="s">
        <v>2762</v>
      </c>
      <c r="F21" s="1071" t="s">
        <v>2796</v>
      </c>
      <c r="G21" s="1072">
        <v>5624</v>
      </c>
      <c r="H21" s="1073" t="s">
        <v>2811</v>
      </c>
      <c r="I21" s="1074">
        <v>46023</v>
      </c>
      <c r="J21" s="1074">
        <v>46387</v>
      </c>
    </row>
    <row r="22" spans="1:12" s="670" customFormat="1" ht="20.100000000000001" customHeight="1">
      <c r="A22" s="1069" t="s">
        <v>5870</v>
      </c>
      <c r="B22" s="1070" t="s">
        <v>44</v>
      </c>
      <c r="C22" s="1069" t="s">
        <v>49</v>
      </c>
      <c r="D22" s="1070" t="s">
        <v>2776</v>
      </c>
      <c r="E22" s="1070" t="s">
        <v>2762</v>
      </c>
      <c r="F22" s="1071" t="s">
        <v>2799</v>
      </c>
      <c r="G22" s="1072">
        <v>4564</v>
      </c>
      <c r="H22" s="1077" t="s">
        <v>2810</v>
      </c>
      <c r="I22" s="1074">
        <v>46023</v>
      </c>
      <c r="J22" s="1074">
        <v>46387</v>
      </c>
    </row>
    <row r="23" spans="1:12" s="670" customFormat="1" ht="20.100000000000001" customHeight="1">
      <c r="A23" s="1069" t="s">
        <v>5872</v>
      </c>
      <c r="B23" s="1070" t="s">
        <v>44</v>
      </c>
      <c r="C23" s="1069" t="s">
        <v>49</v>
      </c>
      <c r="D23" s="1070" t="s">
        <v>2781</v>
      </c>
      <c r="E23" s="1070" t="s">
        <v>2762</v>
      </c>
      <c r="F23" s="1071" t="s">
        <v>2798</v>
      </c>
      <c r="G23" s="1072">
        <v>3052</v>
      </c>
      <c r="H23" s="1077" t="s">
        <v>2810</v>
      </c>
      <c r="I23" s="1074">
        <v>46023</v>
      </c>
      <c r="J23" s="1074">
        <v>46387</v>
      </c>
    </row>
    <row r="24" spans="1:12" s="670" customFormat="1" ht="20.100000000000001" customHeight="1">
      <c r="A24" s="1069" t="s">
        <v>5873</v>
      </c>
      <c r="B24" s="1071" t="s">
        <v>44</v>
      </c>
      <c r="C24" s="1076" t="s">
        <v>49</v>
      </c>
      <c r="D24" s="1071" t="s">
        <v>2781</v>
      </c>
      <c r="E24" s="1071" t="s">
        <v>2762</v>
      </c>
      <c r="F24" s="1071" t="s">
        <v>2797</v>
      </c>
      <c r="G24" s="1072">
        <v>951</v>
      </c>
      <c r="H24" s="1073" t="s">
        <v>2809</v>
      </c>
      <c r="I24" s="1074">
        <v>46023</v>
      </c>
      <c r="J24" s="1074">
        <v>46387</v>
      </c>
    </row>
    <row r="25" spans="1:12" s="670" customFormat="1" ht="20.100000000000001" customHeight="1">
      <c r="A25" s="1069" t="s">
        <v>5874</v>
      </c>
      <c r="B25" s="1070" t="s">
        <v>44</v>
      </c>
      <c r="C25" s="1069" t="s">
        <v>49</v>
      </c>
      <c r="D25" s="1070" t="s">
        <v>3694</v>
      </c>
      <c r="E25" s="1070" t="s">
        <v>2762</v>
      </c>
      <c r="F25" s="1070" t="s">
        <v>2765</v>
      </c>
      <c r="G25" s="1078">
        <v>401</v>
      </c>
      <c r="H25" s="1077" t="s">
        <v>3680</v>
      </c>
      <c r="I25" s="1074">
        <v>46023</v>
      </c>
      <c r="J25" s="1074">
        <v>46387</v>
      </c>
    </row>
    <row r="26" spans="1:12" s="672" customFormat="1" ht="20.100000000000001" customHeight="1">
      <c r="A26" s="1069" t="s">
        <v>5875</v>
      </c>
      <c r="B26" s="1070" t="s">
        <v>44</v>
      </c>
      <c r="C26" s="1069" t="s">
        <v>49</v>
      </c>
      <c r="D26" s="1070" t="s">
        <v>3694</v>
      </c>
      <c r="E26" s="1070" t="s">
        <v>2762</v>
      </c>
      <c r="F26" s="1070" t="s">
        <v>2763</v>
      </c>
      <c r="G26" s="1078">
        <v>396</v>
      </c>
      <c r="H26" s="1077" t="s">
        <v>3680</v>
      </c>
      <c r="I26" s="1074">
        <v>46023</v>
      </c>
      <c r="J26" s="1074">
        <v>46387</v>
      </c>
      <c r="L26" s="673"/>
    </row>
    <row r="27" spans="1:12" s="672" customFormat="1" ht="20.100000000000001" customHeight="1">
      <c r="A27" s="1069" t="s">
        <v>5877</v>
      </c>
      <c r="B27" s="1070" t="s">
        <v>44</v>
      </c>
      <c r="C27" s="1069" t="s">
        <v>49</v>
      </c>
      <c r="D27" s="1070" t="s">
        <v>3694</v>
      </c>
      <c r="E27" s="1070" t="s">
        <v>2762</v>
      </c>
      <c r="F27" s="1070" t="s">
        <v>2766</v>
      </c>
      <c r="G27" s="1078">
        <v>229</v>
      </c>
      <c r="H27" s="1077" t="s">
        <v>3680</v>
      </c>
      <c r="I27" s="1074">
        <v>46023</v>
      </c>
      <c r="J27" s="1074">
        <v>46387</v>
      </c>
    </row>
    <row r="28" spans="1:12" s="672" customFormat="1" ht="20.100000000000001" customHeight="1">
      <c r="A28" s="1069" t="s">
        <v>5878</v>
      </c>
      <c r="B28" s="1070" t="s">
        <v>44</v>
      </c>
      <c r="C28" s="1069" t="s">
        <v>49</v>
      </c>
      <c r="D28" s="1070" t="s">
        <v>3694</v>
      </c>
      <c r="E28" s="1070" t="s">
        <v>2762</v>
      </c>
      <c r="F28" s="1070" t="s">
        <v>2764</v>
      </c>
      <c r="G28" s="1078">
        <v>179</v>
      </c>
      <c r="H28" s="1077" t="s">
        <v>3680</v>
      </c>
      <c r="I28" s="1074">
        <v>46023</v>
      </c>
      <c r="J28" s="1074">
        <v>46387</v>
      </c>
    </row>
    <row r="29" spans="1:12" s="672" customFormat="1" ht="20.100000000000001" customHeight="1">
      <c r="A29" s="1069" t="s">
        <v>5881</v>
      </c>
      <c r="B29" s="1070" t="s">
        <v>44</v>
      </c>
      <c r="C29" s="1069" t="s">
        <v>49</v>
      </c>
      <c r="D29" s="1070" t="s">
        <v>3694</v>
      </c>
      <c r="E29" s="1070" t="s">
        <v>2762</v>
      </c>
      <c r="F29" s="1070" t="s">
        <v>2769</v>
      </c>
      <c r="G29" s="1078">
        <v>107</v>
      </c>
      <c r="H29" s="1077" t="s">
        <v>3680</v>
      </c>
      <c r="I29" s="1074">
        <v>46023</v>
      </c>
      <c r="J29" s="1074">
        <v>46387</v>
      </c>
    </row>
    <row r="30" spans="1:12" s="670" customFormat="1" ht="20.100000000000001" customHeight="1">
      <c r="A30" s="1069" t="s">
        <v>5871</v>
      </c>
      <c r="B30" s="1070" t="s">
        <v>44</v>
      </c>
      <c r="C30" s="1069" t="s">
        <v>49</v>
      </c>
      <c r="D30" s="1070" t="s">
        <v>2776</v>
      </c>
      <c r="E30" s="1070" t="s">
        <v>2767</v>
      </c>
      <c r="F30" s="1071" t="s">
        <v>2800</v>
      </c>
      <c r="G30" s="1072">
        <v>4228</v>
      </c>
      <c r="H30" s="1077" t="s">
        <v>2810</v>
      </c>
      <c r="I30" s="1074">
        <v>46023</v>
      </c>
      <c r="J30" s="1074">
        <v>46387</v>
      </c>
    </row>
    <row r="31" spans="1:12" s="672" customFormat="1" ht="20.100000000000001" customHeight="1">
      <c r="A31" s="1069" t="s">
        <v>5876</v>
      </c>
      <c r="B31" s="1070" t="s">
        <v>44</v>
      </c>
      <c r="C31" s="1069" t="s">
        <v>49</v>
      </c>
      <c r="D31" s="1070" t="s">
        <v>3694</v>
      </c>
      <c r="E31" s="1070" t="s">
        <v>2767</v>
      </c>
      <c r="F31" s="1070" t="s">
        <v>2768</v>
      </c>
      <c r="G31" s="1078">
        <v>307</v>
      </c>
      <c r="H31" s="1077" t="s">
        <v>3680</v>
      </c>
      <c r="I31" s="1074">
        <v>46023</v>
      </c>
      <c r="J31" s="1074">
        <v>46387</v>
      </c>
      <c r="L31" s="673"/>
    </row>
    <row r="32" spans="1:12" s="672" customFormat="1" ht="20.100000000000001" customHeight="1">
      <c r="A32" s="1069" t="s">
        <v>5879</v>
      </c>
      <c r="B32" s="1070" t="s">
        <v>44</v>
      </c>
      <c r="C32" s="1069" t="s">
        <v>49</v>
      </c>
      <c r="D32" s="1070" t="s">
        <v>3694</v>
      </c>
      <c r="E32" s="1070" t="s">
        <v>2767</v>
      </c>
      <c r="F32" s="1070" t="s">
        <v>3302</v>
      </c>
      <c r="G32" s="1078">
        <v>110</v>
      </c>
      <c r="H32" s="1077" t="s">
        <v>3680</v>
      </c>
      <c r="I32" s="1074">
        <v>46023</v>
      </c>
      <c r="J32" s="1074">
        <v>46387</v>
      </c>
    </row>
    <row r="33" spans="1:12" s="672" customFormat="1" ht="20.100000000000001" customHeight="1">
      <c r="A33" s="1069" t="s">
        <v>5882</v>
      </c>
      <c r="B33" s="1070" t="s">
        <v>44</v>
      </c>
      <c r="C33" s="1069" t="s">
        <v>49</v>
      </c>
      <c r="D33" s="1070" t="s">
        <v>3694</v>
      </c>
      <c r="E33" s="1070" t="s">
        <v>2767</v>
      </c>
      <c r="F33" s="1070" t="s">
        <v>2770</v>
      </c>
      <c r="G33" s="1078">
        <v>70</v>
      </c>
      <c r="H33" s="1077" t="s">
        <v>3681</v>
      </c>
      <c r="I33" s="1074">
        <v>46023</v>
      </c>
      <c r="J33" s="1074">
        <v>46387</v>
      </c>
    </row>
    <row r="34" spans="1:12" s="672" customFormat="1" ht="20.100000000000001" customHeight="1">
      <c r="A34" s="1069" t="s">
        <v>5880</v>
      </c>
      <c r="B34" s="1070" t="s">
        <v>44</v>
      </c>
      <c r="C34" s="1069" t="s">
        <v>49</v>
      </c>
      <c r="D34" s="1070" t="s">
        <v>3694</v>
      </c>
      <c r="E34" s="1070" t="s">
        <v>2767</v>
      </c>
      <c r="F34" s="1070" t="s">
        <v>5668</v>
      </c>
      <c r="G34" s="1078">
        <v>62</v>
      </c>
      <c r="H34" s="1077" t="s">
        <v>3681</v>
      </c>
      <c r="I34" s="1074">
        <v>46023</v>
      </c>
      <c r="J34" s="1074">
        <v>46387</v>
      </c>
    </row>
    <row r="35" spans="1:12" s="672" customFormat="1" ht="20.100000000000001" customHeight="1">
      <c r="A35" s="1069" t="s">
        <v>5883</v>
      </c>
      <c r="B35" s="1071" t="s">
        <v>44</v>
      </c>
      <c r="C35" s="1076" t="s">
        <v>49</v>
      </c>
      <c r="D35" s="1071" t="s">
        <v>2778</v>
      </c>
      <c r="E35" s="1071" t="s">
        <v>2641</v>
      </c>
      <c r="F35" s="1071" t="s">
        <v>2786</v>
      </c>
      <c r="G35" s="1072">
        <v>9342</v>
      </c>
      <c r="H35" s="1073" t="s">
        <v>2811</v>
      </c>
      <c r="I35" s="1074">
        <v>46023</v>
      </c>
      <c r="J35" s="1074">
        <v>46387</v>
      </c>
    </row>
    <row r="36" spans="1:12" s="672" customFormat="1" ht="20.100000000000001" customHeight="1">
      <c r="A36" s="1069" t="s">
        <v>5884</v>
      </c>
      <c r="B36" s="1070" t="s">
        <v>44</v>
      </c>
      <c r="C36" s="1069" t="s">
        <v>49</v>
      </c>
      <c r="D36" s="1070" t="s">
        <v>3674</v>
      </c>
      <c r="E36" s="1070" t="s">
        <v>2641</v>
      </c>
      <c r="F36" s="1070" t="s">
        <v>2785</v>
      </c>
      <c r="G36" s="1078">
        <v>7655</v>
      </c>
      <c r="H36" s="1077" t="s">
        <v>2811</v>
      </c>
      <c r="I36" s="1074">
        <v>46023</v>
      </c>
      <c r="J36" s="1074">
        <v>46387</v>
      </c>
      <c r="L36" s="673"/>
    </row>
    <row r="37" spans="1:12" s="670" customFormat="1" ht="20.100000000000001" customHeight="1">
      <c r="A37" s="1069" t="s">
        <v>5885</v>
      </c>
      <c r="B37" s="1070" t="s">
        <v>44</v>
      </c>
      <c r="C37" s="1069" t="s">
        <v>49</v>
      </c>
      <c r="D37" s="1070" t="s">
        <v>2781</v>
      </c>
      <c r="E37" s="1070" t="s">
        <v>2641</v>
      </c>
      <c r="F37" s="1070" t="s">
        <v>2788</v>
      </c>
      <c r="G37" s="1078">
        <v>5392</v>
      </c>
      <c r="H37" s="1077" t="s">
        <v>2811</v>
      </c>
      <c r="I37" s="1074">
        <v>46023</v>
      </c>
      <c r="J37" s="1074">
        <v>46387</v>
      </c>
      <c r="K37" s="671"/>
    </row>
    <row r="38" spans="1:12" s="672" customFormat="1" ht="20.100000000000001" customHeight="1">
      <c r="A38" s="1069" t="s">
        <v>5887</v>
      </c>
      <c r="B38" s="1070" t="s">
        <v>44</v>
      </c>
      <c r="C38" s="1069" t="s">
        <v>49</v>
      </c>
      <c r="D38" s="1070" t="s">
        <v>2781</v>
      </c>
      <c r="E38" s="1070" t="s">
        <v>2641</v>
      </c>
      <c r="F38" s="1070" t="s">
        <v>2789</v>
      </c>
      <c r="G38" s="1078">
        <v>2030</v>
      </c>
      <c r="H38" s="1077" t="s">
        <v>2810</v>
      </c>
      <c r="I38" s="1074">
        <v>46023</v>
      </c>
      <c r="J38" s="1074">
        <v>46387</v>
      </c>
      <c r="K38" s="671"/>
    </row>
    <row r="39" spans="1:12" s="672" customFormat="1" ht="20.100000000000001" customHeight="1">
      <c r="A39" s="1069" t="s">
        <v>5888</v>
      </c>
      <c r="B39" s="1070" t="s">
        <v>44</v>
      </c>
      <c r="C39" s="1069" t="s">
        <v>49</v>
      </c>
      <c r="D39" s="1070" t="s">
        <v>3675</v>
      </c>
      <c r="E39" s="1070" t="s">
        <v>2641</v>
      </c>
      <c r="F39" s="1070" t="s">
        <v>2785</v>
      </c>
      <c r="G39" s="1078">
        <v>1996</v>
      </c>
      <c r="H39" s="1077" t="s">
        <v>2809</v>
      </c>
      <c r="I39" s="1074">
        <v>46023</v>
      </c>
      <c r="J39" s="1074">
        <v>46387</v>
      </c>
      <c r="K39" s="671"/>
    </row>
    <row r="40" spans="1:12" s="672" customFormat="1" ht="20.100000000000001" customHeight="1">
      <c r="A40" s="1069" t="s">
        <v>5889</v>
      </c>
      <c r="B40" s="1070" t="s">
        <v>44</v>
      </c>
      <c r="C40" s="1069" t="s">
        <v>49</v>
      </c>
      <c r="D40" s="1070" t="s">
        <v>2781</v>
      </c>
      <c r="E40" s="1070" t="s">
        <v>2641</v>
      </c>
      <c r="F40" s="1070" t="s">
        <v>2792</v>
      </c>
      <c r="G40" s="1078">
        <v>1934</v>
      </c>
      <c r="H40" s="1077" t="s">
        <v>2809</v>
      </c>
      <c r="I40" s="1074">
        <v>46023</v>
      </c>
      <c r="J40" s="1074">
        <v>46387</v>
      </c>
      <c r="K40" s="671"/>
    </row>
    <row r="41" spans="1:12" s="672" customFormat="1" ht="20.100000000000001" customHeight="1">
      <c r="A41" s="1069" t="s">
        <v>5890</v>
      </c>
      <c r="B41" s="1070" t="s">
        <v>44</v>
      </c>
      <c r="C41" s="1069" t="s">
        <v>49</v>
      </c>
      <c r="D41" s="1070" t="s">
        <v>2781</v>
      </c>
      <c r="E41" s="1070" t="s">
        <v>2641</v>
      </c>
      <c r="F41" s="1070" t="s">
        <v>2791</v>
      </c>
      <c r="G41" s="1078">
        <v>1455</v>
      </c>
      <c r="H41" s="1077" t="s">
        <v>2809</v>
      </c>
      <c r="I41" s="1074">
        <v>46023</v>
      </c>
      <c r="J41" s="1074">
        <v>46387</v>
      </c>
      <c r="K41" s="671"/>
      <c r="L41" s="673"/>
    </row>
    <row r="42" spans="1:12" s="672" customFormat="1" ht="20.100000000000001" customHeight="1">
      <c r="A42" s="1069" t="s">
        <v>5891</v>
      </c>
      <c r="B42" s="1070" t="s">
        <v>44</v>
      </c>
      <c r="C42" s="1069" t="s">
        <v>49</v>
      </c>
      <c r="D42" s="1070" t="s">
        <v>2781</v>
      </c>
      <c r="E42" s="1070" t="s">
        <v>2641</v>
      </c>
      <c r="F42" s="1070" t="s">
        <v>2794</v>
      </c>
      <c r="G42" s="1078">
        <v>877</v>
      </c>
      <c r="H42" s="1077" t="s">
        <v>2809</v>
      </c>
      <c r="I42" s="1074">
        <v>46023</v>
      </c>
      <c r="J42" s="1074">
        <v>46387</v>
      </c>
      <c r="K42" s="671"/>
    </row>
    <row r="43" spans="1:12" s="672" customFormat="1" ht="20.100000000000001" customHeight="1">
      <c r="A43" s="1069" t="s">
        <v>5893</v>
      </c>
      <c r="B43" s="1070" t="s">
        <v>44</v>
      </c>
      <c r="C43" s="1069" t="s">
        <v>49</v>
      </c>
      <c r="D43" s="1070" t="s">
        <v>2781</v>
      </c>
      <c r="E43" s="1070" t="s">
        <v>2641</v>
      </c>
      <c r="F43" s="1070" t="s">
        <v>2757</v>
      </c>
      <c r="G43" s="1078">
        <v>493</v>
      </c>
      <c r="H43" s="1077" t="s">
        <v>2809</v>
      </c>
      <c r="I43" s="1074">
        <v>46023</v>
      </c>
      <c r="J43" s="1074">
        <v>46387</v>
      </c>
      <c r="K43" s="671"/>
    </row>
    <row r="44" spans="1:12" s="672" customFormat="1" ht="20.100000000000001" customHeight="1">
      <c r="A44" s="1069" t="s">
        <v>5894</v>
      </c>
      <c r="B44" s="1070" t="s">
        <v>44</v>
      </c>
      <c r="C44" s="1069" t="s">
        <v>49</v>
      </c>
      <c r="D44" s="1070" t="s">
        <v>3682</v>
      </c>
      <c r="E44" s="1070" t="s">
        <v>2641</v>
      </c>
      <c r="F44" s="1070" t="s">
        <v>2786</v>
      </c>
      <c r="G44" s="1078">
        <v>1043</v>
      </c>
      <c r="H44" s="1077" t="s">
        <v>3679</v>
      </c>
      <c r="I44" s="1074">
        <v>46023</v>
      </c>
      <c r="J44" s="1074">
        <v>46387</v>
      </c>
      <c r="K44" s="671"/>
    </row>
    <row r="45" spans="1:12" s="672" customFormat="1" ht="20.100000000000001" customHeight="1">
      <c r="A45" s="1069" t="s">
        <v>5895</v>
      </c>
      <c r="B45" s="1070" t="s">
        <v>44</v>
      </c>
      <c r="C45" s="1069" t="s">
        <v>49</v>
      </c>
      <c r="D45" s="1070" t="s">
        <v>3694</v>
      </c>
      <c r="E45" s="1070" t="s">
        <v>2641</v>
      </c>
      <c r="F45" s="1070" t="s">
        <v>2758</v>
      </c>
      <c r="G45" s="1078">
        <v>838</v>
      </c>
      <c r="H45" s="1077" t="s">
        <v>3679</v>
      </c>
      <c r="I45" s="1074">
        <v>46023</v>
      </c>
      <c r="J45" s="1074">
        <v>46387</v>
      </c>
      <c r="K45" s="671"/>
    </row>
    <row r="46" spans="1:12" s="672" customFormat="1" ht="20.100000000000001" customHeight="1">
      <c r="A46" s="1069" t="s">
        <v>5892</v>
      </c>
      <c r="B46" s="1070" t="s">
        <v>44</v>
      </c>
      <c r="C46" s="1069" t="s">
        <v>49</v>
      </c>
      <c r="D46" s="1070" t="s">
        <v>3694</v>
      </c>
      <c r="E46" s="1070" t="s">
        <v>2641</v>
      </c>
      <c r="F46" s="1070" t="s">
        <v>2790</v>
      </c>
      <c r="G46" s="1078">
        <v>783</v>
      </c>
      <c r="H46" s="1077" t="s">
        <v>3680</v>
      </c>
      <c r="I46" s="1074">
        <v>46023</v>
      </c>
      <c r="J46" s="1074">
        <v>46387</v>
      </c>
      <c r="K46" s="671"/>
      <c r="L46" s="673"/>
    </row>
    <row r="47" spans="1:12" s="672" customFormat="1" ht="20.100000000000001" customHeight="1">
      <c r="A47" s="1069" t="s">
        <v>5896</v>
      </c>
      <c r="B47" s="1070" t="s">
        <v>44</v>
      </c>
      <c r="C47" s="1069" t="s">
        <v>49</v>
      </c>
      <c r="D47" s="1070" t="s">
        <v>3694</v>
      </c>
      <c r="E47" s="1070" t="s">
        <v>2641</v>
      </c>
      <c r="F47" s="1070" t="s">
        <v>2793</v>
      </c>
      <c r="G47" s="1078">
        <v>588</v>
      </c>
      <c r="H47" s="1077" t="s">
        <v>3680</v>
      </c>
      <c r="I47" s="1074">
        <v>46023</v>
      </c>
      <c r="J47" s="1074">
        <v>46387</v>
      </c>
      <c r="K47" s="671"/>
    </row>
    <row r="48" spans="1:12" s="672" customFormat="1" ht="20.100000000000001" customHeight="1">
      <c r="A48" s="1069" t="s">
        <v>5898</v>
      </c>
      <c r="B48" s="1070" t="s">
        <v>44</v>
      </c>
      <c r="C48" s="1069" t="s">
        <v>49</v>
      </c>
      <c r="D48" s="1070" t="s">
        <v>3694</v>
      </c>
      <c r="E48" s="1070" t="s">
        <v>2641</v>
      </c>
      <c r="F48" s="1070" t="s">
        <v>2756</v>
      </c>
      <c r="G48" s="1078">
        <v>379</v>
      </c>
      <c r="H48" s="1077" t="s">
        <v>3680</v>
      </c>
      <c r="I48" s="1074">
        <v>46023</v>
      </c>
      <c r="J48" s="1074">
        <v>46387</v>
      </c>
      <c r="K48" s="671"/>
    </row>
    <row r="49" spans="1:11" s="672" customFormat="1" ht="20.100000000000001" customHeight="1">
      <c r="A49" s="1069" t="s">
        <v>5897</v>
      </c>
      <c r="B49" s="1070" t="s">
        <v>44</v>
      </c>
      <c r="C49" s="1069" t="s">
        <v>49</v>
      </c>
      <c r="D49" s="1070" t="s">
        <v>3694</v>
      </c>
      <c r="E49" s="1070" t="s">
        <v>2641</v>
      </c>
      <c r="F49" s="1070" t="s">
        <v>2759</v>
      </c>
      <c r="G49" s="1078">
        <v>363</v>
      </c>
      <c r="H49" s="1077" t="s">
        <v>3680</v>
      </c>
      <c r="I49" s="1074">
        <v>46023</v>
      </c>
      <c r="J49" s="1074">
        <v>46387</v>
      </c>
      <c r="K49" s="671"/>
    </row>
    <row r="50" spans="1:11" s="672" customFormat="1" ht="20.100000000000001" customHeight="1">
      <c r="A50" s="1069" t="s">
        <v>5900</v>
      </c>
      <c r="B50" s="1070" t="s">
        <v>44</v>
      </c>
      <c r="C50" s="1069" t="s">
        <v>49</v>
      </c>
      <c r="D50" s="1070" t="s">
        <v>3694</v>
      </c>
      <c r="E50" s="1070" t="s">
        <v>2641</v>
      </c>
      <c r="F50" s="1070" t="s">
        <v>2760</v>
      </c>
      <c r="G50" s="1078">
        <v>299</v>
      </c>
      <c r="H50" s="1077" t="s">
        <v>3680</v>
      </c>
      <c r="I50" s="1074">
        <v>46023</v>
      </c>
      <c r="J50" s="1074">
        <v>46387</v>
      </c>
      <c r="K50" s="671"/>
    </row>
    <row r="51" spans="1:11" s="672" customFormat="1" ht="20.100000000000001" customHeight="1">
      <c r="A51" s="1069" t="s">
        <v>5899</v>
      </c>
      <c r="B51" s="1070" t="s">
        <v>44</v>
      </c>
      <c r="C51" s="1069" t="s">
        <v>49</v>
      </c>
      <c r="D51" s="1070" t="s">
        <v>3694</v>
      </c>
      <c r="E51" s="1070" t="s">
        <v>2641</v>
      </c>
      <c r="F51" s="1070" t="s">
        <v>2795</v>
      </c>
      <c r="G51" s="1078">
        <v>275</v>
      </c>
      <c r="H51" s="1077" t="s">
        <v>3680</v>
      </c>
      <c r="I51" s="1074">
        <v>46023</v>
      </c>
      <c r="J51" s="1074">
        <v>46387</v>
      </c>
      <c r="K51" s="671"/>
    </row>
    <row r="52" spans="1:11" s="672" customFormat="1" ht="20.100000000000001" customHeight="1">
      <c r="A52" s="1069" t="s">
        <v>5901</v>
      </c>
      <c r="B52" s="1070" t="s">
        <v>44</v>
      </c>
      <c r="C52" s="1069" t="s">
        <v>49</v>
      </c>
      <c r="D52" s="1070" t="s">
        <v>3694</v>
      </c>
      <c r="E52" s="1070" t="s">
        <v>2641</v>
      </c>
      <c r="F52" s="1070" t="s">
        <v>2755</v>
      </c>
      <c r="G52" s="1078">
        <v>191</v>
      </c>
      <c r="H52" s="1077" t="s">
        <v>3680</v>
      </c>
      <c r="I52" s="1074">
        <v>46023</v>
      </c>
      <c r="J52" s="1074">
        <v>46387</v>
      </c>
      <c r="K52" s="671"/>
    </row>
    <row r="53" spans="1:11" s="672" customFormat="1" ht="20.100000000000001" customHeight="1">
      <c r="A53" s="1069" t="s">
        <v>5902</v>
      </c>
      <c r="B53" s="1070" t="s">
        <v>44</v>
      </c>
      <c r="C53" s="1069" t="s">
        <v>49</v>
      </c>
      <c r="D53" s="1070" t="s">
        <v>3694</v>
      </c>
      <c r="E53" s="1070" t="s">
        <v>2641</v>
      </c>
      <c r="F53" s="1070" t="s">
        <v>2761</v>
      </c>
      <c r="G53" s="1078">
        <v>121</v>
      </c>
      <c r="H53" s="1077" t="s">
        <v>3680</v>
      </c>
      <c r="I53" s="1074">
        <v>46023</v>
      </c>
      <c r="J53" s="1074">
        <v>46387</v>
      </c>
      <c r="K53" s="671"/>
    </row>
    <row r="54" spans="1:11" s="672" customFormat="1" ht="20.100000000000001" customHeight="1">
      <c r="A54" s="1069" t="s">
        <v>5903</v>
      </c>
      <c r="B54" s="1070" t="s">
        <v>44</v>
      </c>
      <c r="C54" s="1069" t="s">
        <v>49</v>
      </c>
      <c r="D54" s="1070" t="s">
        <v>3694</v>
      </c>
      <c r="E54" s="1070" t="s">
        <v>2641</v>
      </c>
      <c r="F54" s="1070" t="s">
        <v>3304</v>
      </c>
      <c r="G54" s="1078">
        <v>71</v>
      </c>
      <c r="H54" s="1077" t="s">
        <v>3681</v>
      </c>
      <c r="I54" s="1074">
        <v>46023</v>
      </c>
      <c r="J54" s="1074">
        <v>46387</v>
      </c>
      <c r="K54" s="671"/>
    </row>
    <row r="55" spans="1:11" s="672" customFormat="1" ht="20.100000000000001" customHeight="1">
      <c r="A55" s="1069" t="s">
        <v>5886</v>
      </c>
      <c r="B55" s="1070" t="s">
        <v>44</v>
      </c>
      <c r="C55" s="1069" t="s">
        <v>49</v>
      </c>
      <c r="D55" s="1070" t="s">
        <v>2781</v>
      </c>
      <c r="E55" s="1070" t="s">
        <v>2642</v>
      </c>
      <c r="F55" s="1070" t="s">
        <v>2787</v>
      </c>
      <c r="G55" s="1078">
        <v>3121</v>
      </c>
      <c r="H55" s="1077" t="s">
        <v>2810</v>
      </c>
      <c r="I55" s="1074">
        <v>46023</v>
      </c>
      <c r="J55" s="1074">
        <v>46387</v>
      </c>
      <c r="K55" s="671"/>
    </row>
    <row r="56" spans="1:11" s="672" customFormat="1" ht="20.100000000000001" customHeight="1">
      <c r="A56" s="1069" t="s">
        <v>5904</v>
      </c>
      <c r="B56" s="1071" t="s">
        <v>44</v>
      </c>
      <c r="C56" s="1076" t="s">
        <v>49</v>
      </c>
      <c r="D56" s="1071" t="s">
        <v>2776</v>
      </c>
      <c r="E56" s="1071" t="s">
        <v>2750</v>
      </c>
      <c r="F56" s="1071" t="s">
        <v>3364</v>
      </c>
      <c r="G56" s="1072">
        <v>5544</v>
      </c>
      <c r="H56" s="1073" t="s">
        <v>2811</v>
      </c>
      <c r="I56" s="1074">
        <v>46023</v>
      </c>
      <c r="J56" s="1074">
        <v>46387</v>
      </c>
      <c r="K56" s="671"/>
    </row>
    <row r="57" spans="1:11" s="672" customFormat="1" ht="20.100000000000001" customHeight="1">
      <c r="A57" s="1069" t="s">
        <v>5905</v>
      </c>
      <c r="B57" s="1071" t="s">
        <v>44</v>
      </c>
      <c r="C57" s="1076" t="s">
        <v>49</v>
      </c>
      <c r="D57" s="1071" t="s">
        <v>2776</v>
      </c>
      <c r="E57" s="1071" t="s">
        <v>2750</v>
      </c>
      <c r="F57" s="1071" t="s">
        <v>2777</v>
      </c>
      <c r="G57" s="1072">
        <v>2604</v>
      </c>
      <c r="H57" s="1073" t="s">
        <v>2810</v>
      </c>
      <c r="I57" s="1074">
        <v>46023</v>
      </c>
      <c r="J57" s="1074">
        <v>46387</v>
      </c>
      <c r="K57" s="671"/>
    </row>
    <row r="58" spans="1:11" s="674" customFormat="1" ht="20.100000000000001" customHeight="1">
      <c r="A58" s="1069" t="s">
        <v>5906</v>
      </c>
      <c r="B58" s="1071" t="s">
        <v>44</v>
      </c>
      <c r="C58" s="1076" t="s">
        <v>49</v>
      </c>
      <c r="D58" s="1071" t="s">
        <v>3694</v>
      </c>
      <c r="E58" s="1071" t="s">
        <v>2750</v>
      </c>
      <c r="F58" s="1071" t="s">
        <v>3305</v>
      </c>
      <c r="G58" s="1072">
        <v>251</v>
      </c>
      <c r="H58" s="1073" t="s">
        <v>3680</v>
      </c>
      <c r="I58" s="1074">
        <v>46023</v>
      </c>
      <c r="J58" s="1074">
        <v>46387</v>
      </c>
      <c r="K58" s="671"/>
    </row>
    <row r="59" spans="1:11" s="670" customFormat="1" ht="20.100000000000001" customHeight="1">
      <c r="A59" s="1069" t="s">
        <v>5907</v>
      </c>
      <c r="B59" s="1071" t="s">
        <v>44</v>
      </c>
      <c r="C59" s="1076" t="s">
        <v>49</v>
      </c>
      <c r="D59" s="1071" t="s">
        <v>3674</v>
      </c>
      <c r="E59" s="1071" t="s">
        <v>2801</v>
      </c>
      <c r="F59" s="1071" t="s">
        <v>2643</v>
      </c>
      <c r="G59" s="1072">
        <v>29696</v>
      </c>
      <c r="H59" s="1073" t="s">
        <v>3691</v>
      </c>
      <c r="I59" s="1074">
        <v>46023</v>
      </c>
      <c r="J59" s="1074">
        <v>46387</v>
      </c>
      <c r="K59" s="671"/>
    </row>
    <row r="60" spans="1:11" s="670" customFormat="1" ht="20.100000000000001" customHeight="1">
      <c r="A60" s="1069" t="s">
        <v>5909</v>
      </c>
      <c r="B60" s="1071" t="s">
        <v>44</v>
      </c>
      <c r="C60" s="1076" t="s">
        <v>49</v>
      </c>
      <c r="D60" s="1071" t="s">
        <v>3675</v>
      </c>
      <c r="E60" s="1071" t="s">
        <v>2801</v>
      </c>
      <c r="F60" s="1071" t="s">
        <v>2643</v>
      </c>
      <c r="G60" s="1072">
        <v>8201</v>
      </c>
      <c r="H60" s="1073" t="s">
        <v>2811</v>
      </c>
      <c r="I60" s="1074">
        <v>46023</v>
      </c>
      <c r="J60" s="1074">
        <v>46387</v>
      </c>
      <c r="K60" s="671"/>
    </row>
    <row r="61" spans="1:11" s="670" customFormat="1" ht="20.100000000000001" customHeight="1">
      <c r="A61" s="1069" t="s">
        <v>5911</v>
      </c>
      <c r="B61" s="1071" t="s">
        <v>44</v>
      </c>
      <c r="C61" s="1076" t="s">
        <v>49</v>
      </c>
      <c r="D61" s="1071" t="s">
        <v>2781</v>
      </c>
      <c r="E61" s="1071" t="s">
        <v>2801</v>
      </c>
      <c r="F61" s="1071" t="s">
        <v>5637</v>
      </c>
      <c r="G61" s="1072">
        <v>2254</v>
      </c>
      <c r="H61" s="1073" t="s">
        <v>2810</v>
      </c>
      <c r="I61" s="1074">
        <v>46023</v>
      </c>
      <c r="J61" s="1074">
        <v>46387</v>
      </c>
      <c r="K61" s="671"/>
    </row>
    <row r="62" spans="1:11" s="670" customFormat="1" ht="20.100000000000001" customHeight="1">
      <c r="A62" s="1069" t="s">
        <v>5908</v>
      </c>
      <c r="B62" s="1071" t="s">
        <v>44</v>
      </c>
      <c r="C62" s="1076" t="s">
        <v>49</v>
      </c>
      <c r="D62" s="1071" t="s">
        <v>3674</v>
      </c>
      <c r="E62" s="1071" t="s">
        <v>2771</v>
      </c>
      <c r="F62" s="1071" t="s">
        <v>2802</v>
      </c>
      <c r="G62" s="1072">
        <v>12342</v>
      </c>
      <c r="H62" s="1073" t="s">
        <v>2812</v>
      </c>
      <c r="I62" s="1074">
        <v>46023</v>
      </c>
      <c r="J62" s="1074">
        <v>46387</v>
      </c>
      <c r="K62" s="671"/>
    </row>
    <row r="63" spans="1:11" s="674" customFormat="1" ht="20.100000000000001" customHeight="1">
      <c r="A63" s="1069" t="s">
        <v>5910</v>
      </c>
      <c r="B63" s="1071" t="s">
        <v>44</v>
      </c>
      <c r="C63" s="1076" t="s">
        <v>49</v>
      </c>
      <c r="D63" s="1071" t="s">
        <v>3675</v>
      </c>
      <c r="E63" s="1071" t="s">
        <v>2771</v>
      </c>
      <c r="F63" s="1071" t="s">
        <v>2802</v>
      </c>
      <c r="G63" s="1072">
        <v>3147</v>
      </c>
      <c r="H63" s="1073" t="s">
        <v>2810</v>
      </c>
      <c r="I63" s="1074">
        <v>46023</v>
      </c>
      <c r="J63" s="1074">
        <v>46387</v>
      </c>
      <c r="K63" s="671"/>
    </row>
    <row r="64" spans="1:11" s="670" customFormat="1" ht="20.100000000000001" customHeight="1">
      <c r="A64" s="1069" t="s">
        <v>5912</v>
      </c>
      <c r="B64" s="1071" t="s">
        <v>44</v>
      </c>
      <c r="C64" s="1076" t="s">
        <v>49</v>
      </c>
      <c r="D64" s="1071" t="s">
        <v>2781</v>
      </c>
      <c r="E64" s="1071" t="s">
        <v>2771</v>
      </c>
      <c r="F64" s="1071" t="s">
        <v>3688</v>
      </c>
      <c r="G64" s="1072">
        <v>943</v>
      </c>
      <c r="H64" s="1073" t="s">
        <v>2809</v>
      </c>
      <c r="I64" s="1074">
        <v>46023</v>
      </c>
      <c r="J64" s="1074">
        <v>46387</v>
      </c>
      <c r="K64" s="671"/>
    </row>
    <row r="65" spans="1:11" s="670" customFormat="1" ht="20.100000000000001" customHeight="1">
      <c r="A65" s="1069" t="s">
        <v>5913</v>
      </c>
      <c r="B65" s="1071" t="s">
        <v>44</v>
      </c>
      <c r="C65" s="1069" t="s">
        <v>49</v>
      </c>
      <c r="D65" s="1070" t="s">
        <v>3682</v>
      </c>
      <c r="E65" s="1070" t="s">
        <v>2771</v>
      </c>
      <c r="F65" s="1070" t="s">
        <v>2772</v>
      </c>
      <c r="G65" s="1078">
        <v>200</v>
      </c>
      <c r="H65" s="1077" t="s">
        <v>3680</v>
      </c>
      <c r="I65" s="1074">
        <v>46023</v>
      </c>
      <c r="J65" s="1074">
        <v>46387</v>
      </c>
      <c r="K65" s="671"/>
    </row>
    <row r="66" spans="1:11" s="670" customFormat="1" ht="20.100000000000001" customHeight="1">
      <c r="A66" s="1069" t="s">
        <v>5914</v>
      </c>
      <c r="B66" s="1071" t="s">
        <v>44</v>
      </c>
      <c r="C66" s="1069" t="s">
        <v>49</v>
      </c>
      <c r="D66" s="1070" t="s">
        <v>3682</v>
      </c>
      <c r="E66" s="1070" t="s">
        <v>2771</v>
      </c>
      <c r="F66" s="1070" t="s">
        <v>3689</v>
      </c>
      <c r="G66" s="1078">
        <v>153</v>
      </c>
      <c r="H66" s="1077" t="s">
        <v>3680</v>
      </c>
      <c r="I66" s="1074">
        <v>46023</v>
      </c>
      <c r="J66" s="1074">
        <v>46387</v>
      </c>
      <c r="K66" s="671"/>
    </row>
    <row r="67" spans="1:11" s="670" customFormat="1" ht="20.100000000000001" customHeight="1">
      <c r="A67" s="1069" t="s">
        <v>5915</v>
      </c>
      <c r="B67" s="1070" t="s">
        <v>44</v>
      </c>
      <c r="C67" s="1076" t="s">
        <v>49</v>
      </c>
      <c r="D67" s="1071" t="s">
        <v>3674</v>
      </c>
      <c r="E67" s="1071" t="s">
        <v>2645</v>
      </c>
      <c r="F67" s="1071" t="s">
        <v>2645</v>
      </c>
      <c r="G67" s="1072">
        <v>16760</v>
      </c>
      <c r="H67" s="1073" t="s">
        <v>2812</v>
      </c>
      <c r="I67" s="1074">
        <v>46023</v>
      </c>
      <c r="J67" s="1074">
        <v>46387</v>
      </c>
      <c r="K67" s="671"/>
    </row>
    <row r="68" spans="1:11" s="670" customFormat="1" ht="20.100000000000001" customHeight="1">
      <c r="A68" s="1069" t="s">
        <v>5916</v>
      </c>
      <c r="B68" s="1070" t="s">
        <v>44</v>
      </c>
      <c r="C68" s="1076" t="s">
        <v>49</v>
      </c>
      <c r="D68" s="1071" t="s">
        <v>3675</v>
      </c>
      <c r="E68" s="1071" t="s">
        <v>2645</v>
      </c>
      <c r="F68" s="1071" t="s">
        <v>2645</v>
      </c>
      <c r="G68" s="1072">
        <v>4375</v>
      </c>
      <c r="H68" s="1073" t="s">
        <v>2810</v>
      </c>
      <c r="I68" s="1074">
        <v>46023</v>
      </c>
      <c r="J68" s="1074">
        <v>46387</v>
      </c>
      <c r="K68" s="671"/>
    </row>
    <row r="69" spans="1:11" s="672" customFormat="1" ht="20.100000000000001" customHeight="1">
      <c r="A69" s="1069" t="s">
        <v>5917</v>
      </c>
      <c r="B69" s="1070" t="s">
        <v>44</v>
      </c>
      <c r="C69" s="1076" t="s">
        <v>49</v>
      </c>
      <c r="D69" s="1071" t="s">
        <v>81</v>
      </c>
      <c r="E69" s="1071" t="s">
        <v>2645</v>
      </c>
      <c r="F69" s="1071" t="s">
        <v>2803</v>
      </c>
      <c r="G69" s="1072">
        <v>2470</v>
      </c>
      <c r="H69" s="1073" t="s">
        <v>2810</v>
      </c>
      <c r="I69" s="1074">
        <v>46023</v>
      </c>
      <c r="J69" s="1074">
        <v>46387</v>
      </c>
      <c r="K69" s="671"/>
    </row>
    <row r="70" spans="1:11" s="672" customFormat="1" ht="20.100000000000001" customHeight="1">
      <c r="A70" s="1069" t="s">
        <v>5918</v>
      </c>
      <c r="B70" s="1070" t="s">
        <v>44</v>
      </c>
      <c r="C70" s="1076" t="s">
        <v>49</v>
      </c>
      <c r="D70" s="1071" t="s">
        <v>4449</v>
      </c>
      <c r="E70" s="1071" t="s">
        <v>2645</v>
      </c>
      <c r="F70" s="1071" t="s">
        <v>3690</v>
      </c>
      <c r="G70" s="1072">
        <v>143</v>
      </c>
      <c r="H70" s="1073" t="s">
        <v>2809</v>
      </c>
      <c r="I70" s="1074">
        <v>46023</v>
      </c>
      <c r="J70" s="1074">
        <v>46387</v>
      </c>
      <c r="K70" s="671"/>
    </row>
    <row r="71" spans="1:11" s="674" customFormat="1" ht="20.100000000000001" customHeight="1">
      <c r="A71" s="1069" t="s">
        <v>5919</v>
      </c>
      <c r="B71" s="1071" t="s">
        <v>44</v>
      </c>
      <c r="C71" s="1076" t="s">
        <v>49</v>
      </c>
      <c r="D71" s="1071" t="s">
        <v>3674</v>
      </c>
      <c r="E71" s="1071" t="s">
        <v>2751</v>
      </c>
      <c r="F71" s="1071" t="s">
        <v>2779</v>
      </c>
      <c r="G71" s="1072">
        <v>10884</v>
      </c>
      <c r="H71" s="1073" t="s">
        <v>2812</v>
      </c>
      <c r="I71" s="1074">
        <v>46023</v>
      </c>
      <c r="J71" s="1074">
        <v>46387</v>
      </c>
      <c r="K71" s="671"/>
    </row>
    <row r="72" spans="1:11" s="670" customFormat="1" ht="20.100000000000001" customHeight="1">
      <c r="A72" s="1069" t="s">
        <v>5921</v>
      </c>
      <c r="B72" s="1071" t="s">
        <v>44</v>
      </c>
      <c r="C72" s="1076" t="s">
        <v>49</v>
      </c>
      <c r="D72" s="1071" t="s">
        <v>3675</v>
      </c>
      <c r="E72" s="1071" t="s">
        <v>2751</v>
      </c>
      <c r="F72" s="1071" t="s">
        <v>2779</v>
      </c>
      <c r="G72" s="1072">
        <v>3310</v>
      </c>
      <c r="H72" s="1073" t="s">
        <v>2810</v>
      </c>
      <c r="I72" s="1074">
        <v>46023</v>
      </c>
      <c r="J72" s="1074">
        <v>46387</v>
      </c>
      <c r="K72" s="671"/>
    </row>
    <row r="73" spans="1:11" s="670" customFormat="1" ht="20.100000000000001" customHeight="1">
      <c r="A73" s="1069" t="s">
        <v>5920</v>
      </c>
      <c r="B73" s="1071" t="s">
        <v>44</v>
      </c>
      <c r="C73" s="1076" t="s">
        <v>49</v>
      </c>
      <c r="D73" s="1071" t="s">
        <v>3674</v>
      </c>
      <c r="E73" s="1071" t="s">
        <v>2751</v>
      </c>
      <c r="F73" s="1071" t="s">
        <v>2780</v>
      </c>
      <c r="G73" s="1072">
        <v>7411</v>
      </c>
      <c r="H73" s="1073" t="s">
        <v>2811</v>
      </c>
      <c r="I73" s="1074">
        <v>46023</v>
      </c>
      <c r="J73" s="1074">
        <v>46387</v>
      </c>
      <c r="K73" s="671"/>
    </row>
    <row r="74" spans="1:11" s="670" customFormat="1" ht="20.100000000000001" customHeight="1">
      <c r="A74" s="1069" t="s">
        <v>5922</v>
      </c>
      <c r="B74" s="1071" t="s">
        <v>44</v>
      </c>
      <c r="C74" s="1076" t="s">
        <v>49</v>
      </c>
      <c r="D74" s="1071" t="s">
        <v>3675</v>
      </c>
      <c r="E74" s="1071" t="s">
        <v>2751</v>
      </c>
      <c r="F74" s="1071" t="s">
        <v>2780</v>
      </c>
      <c r="G74" s="1072">
        <v>1848</v>
      </c>
      <c r="H74" s="1073" t="s">
        <v>2809</v>
      </c>
      <c r="I74" s="1074">
        <v>46023</v>
      </c>
      <c r="J74" s="1074">
        <v>46387</v>
      </c>
      <c r="K74" s="671"/>
    </row>
    <row r="75" spans="1:11" s="670" customFormat="1" ht="20.100000000000001" customHeight="1">
      <c r="A75" s="1069" t="s">
        <v>5923</v>
      </c>
      <c r="B75" s="1071" t="s">
        <v>44</v>
      </c>
      <c r="C75" s="1076" t="s">
        <v>49</v>
      </c>
      <c r="D75" s="1071" t="s">
        <v>2781</v>
      </c>
      <c r="E75" s="1071" t="s">
        <v>2751</v>
      </c>
      <c r="F75" s="1071" t="s">
        <v>2782</v>
      </c>
      <c r="G75" s="1072">
        <v>1339</v>
      </c>
      <c r="H75" s="1073" t="s">
        <v>2809</v>
      </c>
      <c r="I75" s="1074">
        <v>46023</v>
      </c>
      <c r="J75" s="1074">
        <v>46387</v>
      </c>
      <c r="K75" s="671"/>
    </row>
    <row r="76" spans="1:11" s="670" customFormat="1" ht="20.100000000000001" customHeight="1">
      <c r="A76" s="1069" t="s">
        <v>5924</v>
      </c>
      <c r="B76" s="1070" t="s">
        <v>44</v>
      </c>
      <c r="C76" s="1069" t="s">
        <v>49</v>
      </c>
      <c r="D76" s="1070" t="s">
        <v>3694</v>
      </c>
      <c r="E76" s="1070" t="s">
        <v>2751</v>
      </c>
      <c r="F76" s="1070" t="s">
        <v>5566</v>
      </c>
      <c r="G76" s="1078">
        <v>616</v>
      </c>
      <c r="H76" s="1077" t="s">
        <v>3680</v>
      </c>
      <c r="I76" s="1074">
        <v>46023</v>
      </c>
      <c r="J76" s="1074">
        <v>46387</v>
      </c>
      <c r="K76" s="671"/>
    </row>
    <row r="77" spans="1:11" s="674" customFormat="1" ht="20.100000000000001" customHeight="1">
      <c r="A77" s="1069" t="s">
        <v>5925</v>
      </c>
      <c r="B77" s="1070" t="s">
        <v>44</v>
      </c>
      <c r="C77" s="1069" t="s">
        <v>49</v>
      </c>
      <c r="D77" s="1070" t="s">
        <v>3694</v>
      </c>
      <c r="E77" s="1070" t="s">
        <v>2751</v>
      </c>
      <c r="F77" s="1070" t="s">
        <v>2752</v>
      </c>
      <c r="G77" s="1078">
        <v>448</v>
      </c>
      <c r="H77" s="1077" t="s">
        <v>3680</v>
      </c>
      <c r="I77" s="1074">
        <v>46023</v>
      </c>
      <c r="J77" s="1074">
        <v>46387</v>
      </c>
      <c r="K77" s="671"/>
    </row>
    <row r="78" spans="1:11" s="670" customFormat="1" ht="20.100000000000001" customHeight="1">
      <c r="A78" s="1069" t="s">
        <v>5926</v>
      </c>
      <c r="B78" s="1070" t="s">
        <v>44</v>
      </c>
      <c r="C78" s="1069" t="s">
        <v>49</v>
      </c>
      <c r="D78" s="1070" t="s">
        <v>3694</v>
      </c>
      <c r="E78" s="1070" t="s">
        <v>2751</v>
      </c>
      <c r="F78" s="1070" t="s">
        <v>5565</v>
      </c>
      <c r="G78" s="1078">
        <v>347</v>
      </c>
      <c r="H78" s="1077" t="s">
        <v>3680</v>
      </c>
      <c r="I78" s="1074">
        <v>46023</v>
      </c>
      <c r="J78" s="1074">
        <v>46387</v>
      </c>
      <c r="K78" s="671"/>
    </row>
    <row r="79" spans="1:11" s="670" customFormat="1" ht="20.100000000000001" customHeight="1">
      <c r="A79" s="1069" t="s">
        <v>5927</v>
      </c>
      <c r="B79" s="1070" t="s">
        <v>44</v>
      </c>
      <c r="C79" s="1069" t="s">
        <v>49</v>
      </c>
      <c r="D79" s="1070" t="s">
        <v>3694</v>
      </c>
      <c r="E79" s="1070" t="s">
        <v>2751</v>
      </c>
      <c r="F79" s="1070" t="s">
        <v>4450</v>
      </c>
      <c r="G79" s="1078">
        <v>74</v>
      </c>
      <c r="H79" s="1077" t="s">
        <v>3681</v>
      </c>
      <c r="I79" s="1074">
        <v>46023</v>
      </c>
      <c r="J79" s="1074">
        <v>46387</v>
      </c>
      <c r="K79" s="671"/>
    </row>
    <row r="80" spans="1:11" s="670" customFormat="1" ht="20.100000000000001" customHeight="1">
      <c r="A80" s="1069" t="s">
        <v>5928</v>
      </c>
      <c r="B80" s="1071" t="s">
        <v>44</v>
      </c>
      <c r="C80" s="1076" t="s">
        <v>49</v>
      </c>
      <c r="D80" s="1071" t="s">
        <v>3674</v>
      </c>
      <c r="E80" s="1071" t="s">
        <v>2775</v>
      </c>
      <c r="F80" s="1071" t="s">
        <v>2783</v>
      </c>
      <c r="G80" s="1072">
        <v>25944</v>
      </c>
      <c r="H80" s="1073" t="s">
        <v>3691</v>
      </c>
      <c r="I80" s="1074">
        <v>46023</v>
      </c>
      <c r="J80" s="1074">
        <v>46387</v>
      </c>
      <c r="K80" s="671"/>
    </row>
    <row r="81" spans="1:11" s="670" customFormat="1" ht="20.100000000000001" customHeight="1">
      <c r="A81" s="1069" t="s">
        <v>5929</v>
      </c>
      <c r="B81" s="1071" t="s">
        <v>44</v>
      </c>
      <c r="C81" s="1076" t="s">
        <v>49</v>
      </c>
      <c r="D81" s="1071" t="s">
        <v>3675</v>
      </c>
      <c r="E81" s="1071" t="s">
        <v>2775</v>
      </c>
      <c r="F81" s="1071" t="s">
        <v>2783</v>
      </c>
      <c r="G81" s="1072">
        <v>9698</v>
      </c>
      <c r="H81" s="1073" t="s">
        <v>2811</v>
      </c>
      <c r="I81" s="1074">
        <v>46023</v>
      </c>
      <c r="J81" s="1074">
        <v>46387</v>
      </c>
      <c r="K81" s="671"/>
    </row>
    <row r="82" spans="1:11" s="672" customFormat="1" ht="20.100000000000001" customHeight="1">
      <c r="A82" s="1069" t="s">
        <v>5930</v>
      </c>
      <c r="B82" s="1071" t="s">
        <v>44</v>
      </c>
      <c r="C82" s="1076" t="s">
        <v>49</v>
      </c>
      <c r="D82" s="1071" t="s">
        <v>2781</v>
      </c>
      <c r="E82" s="1071" t="s">
        <v>2775</v>
      </c>
      <c r="F82" s="1071" t="s">
        <v>2815</v>
      </c>
      <c r="G82" s="1072">
        <v>4850</v>
      </c>
      <c r="H82" s="1073" t="s">
        <v>2810</v>
      </c>
      <c r="I82" s="1074">
        <v>46023</v>
      </c>
      <c r="J82" s="1074">
        <v>46387</v>
      </c>
      <c r="K82" s="671"/>
    </row>
    <row r="83" spans="1:11" s="672" customFormat="1" ht="20.100000000000001" customHeight="1">
      <c r="A83" s="1069" t="s">
        <v>5931</v>
      </c>
      <c r="B83" s="1071" t="s">
        <v>44</v>
      </c>
      <c r="C83" s="1076" t="s">
        <v>49</v>
      </c>
      <c r="D83" s="1071" t="s">
        <v>2781</v>
      </c>
      <c r="E83" s="1071" t="s">
        <v>2775</v>
      </c>
      <c r="F83" s="1071" t="s">
        <v>2784</v>
      </c>
      <c r="G83" s="1072">
        <v>2407</v>
      </c>
      <c r="H83" s="1073" t="s">
        <v>2810</v>
      </c>
      <c r="I83" s="1074">
        <v>46023</v>
      </c>
      <c r="J83" s="1074">
        <v>46387</v>
      </c>
      <c r="K83" s="671"/>
    </row>
    <row r="84" spans="1:11" s="672" customFormat="1" ht="20.100000000000001" customHeight="1">
      <c r="A84" s="1069" t="s">
        <v>5932</v>
      </c>
      <c r="B84" s="1070" t="s">
        <v>44</v>
      </c>
      <c r="C84" s="1069" t="s">
        <v>49</v>
      </c>
      <c r="D84" s="1070" t="s">
        <v>3694</v>
      </c>
      <c r="E84" s="1070" t="s">
        <v>2775</v>
      </c>
      <c r="F84" s="1070" t="s">
        <v>2816</v>
      </c>
      <c r="G84" s="1078">
        <v>189</v>
      </c>
      <c r="H84" s="1077" t="s">
        <v>3680</v>
      </c>
      <c r="I84" s="1074">
        <v>46023</v>
      </c>
      <c r="J84" s="1074">
        <v>46387</v>
      </c>
      <c r="K84" s="671"/>
    </row>
    <row r="85" spans="1:11" s="672" customFormat="1" ht="20.100000000000001" customHeight="1">
      <c r="A85" s="1088">
        <v>2</v>
      </c>
      <c r="B85" s="1065" t="s">
        <v>744</v>
      </c>
      <c r="C85" s="1079" t="s">
        <v>24</v>
      </c>
      <c r="D85" s="1065" t="s">
        <v>13</v>
      </c>
      <c r="E85" s="1065" t="s">
        <v>2646</v>
      </c>
      <c r="F85" s="1065" t="s">
        <v>2646</v>
      </c>
      <c r="G85" s="1066">
        <v>17393</v>
      </c>
      <c r="H85" s="1067"/>
      <c r="I85" s="1068"/>
      <c r="J85" s="1068"/>
      <c r="K85" s="671"/>
    </row>
    <row r="86" spans="1:11" s="674" customFormat="1" ht="19.5" customHeight="1">
      <c r="A86" s="1076" t="s">
        <v>3355</v>
      </c>
      <c r="B86" s="1071" t="s">
        <v>744</v>
      </c>
      <c r="C86" s="1076" t="s">
        <v>24</v>
      </c>
      <c r="D86" s="1071" t="s">
        <v>2776</v>
      </c>
      <c r="E86" s="1071" t="s">
        <v>2652</v>
      </c>
      <c r="F86" s="1071" t="s">
        <v>2817</v>
      </c>
      <c r="G86" s="1072">
        <v>6046</v>
      </c>
      <c r="H86" s="1073" t="s">
        <v>2811</v>
      </c>
      <c r="I86" s="1074">
        <v>46023</v>
      </c>
      <c r="J86" s="1074">
        <v>46387</v>
      </c>
    </row>
    <row r="87" spans="1:11" s="670" customFormat="1" ht="20.100000000000001" customHeight="1">
      <c r="A87" s="1076" t="s">
        <v>3356</v>
      </c>
      <c r="B87" s="1071" t="s">
        <v>744</v>
      </c>
      <c r="C87" s="1076" t="s">
        <v>24</v>
      </c>
      <c r="D87" s="1071" t="s">
        <v>2776</v>
      </c>
      <c r="E87" s="1071" t="s">
        <v>2645</v>
      </c>
      <c r="F87" s="1071" t="s">
        <v>2808</v>
      </c>
      <c r="G87" s="1072">
        <v>843</v>
      </c>
      <c r="H87" s="1073" t="s">
        <v>2809</v>
      </c>
      <c r="I87" s="1074">
        <v>46023</v>
      </c>
      <c r="J87" s="1074">
        <v>46387</v>
      </c>
    </row>
    <row r="88" spans="1:11" s="670" customFormat="1" ht="20.100000000000001" customHeight="1">
      <c r="A88" s="1076" t="s">
        <v>3357</v>
      </c>
      <c r="B88" s="1071" t="s">
        <v>744</v>
      </c>
      <c r="C88" s="1076" t="s">
        <v>24</v>
      </c>
      <c r="D88" s="1071" t="s">
        <v>2776</v>
      </c>
      <c r="E88" s="1071" t="s">
        <v>2653</v>
      </c>
      <c r="F88" s="1071" t="s">
        <v>2821</v>
      </c>
      <c r="G88" s="1072">
        <v>838</v>
      </c>
      <c r="H88" s="1073" t="s">
        <v>2809</v>
      </c>
      <c r="I88" s="1074">
        <v>46023</v>
      </c>
      <c r="J88" s="1074">
        <v>46387</v>
      </c>
    </row>
    <row r="89" spans="1:11" s="670" customFormat="1" ht="20.100000000000001" customHeight="1">
      <c r="A89" s="1088">
        <v>3</v>
      </c>
      <c r="B89" s="1065" t="s">
        <v>745</v>
      </c>
      <c r="C89" s="1079" t="s">
        <v>45</v>
      </c>
      <c r="D89" s="1065" t="s">
        <v>13</v>
      </c>
      <c r="E89" s="1065" t="s">
        <v>2805</v>
      </c>
      <c r="F89" s="1065" t="s">
        <v>2805</v>
      </c>
      <c r="G89" s="1066">
        <v>15123</v>
      </c>
      <c r="H89" s="1067"/>
      <c r="I89" s="1068"/>
      <c r="J89" s="1068"/>
    </row>
    <row r="90" spans="1:11" s="670" customFormat="1" ht="20.100000000000001" customHeight="1">
      <c r="A90" s="1076" t="s">
        <v>3358</v>
      </c>
      <c r="B90" s="1071" t="s">
        <v>745</v>
      </c>
      <c r="C90" s="1076" t="s">
        <v>45</v>
      </c>
      <c r="D90" s="1071" t="s">
        <v>2776</v>
      </c>
      <c r="E90" s="1071" t="s">
        <v>2805</v>
      </c>
      <c r="F90" s="1071" t="s">
        <v>2805</v>
      </c>
      <c r="G90" s="1072">
        <v>13302</v>
      </c>
      <c r="H90" s="1073" t="s">
        <v>2812</v>
      </c>
      <c r="I90" s="1074">
        <v>46023</v>
      </c>
      <c r="J90" s="1074">
        <v>46387</v>
      </c>
    </row>
    <row r="91" spans="1:11" s="672" customFormat="1" ht="20.100000000000001" customHeight="1">
      <c r="A91" s="1076" t="s">
        <v>3359</v>
      </c>
      <c r="B91" s="1071" t="s">
        <v>745</v>
      </c>
      <c r="C91" s="1076" t="s">
        <v>45</v>
      </c>
      <c r="D91" s="1071" t="s">
        <v>2781</v>
      </c>
      <c r="E91" s="1071" t="s">
        <v>2805</v>
      </c>
      <c r="F91" s="1071" t="s">
        <v>2806</v>
      </c>
      <c r="G91" s="1072">
        <v>1131</v>
      </c>
      <c r="H91" s="1073" t="s">
        <v>2809</v>
      </c>
      <c r="I91" s="1074">
        <v>46023</v>
      </c>
      <c r="J91" s="1074">
        <v>46387</v>
      </c>
    </row>
    <row r="92" spans="1:11" s="674" customFormat="1" ht="20.100000000000001" customHeight="1">
      <c r="A92" s="1076" t="s">
        <v>3360</v>
      </c>
      <c r="B92" s="1071" t="s">
        <v>745</v>
      </c>
      <c r="C92" s="1076" t="s">
        <v>45</v>
      </c>
      <c r="D92" s="1071" t="s">
        <v>2781</v>
      </c>
      <c r="E92" s="1071" t="s">
        <v>2805</v>
      </c>
      <c r="F92" s="1071" t="s">
        <v>2807</v>
      </c>
      <c r="G92" s="1072">
        <v>690</v>
      </c>
      <c r="H92" s="1073" t="s">
        <v>2809</v>
      </c>
      <c r="I92" s="1074">
        <v>46023</v>
      </c>
      <c r="J92" s="1074">
        <v>46387</v>
      </c>
    </row>
    <row r="93" spans="1:11" s="670" customFormat="1" ht="20.100000000000001" customHeight="1">
      <c r="A93" s="1088">
        <v>4</v>
      </c>
      <c r="B93" s="1065" t="s">
        <v>746</v>
      </c>
      <c r="C93" s="1079" t="s">
        <v>28</v>
      </c>
      <c r="D93" s="1065" t="s">
        <v>13</v>
      </c>
      <c r="E93" s="1065" t="s">
        <v>2818</v>
      </c>
      <c r="F93" s="1065" t="s">
        <v>3692</v>
      </c>
      <c r="G93" s="1066">
        <v>30449</v>
      </c>
      <c r="H93" s="1067"/>
      <c r="I93" s="1068"/>
      <c r="J93" s="1068"/>
    </row>
    <row r="94" spans="1:11" s="670" customFormat="1" ht="20.100000000000001" customHeight="1">
      <c r="A94" s="1076" t="s">
        <v>3361</v>
      </c>
      <c r="B94" s="1071" t="s">
        <v>746</v>
      </c>
      <c r="C94" s="1076" t="s">
        <v>28</v>
      </c>
      <c r="D94" s="1071" t="s">
        <v>3674</v>
      </c>
      <c r="E94" s="1071" t="s">
        <v>2818</v>
      </c>
      <c r="F94" s="1071" t="s">
        <v>2820</v>
      </c>
      <c r="G94" s="1072">
        <v>8784</v>
      </c>
      <c r="H94" s="1073" t="s">
        <v>2811</v>
      </c>
      <c r="I94" s="1074">
        <v>46023</v>
      </c>
      <c r="J94" s="1074">
        <v>46387</v>
      </c>
    </row>
    <row r="95" spans="1:11" s="670" customFormat="1" ht="20.100000000000001" customHeight="1">
      <c r="A95" s="1076" t="s">
        <v>3362</v>
      </c>
      <c r="B95" s="1071" t="s">
        <v>746</v>
      </c>
      <c r="C95" s="1076" t="s">
        <v>28</v>
      </c>
      <c r="D95" s="1071" t="s">
        <v>3674</v>
      </c>
      <c r="E95" s="1071" t="s">
        <v>2818</v>
      </c>
      <c r="F95" s="1071" t="s">
        <v>3692</v>
      </c>
      <c r="G95" s="1072">
        <v>7597</v>
      </c>
      <c r="H95" s="1073" t="s">
        <v>2811</v>
      </c>
      <c r="I95" s="1074">
        <v>46023</v>
      </c>
      <c r="J95" s="1074">
        <v>46387</v>
      </c>
    </row>
    <row r="96" spans="1:11" s="674" customFormat="1" ht="20.100000000000001" customHeight="1">
      <c r="A96" s="1076" t="s">
        <v>3685</v>
      </c>
      <c r="B96" s="1071" t="s">
        <v>746</v>
      </c>
      <c r="C96" s="1076" t="s">
        <v>28</v>
      </c>
      <c r="D96" s="1071" t="s">
        <v>3674</v>
      </c>
      <c r="E96" s="1071" t="s">
        <v>2818</v>
      </c>
      <c r="F96" s="1071" t="s">
        <v>2819</v>
      </c>
      <c r="G96" s="1072">
        <v>4548</v>
      </c>
      <c r="H96" s="1073" t="s">
        <v>2810</v>
      </c>
      <c r="I96" s="1074">
        <v>46023</v>
      </c>
      <c r="J96" s="1074">
        <v>46387</v>
      </c>
    </row>
    <row r="97" spans="1:12" s="670" customFormat="1" ht="20.100000000000001" customHeight="1">
      <c r="A97" s="1076" t="s">
        <v>5933</v>
      </c>
      <c r="B97" s="1071" t="s">
        <v>746</v>
      </c>
      <c r="C97" s="1076" t="s">
        <v>28</v>
      </c>
      <c r="D97" s="1071" t="s">
        <v>3675</v>
      </c>
      <c r="E97" s="1071" t="s">
        <v>2818</v>
      </c>
      <c r="F97" s="1071" t="s">
        <v>2819</v>
      </c>
      <c r="G97" s="1072">
        <v>2834</v>
      </c>
      <c r="H97" s="1073" t="s">
        <v>2810</v>
      </c>
      <c r="I97" s="1074">
        <v>46023</v>
      </c>
      <c r="J97" s="1074">
        <v>46387</v>
      </c>
    </row>
    <row r="98" spans="1:12" s="670" customFormat="1" ht="20.100000000000001" customHeight="1">
      <c r="A98" s="1076" t="s">
        <v>5934</v>
      </c>
      <c r="B98" s="1071" t="s">
        <v>746</v>
      </c>
      <c r="C98" s="1076" t="s">
        <v>28</v>
      </c>
      <c r="D98" s="1071" t="s">
        <v>3675</v>
      </c>
      <c r="E98" s="1071" t="s">
        <v>2818</v>
      </c>
      <c r="F98" s="1071" t="s">
        <v>3692</v>
      </c>
      <c r="G98" s="1072">
        <v>2640</v>
      </c>
      <c r="H98" s="1073" t="s">
        <v>2810</v>
      </c>
      <c r="I98" s="1074">
        <v>46023</v>
      </c>
      <c r="J98" s="1074">
        <v>46387</v>
      </c>
    </row>
    <row r="99" spans="1:12" s="670" customFormat="1" ht="20.100000000000001" customHeight="1">
      <c r="A99" s="1076" t="s">
        <v>5935</v>
      </c>
      <c r="B99" s="1071" t="s">
        <v>746</v>
      </c>
      <c r="C99" s="1076" t="s">
        <v>28</v>
      </c>
      <c r="D99" s="1071" t="s">
        <v>3675</v>
      </c>
      <c r="E99" s="1071" t="s">
        <v>2818</v>
      </c>
      <c r="F99" s="1071" t="s">
        <v>2820</v>
      </c>
      <c r="G99" s="1072">
        <v>2636</v>
      </c>
      <c r="H99" s="1073" t="s">
        <v>2810</v>
      </c>
      <c r="I99" s="1074">
        <v>46023</v>
      </c>
      <c r="J99" s="1074">
        <v>46387</v>
      </c>
    </row>
    <row r="100" spans="1:12" s="674" customFormat="1" ht="20.100000000000001" customHeight="1">
      <c r="A100" s="1076" t="s">
        <v>5936</v>
      </c>
      <c r="B100" s="1071" t="s">
        <v>746</v>
      </c>
      <c r="C100" s="1076" t="s">
        <v>28</v>
      </c>
      <c r="D100" s="1071" t="s">
        <v>5638</v>
      </c>
      <c r="E100" s="1071" t="s">
        <v>2818</v>
      </c>
      <c r="F100" s="1071" t="s">
        <v>2820</v>
      </c>
      <c r="G100" s="1072">
        <v>775</v>
      </c>
      <c r="H100" s="1073" t="s">
        <v>2809</v>
      </c>
      <c r="I100" s="1074">
        <v>46023</v>
      </c>
      <c r="J100" s="1074">
        <v>46387</v>
      </c>
    </row>
    <row r="101" spans="1:12" s="670" customFormat="1" ht="20.100000000000001" customHeight="1">
      <c r="A101" s="1076" t="s">
        <v>5937</v>
      </c>
      <c r="B101" s="1071" t="s">
        <v>746</v>
      </c>
      <c r="C101" s="1076" t="s">
        <v>28</v>
      </c>
      <c r="D101" s="1071" t="s">
        <v>2781</v>
      </c>
      <c r="E101" s="1071" t="s">
        <v>2818</v>
      </c>
      <c r="F101" s="1071" t="s">
        <v>2804</v>
      </c>
      <c r="G101" s="1072">
        <v>635</v>
      </c>
      <c r="H101" s="1073" t="s">
        <v>2809</v>
      </c>
      <c r="I101" s="1074">
        <v>46023</v>
      </c>
      <c r="J101" s="1074">
        <v>46387</v>
      </c>
    </row>
    <row r="102" spans="1:12" s="670" customFormat="1" ht="20.100000000000001" customHeight="1">
      <c r="A102" s="1088">
        <v>5</v>
      </c>
      <c r="B102" s="1065" t="s">
        <v>5596</v>
      </c>
      <c r="C102" s="1079" t="s">
        <v>56</v>
      </c>
      <c r="D102" s="1065" t="s">
        <v>13</v>
      </c>
      <c r="E102" s="1065" t="s">
        <v>2638</v>
      </c>
      <c r="F102" s="1065" t="s">
        <v>2638</v>
      </c>
      <c r="G102" s="1066">
        <v>5742</v>
      </c>
      <c r="H102" s="1067"/>
      <c r="I102" s="1068"/>
      <c r="J102" s="1068"/>
    </row>
    <row r="103" spans="1:12" s="670" customFormat="1" ht="20.100000000000001" customHeight="1">
      <c r="A103" s="1076" t="s">
        <v>3363</v>
      </c>
      <c r="B103" s="1071" t="s">
        <v>5596</v>
      </c>
      <c r="C103" s="1076" t="s">
        <v>56</v>
      </c>
      <c r="D103" s="1071" t="s">
        <v>2776</v>
      </c>
      <c r="E103" s="1071" t="s">
        <v>2638</v>
      </c>
      <c r="F103" s="1071" t="s">
        <v>2638</v>
      </c>
      <c r="G103" s="1072">
        <v>5742</v>
      </c>
      <c r="H103" s="1073" t="s">
        <v>2811</v>
      </c>
      <c r="I103" s="1074">
        <v>46023</v>
      </c>
      <c r="J103" s="1074">
        <v>46387</v>
      </c>
    </row>
    <row r="104" spans="1:12" s="670" customFormat="1" ht="20.100000000000001" customHeight="1">
      <c r="A104" s="1088">
        <v>6</v>
      </c>
      <c r="B104" s="1065" t="s">
        <v>2668</v>
      </c>
      <c r="C104" s="1079" t="s">
        <v>56</v>
      </c>
      <c r="D104" s="1065" t="s">
        <v>13</v>
      </c>
      <c r="E104" s="1065" t="s">
        <v>2646</v>
      </c>
      <c r="F104" s="1065" t="s">
        <v>2646</v>
      </c>
      <c r="G104" s="1066">
        <v>9333</v>
      </c>
      <c r="H104" s="1067"/>
      <c r="I104" s="1068"/>
      <c r="J104" s="1068"/>
    </row>
    <row r="105" spans="1:12" s="670" customFormat="1" ht="20.100000000000001" customHeight="1">
      <c r="A105" s="1076" t="s">
        <v>2670</v>
      </c>
      <c r="B105" s="1071" t="s">
        <v>2668</v>
      </c>
      <c r="C105" s="1076" t="s">
        <v>56</v>
      </c>
      <c r="D105" s="1071" t="s">
        <v>2776</v>
      </c>
      <c r="E105" s="1071" t="s">
        <v>2762</v>
      </c>
      <c r="F105" s="1071" t="s">
        <v>2796</v>
      </c>
      <c r="G105" s="1072">
        <v>5096</v>
      </c>
      <c r="H105" s="1073" t="s">
        <v>2811</v>
      </c>
      <c r="I105" s="1074">
        <v>46023</v>
      </c>
      <c r="J105" s="1074">
        <v>46387</v>
      </c>
    </row>
    <row r="106" spans="1:12" s="1321" customFormat="1" ht="20.100000000000001" customHeight="1">
      <c r="A106" s="1315" t="s">
        <v>65</v>
      </c>
      <c r="B106" s="1316" t="s">
        <v>5847</v>
      </c>
      <c r="C106" s="1315" t="s">
        <v>51</v>
      </c>
      <c r="D106" s="1317" t="s">
        <v>13</v>
      </c>
      <c r="E106" s="1317" t="s">
        <v>2646</v>
      </c>
      <c r="F106" s="1317" t="s">
        <v>2646</v>
      </c>
      <c r="G106" s="1318">
        <v>200525</v>
      </c>
      <c r="H106" s="1319"/>
      <c r="I106" s="1320"/>
      <c r="J106" s="1320"/>
      <c r="L106" s="1322"/>
    </row>
    <row r="107" spans="1:12" s="1321" customFormat="1" ht="20.100000000000001" customHeight="1">
      <c r="A107" s="1323" t="s">
        <v>6425</v>
      </c>
      <c r="B107" s="1324" t="s">
        <v>5847</v>
      </c>
      <c r="C107" s="1323" t="s">
        <v>51</v>
      </c>
      <c r="D107" s="1324" t="s">
        <v>3694</v>
      </c>
      <c r="E107" s="1324" t="s">
        <v>2646</v>
      </c>
      <c r="F107" s="1324" t="s">
        <v>6295</v>
      </c>
      <c r="G107" s="1325">
        <v>472</v>
      </c>
      <c r="H107" s="1326" t="s">
        <v>3680</v>
      </c>
      <c r="I107" s="1327">
        <v>46023</v>
      </c>
      <c r="J107" s="1327">
        <v>46387</v>
      </c>
    </row>
    <row r="108" spans="1:12" ht="8.25" customHeight="1">
      <c r="D108" s="281"/>
      <c r="E108" s="281"/>
      <c r="F108" s="281"/>
    </row>
    <row r="110" spans="1:12">
      <c r="G110" s="280"/>
    </row>
  </sheetData>
  <autoFilter ref="A12:J105"/>
  <sortState ref="B95:J102">
    <sortCondition descending="1" ref="G95:G102"/>
  </sortState>
  <mergeCells count="9">
    <mergeCell ref="A4:J4"/>
    <mergeCell ref="A6:J6"/>
    <mergeCell ref="A10:C10"/>
    <mergeCell ref="D10:D11"/>
    <mergeCell ref="E10:F10"/>
    <mergeCell ref="G10:G11"/>
    <mergeCell ref="H10:H11"/>
    <mergeCell ref="I10:J10"/>
    <mergeCell ref="A8:J8"/>
  </mergeCells>
  <printOptions horizontalCentered="1"/>
  <pageMargins left="0.59055118110236227" right="0.59055118110236227" top="1.1811023622047245" bottom="0.59055118110236227" header="0.78740157480314965" footer="0.31496062992125984"/>
  <pageSetup paperSize="9" scale="65" orientation="landscape" r:id="rId1"/>
  <headerFooter differentFirst="1">
    <oddHeader>&amp;CСтраница &amp;P из &amp;N&amp;R&amp;A</oddHeader>
  </headerFooter>
  <rowBreaks count="3" manualBreakCount="3">
    <brk id="29" max="9" man="1"/>
    <brk id="57" max="9" man="1"/>
    <brk id="84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5"/>
  <sheetViews>
    <sheetView zoomScale="75" zoomScaleNormal="75" workbookViewId="0">
      <pane xSplit="3" ySplit="10" topLeftCell="D11" activePane="bottomRight" state="frozen"/>
      <selection activeCell="A20" sqref="A20:XFD20"/>
      <selection pane="topRight" activeCell="A20" sqref="A20:XFD20"/>
      <selection pane="bottomLeft" activeCell="A20" sqref="A20:XFD20"/>
      <selection pane="bottomRight" activeCell="A7" sqref="A7"/>
    </sheetView>
  </sheetViews>
  <sheetFormatPr defaultColWidth="9.125" defaultRowHeight="14.25"/>
  <cols>
    <col min="1" max="1" width="5" style="454" customWidth="1"/>
    <col min="2" max="2" width="33.75" style="455" customWidth="1"/>
    <col min="3" max="3" width="6.25" style="455" customWidth="1"/>
    <col min="4" max="4" width="22.25" style="454" customWidth="1"/>
    <col min="5" max="5" width="21.625" style="454" customWidth="1"/>
    <col min="6" max="6" width="16.625" style="454" customWidth="1"/>
    <col min="7" max="7" width="24.625" style="454" customWidth="1"/>
    <col min="8" max="8" width="16.25" style="454" customWidth="1"/>
    <col min="9" max="9" width="10.125" style="454" customWidth="1"/>
    <col min="10" max="10" width="19.125" style="454" customWidth="1"/>
    <col min="11" max="11" width="10.125" style="454" customWidth="1"/>
    <col min="12" max="12" width="24.75" style="454" customWidth="1"/>
    <col min="13" max="13" width="15.25" style="454" customWidth="1"/>
    <col min="14" max="14" width="9.875" style="454" customWidth="1"/>
    <col min="15" max="15" width="14.75" style="454" customWidth="1"/>
    <col min="16" max="16" width="17.75" style="285" customWidth="1"/>
    <col min="17" max="17" width="0.625" style="285" customWidth="1"/>
    <col min="18" max="16384" width="9.125" style="454"/>
  </cols>
  <sheetData>
    <row r="1" spans="1:17" s="474" customFormat="1" ht="18">
      <c r="B1" s="475"/>
      <c r="C1" s="475"/>
      <c r="O1" s="476"/>
      <c r="P1" s="6" t="s">
        <v>4448</v>
      </c>
      <c r="Q1" s="10"/>
    </row>
    <row r="2" spans="1:17" s="474" customFormat="1" ht="18">
      <c r="B2" s="475"/>
      <c r="C2" s="475"/>
      <c r="O2" s="477"/>
      <c r="P2" s="3" t="s">
        <v>5938</v>
      </c>
      <c r="Q2" s="10"/>
    </row>
    <row r="3" spans="1:17" s="478" customFormat="1" ht="16.149999999999999" customHeight="1">
      <c r="P3" s="282"/>
      <c r="Q3" s="282"/>
    </row>
    <row r="4" spans="1:17" s="479" customFormat="1" ht="64.5" customHeight="1">
      <c r="A4" s="1543" t="s">
        <v>4725</v>
      </c>
      <c r="B4" s="1543"/>
      <c r="C4" s="1543"/>
      <c r="D4" s="1543"/>
      <c r="E4" s="1543"/>
      <c r="F4" s="1543"/>
      <c r="G4" s="1543"/>
      <c r="H4" s="1543"/>
      <c r="I4" s="1543"/>
      <c r="J4" s="1543"/>
      <c r="K4" s="1543"/>
      <c r="L4" s="1543"/>
      <c r="M4" s="1543"/>
      <c r="N4" s="1543"/>
      <c r="O4" s="1543"/>
      <c r="P4" s="1543"/>
      <c r="Q4" s="283"/>
    </row>
    <row r="5" spans="1:17" s="227" customFormat="1" ht="4.5" customHeight="1">
      <c r="D5" s="451"/>
      <c r="L5" s="645"/>
      <c r="M5" s="645"/>
      <c r="N5" s="645"/>
      <c r="P5" s="1"/>
      <c r="Q5" s="1"/>
    </row>
    <row r="6" spans="1:17" s="227" customFormat="1" ht="45" customHeight="1">
      <c r="A6" s="1544" t="s">
        <v>6611</v>
      </c>
      <c r="B6" s="1544"/>
      <c r="C6" s="1544"/>
      <c r="D6" s="1544"/>
      <c r="E6" s="1544"/>
      <c r="F6" s="1544"/>
      <c r="G6" s="1544"/>
      <c r="H6" s="1544"/>
      <c r="I6" s="1544"/>
      <c r="J6" s="1544"/>
      <c r="K6" s="1544"/>
      <c r="L6" s="1544"/>
      <c r="M6" s="1544"/>
      <c r="N6" s="1544"/>
      <c r="O6" s="1544"/>
      <c r="P6" s="1544"/>
      <c r="Q6" s="84"/>
    </row>
    <row r="7" spans="1:17" s="452" customFormat="1" ht="5.25" customHeight="1">
      <c r="B7" s="453"/>
      <c r="C7" s="453"/>
      <c r="P7" s="284"/>
      <c r="Q7" s="284"/>
    </row>
    <row r="8" spans="1:17" ht="54" customHeight="1">
      <c r="A8" s="1547" t="s">
        <v>2</v>
      </c>
      <c r="B8" s="1547" t="s">
        <v>0</v>
      </c>
      <c r="C8" s="1547"/>
      <c r="D8" s="1547" t="s">
        <v>4726</v>
      </c>
      <c r="E8" s="1547"/>
      <c r="F8" s="1545" t="s">
        <v>2773</v>
      </c>
      <c r="G8" s="1545" t="s">
        <v>3721</v>
      </c>
      <c r="H8" s="1545" t="s">
        <v>5567</v>
      </c>
      <c r="I8" s="1545" t="s">
        <v>3299</v>
      </c>
      <c r="J8" s="1548" t="s">
        <v>3300</v>
      </c>
      <c r="K8" s="1548" t="s">
        <v>5489</v>
      </c>
      <c r="L8" s="1548" t="s">
        <v>5490</v>
      </c>
      <c r="M8" s="1545" t="s">
        <v>5568</v>
      </c>
      <c r="N8" s="1545" t="s">
        <v>6297</v>
      </c>
      <c r="O8" s="1545" t="s">
        <v>5569</v>
      </c>
      <c r="P8" s="1546" t="s">
        <v>3726</v>
      </c>
    </row>
    <row r="9" spans="1:17" ht="54" customHeight="1">
      <c r="A9" s="1547"/>
      <c r="B9" s="1328" t="s">
        <v>119</v>
      </c>
      <c r="C9" s="1001" t="s">
        <v>118</v>
      </c>
      <c r="D9" s="1328" t="s">
        <v>2749</v>
      </c>
      <c r="E9" s="1328" t="s">
        <v>2774</v>
      </c>
      <c r="F9" s="1545"/>
      <c r="G9" s="1545"/>
      <c r="H9" s="1545"/>
      <c r="I9" s="1545"/>
      <c r="J9" s="1548"/>
      <c r="K9" s="1548"/>
      <c r="L9" s="1548"/>
      <c r="M9" s="1545"/>
      <c r="N9" s="1545"/>
      <c r="O9" s="1545"/>
      <c r="P9" s="1546"/>
    </row>
    <row r="10" spans="1:17" s="480" customFormat="1" ht="15" customHeight="1">
      <c r="A10" s="1002" t="s">
        <v>14</v>
      </c>
      <c r="B10" s="1003">
        <v>2</v>
      </c>
      <c r="C10" s="1002" t="s">
        <v>16</v>
      </c>
      <c r="D10" s="1002" t="s">
        <v>17</v>
      </c>
      <c r="E10" s="1003">
        <v>5</v>
      </c>
      <c r="F10" s="1002" t="s">
        <v>64</v>
      </c>
      <c r="G10" s="1002" t="s">
        <v>65</v>
      </c>
      <c r="H10" s="1003">
        <v>8</v>
      </c>
      <c r="I10" s="1002" t="s">
        <v>67</v>
      </c>
      <c r="J10" s="1004" t="s">
        <v>68</v>
      </c>
      <c r="K10" s="1004" t="s">
        <v>69</v>
      </c>
      <c r="L10" s="1004" t="s">
        <v>70</v>
      </c>
      <c r="M10" s="1002" t="s">
        <v>71</v>
      </c>
      <c r="N10" s="1004" t="s">
        <v>72</v>
      </c>
      <c r="O10" s="1002" t="s">
        <v>73</v>
      </c>
      <c r="P10" s="1004" t="s">
        <v>74</v>
      </c>
      <c r="Q10" s="286"/>
    </row>
    <row r="11" spans="1:17" s="288" customFormat="1" ht="18" customHeight="1">
      <c r="A11" s="1203"/>
      <c r="B11" s="1204" t="s">
        <v>13</v>
      </c>
      <c r="C11" s="1203"/>
      <c r="D11" s="1204" t="s">
        <v>4612</v>
      </c>
      <c r="E11" s="1205"/>
      <c r="F11" s="1206">
        <v>11837</v>
      </c>
      <c r="G11" s="1207" t="s">
        <v>2655</v>
      </c>
      <c r="H11" s="1208">
        <v>100627764.92</v>
      </c>
      <c r="I11" s="1207"/>
      <c r="J11" s="1207"/>
      <c r="K11" s="1209"/>
      <c r="L11" s="1209"/>
      <c r="M11" s="1208">
        <v>76903449.109999999</v>
      </c>
      <c r="N11" s="1208"/>
      <c r="O11" s="1208">
        <v>76903449.109999999</v>
      </c>
      <c r="P11" s="1208">
        <v>77972973.099999994</v>
      </c>
      <c r="Q11" s="287"/>
    </row>
    <row r="12" spans="1:17" s="481" customFormat="1" ht="18" customHeight="1">
      <c r="A12" s="1203" t="s">
        <v>14</v>
      </c>
      <c r="B12" s="1204" t="s">
        <v>44</v>
      </c>
      <c r="C12" s="1203"/>
      <c r="D12" s="1204"/>
      <c r="E12" s="1205"/>
      <c r="F12" s="1206">
        <v>11365</v>
      </c>
      <c r="G12" s="1207" t="s">
        <v>2655</v>
      </c>
      <c r="H12" s="1208">
        <v>97713067.760000005</v>
      </c>
      <c r="I12" s="1207"/>
      <c r="J12" s="1207"/>
      <c r="K12" s="1209"/>
      <c r="L12" s="1209"/>
      <c r="M12" s="1208">
        <v>75539953.780000001</v>
      </c>
      <c r="N12" s="1208"/>
      <c r="O12" s="1208">
        <v>75539953.780000001</v>
      </c>
      <c r="P12" s="1208">
        <v>76609477.769999996</v>
      </c>
      <c r="Q12" s="287"/>
    </row>
    <row r="13" spans="1:17" s="481" customFormat="1" ht="18" customHeight="1">
      <c r="A13" s="1210" t="s">
        <v>3354</v>
      </c>
      <c r="B13" s="1211" t="s">
        <v>44</v>
      </c>
      <c r="C13" s="1210" t="s">
        <v>49</v>
      </c>
      <c r="D13" s="1211" t="s">
        <v>2639</v>
      </c>
      <c r="E13" s="1211" t="s">
        <v>2753</v>
      </c>
      <c r="F13" s="1212">
        <v>1308</v>
      </c>
      <c r="G13" s="1211" t="s">
        <v>6204</v>
      </c>
      <c r="H13" s="1213">
        <v>5829584.3600000003</v>
      </c>
      <c r="I13" s="1214" t="s">
        <v>3720</v>
      </c>
      <c r="J13" s="1214" t="s">
        <v>3301</v>
      </c>
      <c r="K13" s="1215">
        <v>0.70109999999999995</v>
      </c>
      <c r="L13" s="1215">
        <v>9.7000000000000003E-3</v>
      </c>
      <c r="M13" s="1213">
        <v>4087121.59</v>
      </c>
      <c r="N13" s="1216">
        <v>12</v>
      </c>
      <c r="O13" s="1213">
        <v>4087121.59</v>
      </c>
      <c r="P13" s="1213">
        <v>4087121.59</v>
      </c>
      <c r="Q13" s="287"/>
    </row>
    <row r="14" spans="1:17" s="481" customFormat="1" ht="18" customHeight="1">
      <c r="A14" s="1210" t="s">
        <v>3676</v>
      </c>
      <c r="B14" s="1211" t="s">
        <v>44</v>
      </c>
      <c r="C14" s="1210" t="s">
        <v>49</v>
      </c>
      <c r="D14" s="1211" t="s">
        <v>2639</v>
      </c>
      <c r="E14" s="1211" t="s">
        <v>2754</v>
      </c>
      <c r="F14" s="1212">
        <v>967</v>
      </c>
      <c r="G14" s="1211" t="s">
        <v>6204</v>
      </c>
      <c r="H14" s="1213">
        <v>5829584.3600000003</v>
      </c>
      <c r="I14" s="1214" t="s">
        <v>3720</v>
      </c>
      <c r="J14" s="1214" t="s">
        <v>3301</v>
      </c>
      <c r="K14" s="1215">
        <v>0.69889999999999997</v>
      </c>
      <c r="L14" s="1215">
        <v>7.4999999999999997E-3</v>
      </c>
      <c r="M14" s="1213">
        <v>4074296.51</v>
      </c>
      <c r="N14" s="1216">
        <v>12</v>
      </c>
      <c r="O14" s="1213">
        <v>4074296.51</v>
      </c>
      <c r="P14" s="1213">
        <v>4074296.51</v>
      </c>
      <c r="Q14" s="287"/>
    </row>
    <row r="15" spans="1:17" s="481" customFormat="1" ht="18" customHeight="1">
      <c r="A15" s="1210" t="s">
        <v>3677</v>
      </c>
      <c r="B15" s="1211" t="s">
        <v>44</v>
      </c>
      <c r="C15" s="1210" t="s">
        <v>49</v>
      </c>
      <c r="D15" s="1211" t="s">
        <v>2762</v>
      </c>
      <c r="E15" s="1211" t="s">
        <v>2765</v>
      </c>
      <c r="F15" s="1212">
        <v>401</v>
      </c>
      <c r="G15" s="1211" t="s">
        <v>6203</v>
      </c>
      <c r="H15" s="1213">
        <v>2914697.16</v>
      </c>
      <c r="I15" s="1214" t="s">
        <v>3720</v>
      </c>
      <c r="J15" s="1217" t="s">
        <v>3301</v>
      </c>
      <c r="K15" s="1215">
        <v>0.125</v>
      </c>
      <c r="L15" s="1215">
        <v>0</v>
      </c>
      <c r="M15" s="1213">
        <v>364337.15</v>
      </c>
      <c r="N15" s="1216">
        <v>12</v>
      </c>
      <c r="O15" s="1213">
        <v>364337.15</v>
      </c>
      <c r="P15" s="1213">
        <v>578470.23</v>
      </c>
      <c r="Q15" s="287"/>
    </row>
    <row r="16" spans="1:17" s="481" customFormat="1" ht="18" customHeight="1">
      <c r="A16" s="1210" t="s">
        <v>3678</v>
      </c>
      <c r="B16" s="1211" t="s">
        <v>44</v>
      </c>
      <c r="C16" s="1210" t="s">
        <v>49</v>
      </c>
      <c r="D16" s="1211" t="s">
        <v>2762</v>
      </c>
      <c r="E16" s="1211" t="s">
        <v>2763</v>
      </c>
      <c r="F16" s="1212">
        <v>396</v>
      </c>
      <c r="G16" s="1211" t="s">
        <v>6203</v>
      </c>
      <c r="H16" s="1213">
        <v>2914697.16</v>
      </c>
      <c r="I16" s="1214" t="s">
        <v>3720</v>
      </c>
      <c r="J16" s="1217" t="s">
        <v>3306</v>
      </c>
      <c r="K16" s="1215">
        <v>1.0035000000000001</v>
      </c>
      <c r="L16" s="1215">
        <v>3.5000000000000001E-3</v>
      </c>
      <c r="M16" s="1213">
        <v>2924898.6</v>
      </c>
      <c r="N16" s="1216">
        <v>12</v>
      </c>
      <c r="O16" s="1213">
        <v>2924898.6</v>
      </c>
      <c r="P16" s="1213">
        <v>2924898.6</v>
      </c>
      <c r="Q16" s="287"/>
    </row>
    <row r="17" spans="1:17" s="481" customFormat="1" ht="18" customHeight="1">
      <c r="A17" s="1210" t="s">
        <v>5434</v>
      </c>
      <c r="B17" s="1211" t="s">
        <v>44</v>
      </c>
      <c r="C17" s="1210" t="s">
        <v>49</v>
      </c>
      <c r="D17" s="1211" t="s">
        <v>2767</v>
      </c>
      <c r="E17" s="1211" t="s">
        <v>2768</v>
      </c>
      <c r="F17" s="1212">
        <v>307</v>
      </c>
      <c r="G17" s="1211" t="s">
        <v>6203</v>
      </c>
      <c r="H17" s="1213">
        <v>2914697.16</v>
      </c>
      <c r="I17" s="1214" t="s">
        <v>3720</v>
      </c>
      <c r="J17" s="1217" t="s">
        <v>3301</v>
      </c>
      <c r="K17" s="1215">
        <v>0.79559999999999997</v>
      </c>
      <c r="L17" s="1215">
        <v>4.4000000000000003E-3</v>
      </c>
      <c r="M17" s="1213">
        <v>2318933.06</v>
      </c>
      <c r="N17" s="1216">
        <v>12</v>
      </c>
      <c r="O17" s="1213">
        <v>2318933.06</v>
      </c>
      <c r="P17" s="1213">
        <v>2318933.06</v>
      </c>
      <c r="Q17" s="287"/>
    </row>
    <row r="18" spans="1:17" s="481" customFormat="1" ht="18" customHeight="1">
      <c r="A18" s="1210" t="s">
        <v>5435</v>
      </c>
      <c r="B18" s="1211" t="s">
        <v>44</v>
      </c>
      <c r="C18" s="1210" t="s">
        <v>49</v>
      </c>
      <c r="D18" s="1211" t="s">
        <v>2762</v>
      </c>
      <c r="E18" s="1211" t="s">
        <v>2766</v>
      </c>
      <c r="F18" s="1212">
        <v>229</v>
      </c>
      <c r="G18" s="1211" t="s">
        <v>6203</v>
      </c>
      <c r="H18" s="1213">
        <v>2914697.16</v>
      </c>
      <c r="I18" s="1214" t="s">
        <v>3720</v>
      </c>
      <c r="J18" s="1217" t="s">
        <v>3306</v>
      </c>
      <c r="K18" s="1215">
        <v>1.0018</v>
      </c>
      <c r="L18" s="1215">
        <v>1.8E-3</v>
      </c>
      <c r="M18" s="1213">
        <v>2919943.61</v>
      </c>
      <c r="N18" s="1216">
        <v>12</v>
      </c>
      <c r="O18" s="1213">
        <v>2919943.61</v>
      </c>
      <c r="P18" s="1213">
        <v>2919943.61</v>
      </c>
      <c r="Q18" s="287"/>
    </row>
    <row r="19" spans="1:17" s="481" customFormat="1" ht="18" customHeight="1">
      <c r="A19" s="1210" t="s">
        <v>5868</v>
      </c>
      <c r="B19" s="1211" t="s">
        <v>44</v>
      </c>
      <c r="C19" s="1210" t="s">
        <v>49</v>
      </c>
      <c r="D19" s="1211" t="s">
        <v>2762</v>
      </c>
      <c r="E19" s="1211" t="s">
        <v>2764</v>
      </c>
      <c r="F19" s="1212">
        <v>179</v>
      </c>
      <c r="G19" s="1211" t="s">
        <v>6203</v>
      </c>
      <c r="H19" s="1213">
        <v>2914697.16</v>
      </c>
      <c r="I19" s="1214" t="s">
        <v>3720</v>
      </c>
      <c r="J19" s="1217" t="s">
        <v>3301</v>
      </c>
      <c r="K19" s="1215">
        <v>0.9244</v>
      </c>
      <c r="L19" s="1215">
        <v>0</v>
      </c>
      <c r="M19" s="1213">
        <v>2694346.05</v>
      </c>
      <c r="N19" s="1216">
        <v>12</v>
      </c>
      <c r="O19" s="1213">
        <v>2694346.05</v>
      </c>
      <c r="P19" s="1213">
        <v>2694346.05</v>
      </c>
      <c r="Q19" s="287"/>
    </row>
    <row r="20" spans="1:17" s="481" customFormat="1" ht="18" customHeight="1">
      <c r="A20" s="1210" t="s">
        <v>5869</v>
      </c>
      <c r="B20" s="1211" t="s">
        <v>44</v>
      </c>
      <c r="C20" s="1210" t="s">
        <v>49</v>
      </c>
      <c r="D20" s="1211" t="s">
        <v>2762</v>
      </c>
      <c r="E20" s="1218" t="s">
        <v>3302</v>
      </c>
      <c r="F20" s="1212">
        <v>110</v>
      </c>
      <c r="G20" s="1211" t="s">
        <v>6203</v>
      </c>
      <c r="H20" s="1213">
        <v>2914697.16</v>
      </c>
      <c r="I20" s="1214" t="s">
        <v>3720</v>
      </c>
      <c r="J20" s="1217" t="s">
        <v>3301</v>
      </c>
      <c r="K20" s="1215">
        <v>0.29380000000000001</v>
      </c>
      <c r="L20" s="1215">
        <v>2.3E-3</v>
      </c>
      <c r="M20" s="1213">
        <v>856338.03</v>
      </c>
      <c r="N20" s="1216">
        <v>12</v>
      </c>
      <c r="O20" s="1213">
        <v>856338.03</v>
      </c>
      <c r="P20" s="1213">
        <v>936710.8</v>
      </c>
      <c r="Q20" s="287"/>
    </row>
    <row r="21" spans="1:17" s="481" customFormat="1" ht="18" customHeight="1">
      <c r="A21" s="1210" t="s">
        <v>5870</v>
      </c>
      <c r="B21" s="1211" t="s">
        <v>44</v>
      </c>
      <c r="C21" s="1210" t="s">
        <v>49</v>
      </c>
      <c r="D21" s="1211" t="s">
        <v>2767</v>
      </c>
      <c r="E21" s="1211" t="s">
        <v>2769</v>
      </c>
      <c r="F21" s="1212">
        <v>107</v>
      </c>
      <c r="G21" s="1211" t="s">
        <v>6203</v>
      </c>
      <c r="H21" s="1213">
        <v>2914697.16</v>
      </c>
      <c r="I21" s="1214" t="s">
        <v>3720</v>
      </c>
      <c r="J21" s="1217" t="s">
        <v>3301</v>
      </c>
      <c r="K21" s="1215">
        <v>0.29199999999999998</v>
      </c>
      <c r="L21" s="1215">
        <v>5.0000000000000001E-4</v>
      </c>
      <c r="M21" s="1213">
        <v>851091.57</v>
      </c>
      <c r="N21" s="1216">
        <v>12</v>
      </c>
      <c r="O21" s="1213">
        <v>851091.57</v>
      </c>
      <c r="P21" s="1213">
        <v>851091.57</v>
      </c>
      <c r="Q21" s="287"/>
    </row>
    <row r="22" spans="1:17" s="481" customFormat="1" ht="18" customHeight="1">
      <c r="A22" s="1210" t="s">
        <v>5871</v>
      </c>
      <c r="B22" s="1211" t="s">
        <v>44</v>
      </c>
      <c r="C22" s="1210" t="s">
        <v>49</v>
      </c>
      <c r="D22" s="1211" t="s">
        <v>2767</v>
      </c>
      <c r="E22" s="1211" t="s">
        <v>2770</v>
      </c>
      <c r="F22" s="1212">
        <v>70</v>
      </c>
      <c r="G22" s="1211" t="s">
        <v>3303</v>
      </c>
      <c r="H22" s="1213">
        <v>2567848.2000000002</v>
      </c>
      <c r="I22" s="1214" t="s">
        <v>3720</v>
      </c>
      <c r="J22" s="1217" t="s">
        <v>3301</v>
      </c>
      <c r="K22" s="1215">
        <v>0.88190000000000002</v>
      </c>
      <c r="L22" s="1215">
        <v>5.0000000000000001E-4</v>
      </c>
      <c r="M22" s="1213">
        <v>2264585.33</v>
      </c>
      <c r="N22" s="1216">
        <v>12</v>
      </c>
      <c r="O22" s="1213">
        <v>2264585.33</v>
      </c>
      <c r="P22" s="1213">
        <v>2264585.33</v>
      </c>
      <c r="Q22" s="287"/>
    </row>
    <row r="23" spans="1:17" s="481" customFormat="1" ht="18" customHeight="1">
      <c r="A23" s="1210" t="s">
        <v>5872</v>
      </c>
      <c r="B23" s="1211" t="s">
        <v>44</v>
      </c>
      <c r="C23" s="1210" t="s">
        <v>49</v>
      </c>
      <c r="D23" s="941" t="s">
        <v>2767</v>
      </c>
      <c r="E23" s="1211" t="s">
        <v>5668</v>
      </c>
      <c r="F23" s="1212">
        <v>62</v>
      </c>
      <c r="G23" s="1211" t="s">
        <v>3303</v>
      </c>
      <c r="H23" s="1213">
        <v>2567848.2000000002</v>
      </c>
      <c r="I23" s="1214" t="s">
        <v>3720</v>
      </c>
      <c r="J23" s="1217" t="s">
        <v>3306</v>
      </c>
      <c r="K23" s="1219">
        <v>1</v>
      </c>
      <c r="L23" s="1219">
        <v>0</v>
      </c>
      <c r="M23" s="1220">
        <v>2567848.2000000002</v>
      </c>
      <c r="N23" s="1212">
        <v>12</v>
      </c>
      <c r="O23" s="1213">
        <v>2567848.2000000002</v>
      </c>
      <c r="P23" s="1220">
        <v>2567848.2000000002</v>
      </c>
      <c r="Q23" s="287"/>
    </row>
    <row r="24" spans="1:17" s="481" customFormat="1" ht="18" customHeight="1">
      <c r="A24" s="1210" t="s">
        <v>5873</v>
      </c>
      <c r="B24" s="1211" t="s">
        <v>44</v>
      </c>
      <c r="C24" s="1210" t="s">
        <v>49</v>
      </c>
      <c r="D24" s="1211" t="s">
        <v>2641</v>
      </c>
      <c r="E24" s="1211" t="s">
        <v>2786</v>
      </c>
      <c r="F24" s="1212">
        <v>1043</v>
      </c>
      <c r="G24" s="1211" t="s">
        <v>6204</v>
      </c>
      <c r="H24" s="1213">
        <v>5829584.3600000003</v>
      </c>
      <c r="I24" s="1214" t="s">
        <v>3720</v>
      </c>
      <c r="J24" s="1214" t="s">
        <v>3301</v>
      </c>
      <c r="K24" s="1215">
        <v>0.69989999999999997</v>
      </c>
      <c r="L24" s="1215">
        <v>8.5000000000000006E-3</v>
      </c>
      <c r="M24" s="1213">
        <v>4080126.09</v>
      </c>
      <c r="N24" s="1216">
        <v>12</v>
      </c>
      <c r="O24" s="1213">
        <v>4080126.09</v>
      </c>
      <c r="P24" s="1213">
        <v>4080126.09</v>
      </c>
      <c r="Q24" s="287"/>
    </row>
    <row r="25" spans="1:17" s="481" customFormat="1" ht="18" customHeight="1">
      <c r="A25" s="1210" t="s">
        <v>5874</v>
      </c>
      <c r="B25" s="1211" t="s">
        <v>44</v>
      </c>
      <c r="C25" s="1210" t="s">
        <v>49</v>
      </c>
      <c r="D25" s="1211" t="s">
        <v>2641</v>
      </c>
      <c r="E25" s="1221" t="s">
        <v>2790</v>
      </c>
      <c r="F25" s="1212">
        <v>783</v>
      </c>
      <c r="G25" s="1211" t="s">
        <v>6203</v>
      </c>
      <c r="H25" s="1213">
        <v>2914697.16</v>
      </c>
      <c r="I25" s="1214" t="s">
        <v>3720</v>
      </c>
      <c r="J25" s="1222" t="s">
        <v>3306</v>
      </c>
      <c r="K25" s="1219">
        <v>1.0109999999999999</v>
      </c>
      <c r="L25" s="1219">
        <v>1.0999999999999999E-2</v>
      </c>
      <c r="M25" s="1220">
        <v>2946758.83</v>
      </c>
      <c r="N25" s="1212">
        <v>12</v>
      </c>
      <c r="O25" s="1213">
        <v>2946758.83</v>
      </c>
      <c r="P25" s="1220">
        <v>2946758.83</v>
      </c>
      <c r="Q25" s="287"/>
    </row>
    <row r="26" spans="1:17" s="481" customFormat="1" ht="18" customHeight="1">
      <c r="A26" s="1210" t="s">
        <v>5875</v>
      </c>
      <c r="B26" s="1211" t="s">
        <v>44</v>
      </c>
      <c r="C26" s="1210" t="s">
        <v>49</v>
      </c>
      <c r="D26" s="1211" t="s">
        <v>2641</v>
      </c>
      <c r="E26" s="1465" t="s">
        <v>2758</v>
      </c>
      <c r="F26" s="1212">
        <v>838</v>
      </c>
      <c r="G26" s="1211" t="s">
        <v>6204</v>
      </c>
      <c r="H26" s="1213">
        <v>5829584.3600000003</v>
      </c>
      <c r="I26" s="1214" t="s">
        <v>3720</v>
      </c>
      <c r="J26" s="1222" t="s">
        <v>3301</v>
      </c>
      <c r="K26" s="1466">
        <v>0.125</v>
      </c>
      <c r="L26" s="1466">
        <v>0</v>
      </c>
      <c r="M26" s="1467">
        <v>728698.05</v>
      </c>
      <c r="N26" s="1468">
        <v>12</v>
      </c>
      <c r="O26" s="1467">
        <v>728698.05</v>
      </c>
      <c r="P26" s="1467">
        <v>1478334.02</v>
      </c>
      <c r="Q26" s="287"/>
    </row>
    <row r="27" spans="1:17" s="481" customFormat="1" ht="18" customHeight="1">
      <c r="A27" s="1210" t="s">
        <v>5876</v>
      </c>
      <c r="B27" s="1211" t="s">
        <v>44</v>
      </c>
      <c r="C27" s="1210" t="s">
        <v>49</v>
      </c>
      <c r="D27" s="1211" t="s">
        <v>2641</v>
      </c>
      <c r="E27" s="1221" t="s">
        <v>2793</v>
      </c>
      <c r="F27" s="1212">
        <v>588</v>
      </c>
      <c r="G27" s="1211" t="s">
        <v>6203</v>
      </c>
      <c r="H27" s="1213">
        <v>2914697.16</v>
      </c>
      <c r="I27" s="1214" t="s">
        <v>3720</v>
      </c>
      <c r="J27" s="1222" t="s">
        <v>3306</v>
      </c>
      <c r="K27" s="1219">
        <v>1</v>
      </c>
      <c r="L27" s="1219">
        <v>0</v>
      </c>
      <c r="M27" s="1220">
        <v>2914697.16</v>
      </c>
      <c r="N27" s="1212">
        <v>12</v>
      </c>
      <c r="O27" s="1213">
        <v>2914697.16</v>
      </c>
      <c r="P27" s="1220">
        <v>2914697.16</v>
      </c>
      <c r="Q27" s="287"/>
    </row>
    <row r="28" spans="1:17" s="482" customFormat="1" ht="18" customHeight="1">
      <c r="A28" s="1210" t="s">
        <v>5877</v>
      </c>
      <c r="B28" s="1211" t="s">
        <v>44</v>
      </c>
      <c r="C28" s="1210" t="s">
        <v>49</v>
      </c>
      <c r="D28" s="1218" t="s">
        <v>2641</v>
      </c>
      <c r="E28" s="1218" t="s">
        <v>2756</v>
      </c>
      <c r="F28" s="1212">
        <v>379</v>
      </c>
      <c r="G28" s="1211" t="s">
        <v>6203</v>
      </c>
      <c r="H28" s="1213">
        <v>2914697.16</v>
      </c>
      <c r="I28" s="1214" t="s">
        <v>3720</v>
      </c>
      <c r="J28" s="1214" t="s">
        <v>3306</v>
      </c>
      <c r="K28" s="1215">
        <v>1.0036</v>
      </c>
      <c r="L28" s="1215">
        <v>3.5999999999999999E-3</v>
      </c>
      <c r="M28" s="1213">
        <v>2925190.07</v>
      </c>
      <c r="N28" s="1216">
        <v>12</v>
      </c>
      <c r="O28" s="1213">
        <v>2925190.07</v>
      </c>
      <c r="P28" s="1213">
        <v>2925190.07</v>
      </c>
      <c r="Q28" s="450"/>
    </row>
    <row r="29" spans="1:17" s="481" customFormat="1" ht="18" customHeight="1">
      <c r="A29" s="1210" t="s">
        <v>5878</v>
      </c>
      <c r="B29" s="1211" t="s">
        <v>44</v>
      </c>
      <c r="C29" s="1210" t="s">
        <v>49</v>
      </c>
      <c r="D29" s="1218" t="s">
        <v>2641</v>
      </c>
      <c r="E29" s="1221" t="s">
        <v>2759</v>
      </c>
      <c r="F29" s="1212">
        <v>363</v>
      </c>
      <c r="G29" s="1211" t="s">
        <v>6203</v>
      </c>
      <c r="H29" s="1213">
        <v>2914697.16</v>
      </c>
      <c r="I29" s="1214" t="s">
        <v>3720</v>
      </c>
      <c r="J29" s="1214" t="s">
        <v>3306</v>
      </c>
      <c r="K29" s="1215">
        <v>1.0047999999999999</v>
      </c>
      <c r="L29" s="1215">
        <v>4.7999999999999996E-3</v>
      </c>
      <c r="M29" s="1213">
        <v>2928687.71</v>
      </c>
      <c r="N29" s="1216">
        <v>12</v>
      </c>
      <c r="O29" s="1213">
        <v>2928687.71</v>
      </c>
      <c r="P29" s="1213">
        <v>2928687.71</v>
      </c>
      <c r="Q29" s="287"/>
    </row>
    <row r="30" spans="1:17" s="481" customFormat="1" ht="18" customHeight="1">
      <c r="A30" s="1210" t="s">
        <v>5879</v>
      </c>
      <c r="B30" s="1211" t="s">
        <v>44</v>
      </c>
      <c r="C30" s="1210" t="s">
        <v>49</v>
      </c>
      <c r="D30" s="1211" t="s">
        <v>2641</v>
      </c>
      <c r="E30" s="1211" t="s">
        <v>2760</v>
      </c>
      <c r="F30" s="1212">
        <v>299</v>
      </c>
      <c r="G30" s="1211" t="s">
        <v>6203</v>
      </c>
      <c r="H30" s="1213">
        <v>2914697.16</v>
      </c>
      <c r="I30" s="1214" t="s">
        <v>3720</v>
      </c>
      <c r="J30" s="1214" t="s">
        <v>3301</v>
      </c>
      <c r="K30" s="1215">
        <v>0.79420000000000002</v>
      </c>
      <c r="L30" s="1215">
        <v>3.0000000000000001E-3</v>
      </c>
      <c r="M30" s="1213">
        <v>2314852.48</v>
      </c>
      <c r="N30" s="1216">
        <v>12</v>
      </c>
      <c r="O30" s="1213">
        <v>2314852.48</v>
      </c>
      <c r="P30" s="1213">
        <v>2390926.08</v>
      </c>
      <c r="Q30" s="287"/>
    </row>
    <row r="31" spans="1:17" s="481" customFormat="1" ht="18" customHeight="1">
      <c r="A31" s="1210" t="s">
        <v>5880</v>
      </c>
      <c r="B31" s="1211" t="s">
        <v>44</v>
      </c>
      <c r="C31" s="1210" t="s">
        <v>49</v>
      </c>
      <c r="D31" s="1211" t="s">
        <v>2641</v>
      </c>
      <c r="E31" s="1211" t="s">
        <v>4451</v>
      </c>
      <c r="F31" s="1212">
        <v>275</v>
      </c>
      <c r="G31" s="1211" t="s">
        <v>6203</v>
      </c>
      <c r="H31" s="1213">
        <v>2914697.16</v>
      </c>
      <c r="I31" s="1214" t="s">
        <v>3720</v>
      </c>
      <c r="J31" s="1214" t="s">
        <v>3306</v>
      </c>
      <c r="K31" s="1215">
        <v>1.0029999999999999</v>
      </c>
      <c r="L31" s="1215">
        <v>3.0000000000000001E-3</v>
      </c>
      <c r="M31" s="1213">
        <v>2923441.25</v>
      </c>
      <c r="N31" s="1216">
        <v>12</v>
      </c>
      <c r="O31" s="1213">
        <v>2923441.25</v>
      </c>
      <c r="P31" s="1213">
        <v>2923441.25</v>
      </c>
      <c r="Q31" s="287"/>
    </row>
    <row r="32" spans="1:17" s="481" customFormat="1" ht="18" customHeight="1">
      <c r="A32" s="1210" t="s">
        <v>5881</v>
      </c>
      <c r="B32" s="1211" t="s">
        <v>44</v>
      </c>
      <c r="C32" s="1210" t="s">
        <v>49</v>
      </c>
      <c r="D32" s="1211" t="s">
        <v>2641</v>
      </c>
      <c r="E32" s="1465" t="s">
        <v>2755</v>
      </c>
      <c r="F32" s="1212">
        <v>191</v>
      </c>
      <c r="G32" s="1211" t="s">
        <v>6203</v>
      </c>
      <c r="H32" s="1213">
        <v>2914697.16</v>
      </c>
      <c r="I32" s="1214" t="s">
        <v>3720</v>
      </c>
      <c r="J32" s="1504" t="s">
        <v>3306</v>
      </c>
      <c r="K32" s="1466">
        <v>1.002</v>
      </c>
      <c r="L32" s="1466">
        <v>2E-3</v>
      </c>
      <c r="M32" s="1467">
        <v>2920526.55</v>
      </c>
      <c r="N32" s="1468">
        <v>12</v>
      </c>
      <c r="O32" s="1467">
        <v>2920526.55</v>
      </c>
      <c r="P32" s="1467">
        <v>2677805.15</v>
      </c>
      <c r="Q32" s="287"/>
    </row>
    <row r="33" spans="1:17" s="481" customFormat="1" ht="18" customHeight="1">
      <c r="A33" s="1210" t="s">
        <v>5882</v>
      </c>
      <c r="B33" s="1211" t="s">
        <v>44</v>
      </c>
      <c r="C33" s="1210" t="s">
        <v>49</v>
      </c>
      <c r="D33" s="1211" t="s">
        <v>2641</v>
      </c>
      <c r="E33" s="1211" t="s">
        <v>2761</v>
      </c>
      <c r="F33" s="1212">
        <v>121</v>
      </c>
      <c r="G33" s="1211" t="s">
        <v>6203</v>
      </c>
      <c r="H33" s="1213">
        <v>2914697.16</v>
      </c>
      <c r="I33" s="1214" t="s">
        <v>3720</v>
      </c>
      <c r="J33" s="1214" t="s">
        <v>3306</v>
      </c>
      <c r="K33" s="1215">
        <v>1.0017</v>
      </c>
      <c r="L33" s="1215">
        <v>1.6999999999999999E-3</v>
      </c>
      <c r="M33" s="1213">
        <v>2919652.15</v>
      </c>
      <c r="N33" s="1216">
        <v>12</v>
      </c>
      <c r="O33" s="1213">
        <v>2919652.15</v>
      </c>
      <c r="P33" s="1213">
        <v>2868936.42</v>
      </c>
      <c r="Q33" s="287"/>
    </row>
    <row r="34" spans="1:17" s="481" customFormat="1" ht="18" customHeight="1">
      <c r="A34" s="1210" t="s">
        <v>5883</v>
      </c>
      <c r="B34" s="1211" t="s">
        <v>44</v>
      </c>
      <c r="C34" s="1210" t="s">
        <v>49</v>
      </c>
      <c r="D34" s="1211" t="s">
        <v>2641</v>
      </c>
      <c r="E34" s="1211" t="s">
        <v>3304</v>
      </c>
      <c r="F34" s="1212">
        <v>71</v>
      </c>
      <c r="G34" s="1218" t="s">
        <v>3303</v>
      </c>
      <c r="H34" s="1213">
        <v>2567848.2000000002</v>
      </c>
      <c r="I34" s="1214" t="s">
        <v>3720</v>
      </c>
      <c r="J34" s="1214" t="s">
        <v>3306</v>
      </c>
      <c r="K34" s="1215">
        <v>1.0008999999999999</v>
      </c>
      <c r="L34" s="1215">
        <v>8.9999999999999998E-4</v>
      </c>
      <c r="M34" s="1213">
        <v>2570159.2599999998</v>
      </c>
      <c r="N34" s="1216">
        <v>12</v>
      </c>
      <c r="O34" s="1213">
        <v>2570159.2599999998</v>
      </c>
      <c r="P34" s="1213">
        <v>2570159.2599999998</v>
      </c>
      <c r="Q34" s="287"/>
    </row>
    <row r="35" spans="1:17" s="481" customFormat="1" ht="18" customHeight="1">
      <c r="A35" s="1210" t="s">
        <v>5884</v>
      </c>
      <c r="B35" s="1211" t="s">
        <v>44</v>
      </c>
      <c r="C35" s="1210" t="s">
        <v>49</v>
      </c>
      <c r="D35" s="1211" t="s">
        <v>2750</v>
      </c>
      <c r="E35" s="1211" t="s">
        <v>3305</v>
      </c>
      <c r="F35" s="1212">
        <v>251</v>
      </c>
      <c r="G35" s="1211" t="s">
        <v>6203</v>
      </c>
      <c r="H35" s="1213">
        <v>2914697.16</v>
      </c>
      <c r="I35" s="1214" t="s">
        <v>3720</v>
      </c>
      <c r="J35" s="1217" t="s">
        <v>3306</v>
      </c>
      <c r="K35" s="1215">
        <v>1.0029999999999999</v>
      </c>
      <c r="L35" s="1215">
        <v>3.0000000000000001E-3</v>
      </c>
      <c r="M35" s="1213">
        <v>2923441.25</v>
      </c>
      <c r="N35" s="1216">
        <v>12</v>
      </c>
      <c r="O35" s="1213">
        <v>2923441.25</v>
      </c>
      <c r="P35" s="1213">
        <v>2923441.25</v>
      </c>
      <c r="Q35" s="287"/>
    </row>
    <row r="36" spans="1:17" s="481" customFormat="1" ht="18" customHeight="1">
      <c r="A36" s="1210" t="s">
        <v>5885</v>
      </c>
      <c r="B36" s="1211" t="s">
        <v>44</v>
      </c>
      <c r="C36" s="1210" t="s">
        <v>49</v>
      </c>
      <c r="D36" s="1211" t="s">
        <v>2771</v>
      </c>
      <c r="E36" s="1211" t="s">
        <v>2772</v>
      </c>
      <c r="F36" s="1212">
        <v>200</v>
      </c>
      <c r="G36" s="1211" t="s">
        <v>6203</v>
      </c>
      <c r="H36" s="1213">
        <v>2914697.16</v>
      </c>
      <c r="I36" s="1214" t="s">
        <v>3720</v>
      </c>
      <c r="J36" s="1223" t="s">
        <v>3301</v>
      </c>
      <c r="K36" s="1215">
        <v>0.79320000000000002</v>
      </c>
      <c r="L36" s="1215">
        <v>2E-3</v>
      </c>
      <c r="M36" s="1213">
        <v>2311937.79</v>
      </c>
      <c r="N36" s="1216">
        <v>12</v>
      </c>
      <c r="O36" s="1213">
        <v>2311937.79</v>
      </c>
      <c r="P36" s="1213">
        <v>2311937.79</v>
      </c>
      <c r="Q36" s="287"/>
    </row>
    <row r="37" spans="1:17" s="481" customFormat="1" ht="18" customHeight="1">
      <c r="A37" s="1210" t="s">
        <v>5886</v>
      </c>
      <c r="B37" s="1211" t="s">
        <v>44</v>
      </c>
      <c r="C37" s="1210" t="s">
        <v>49</v>
      </c>
      <c r="D37" s="1211" t="s">
        <v>2771</v>
      </c>
      <c r="E37" s="1211" t="s">
        <v>3693</v>
      </c>
      <c r="F37" s="1212">
        <v>153</v>
      </c>
      <c r="G37" s="1211" t="s">
        <v>6203</v>
      </c>
      <c r="H37" s="1213">
        <v>2914697.16</v>
      </c>
      <c r="I37" s="1214" t="s">
        <v>3720</v>
      </c>
      <c r="J37" s="1223" t="s">
        <v>3301</v>
      </c>
      <c r="K37" s="1215">
        <v>0.29260000000000003</v>
      </c>
      <c r="L37" s="1215">
        <v>1.1000000000000001E-3</v>
      </c>
      <c r="M37" s="1213">
        <v>852840.39</v>
      </c>
      <c r="N37" s="1216">
        <v>12</v>
      </c>
      <c r="O37" s="1213">
        <v>852840.39</v>
      </c>
      <c r="P37" s="1213">
        <v>1095586.0900000001</v>
      </c>
      <c r="Q37" s="287"/>
    </row>
    <row r="38" spans="1:17" s="481" customFormat="1" ht="18" customHeight="1">
      <c r="A38" s="1210" t="s">
        <v>5887</v>
      </c>
      <c r="B38" s="1211" t="s">
        <v>44</v>
      </c>
      <c r="C38" s="1210" t="s">
        <v>49</v>
      </c>
      <c r="D38" s="1211" t="s">
        <v>2751</v>
      </c>
      <c r="E38" s="1211" t="s">
        <v>2752</v>
      </c>
      <c r="F38" s="1212">
        <v>448</v>
      </c>
      <c r="G38" s="1211" t="s">
        <v>6203</v>
      </c>
      <c r="H38" s="1213">
        <v>2914697.16</v>
      </c>
      <c r="I38" s="1214" t="s">
        <v>3720</v>
      </c>
      <c r="J38" s="1217" t="s">
        <v>3306</v>
      </c>
      <c r="K38" s="1215">
        <v>1.0102</v>
      </c>
      <c r="L38" s="1215">
        <v>1.0200000000000001E-2</v>
      </c>
      <c r="M38" s="1213">
        <v>2944427.07</v>
      </c>
      <c r="N38" s="1216">
        <v>12</v>
      </c>
      <c r="O38" s="1213">
        <v>2944427.07</v>
      </c>
      <c r="P38" s="1213">
        <v>2944427.07</v>
      </c>
      <c r="Q38" s="287"/>
    </row>
    <row r="39" spans="1:17" s="481" customFormat="1" ht="18" customHeight="1">
      <c r="A39" s="1210" t="s">
        <v>5888</v>
      </c>
      <c r="B39" s="1211" t="s">
        <v>44</v>
      </c>
      <c r="C39" s="1210" t="s">
        <v>49</v>
      </c>
      <c r="D39" s="1211" t="s">
        <v>2751</v>
      </c>
      <c r="E39" s="1224" t="s">
        <v>5566</v>
      </c>
      <c r="F39" s="1212">
        <v>616</v>
      </c>
      <c r="G39" s="1211" t="s">
        <v>6203</v>
      </c>
      <c r="H39" s="1213">
        <v>2914697.16</v>
      </c>
      <c r="I39" s="1214" t="s">
        <v>3720</v>
      </c>
      <c r="J39" s="1217" t="s">
        <v>3306</v>
      </c>
      <c r="K39" s="1215">
        <v>1.0147999999999999</v>
      </c>
      <c r="L39" s="1215">
        <v>1.4800000000000001E-2</v>
      </c>
      <c r="M39" s="1213">
        <v>2957834.68</v>
      </c>
      <c r="N39" s="1216">
        <v>12</v>
      </c>
      <c r="O39" s="1213">
        <v>2957834.68</v>
      </c>
      <c r="P39" s="1213">
        <v>2957834.68</v>
      </c>
      <c r="Q39" s="287"/>
    </row>
    <row r="40" spans="1:17" s="481" customFormat="1" ht="18" customHeight="1">
      <c r="A40" s="1210" t="s">
        <v>5889</v>
      </c>
      <c r="B40" s="1211" t="s">
        <v>44</v>
      </c>
      <c r="C40" s="1210" t="s">
        <v>49</v>
      </c>
      <c r="D40" s="1211" t="s">
        <v>2751</v>
      </c>
      <c r="E40" s="1211" t="s">
        <v>5565</v>
      </c>
      <c r="F40" s="1212">
        <v>347</v>
      </c>
      <c r="G40" s="1211" t="s">
        <v>6203</v>
      </c>
      <c r="H40" s="1213">
        <v>2914697.16</v>
      </c>
      <c r="I40" s="1214" t="s">
        <v>3720</v>
      </c>
      <c r="J40" s="1217" t="s">
        <v>3301</v>
      </c>
      <c r="K40" s="1215">
        <v>0.67179999999999995</v>
      </c>
      <c r="L40" s="1215">
        <v>4.8999999999999998E-3</v>
      </c>
      <c r="M40" s="1213">
        <v>1958093.55</v>
      </c>
      <c r="N40" s="1216">
        <v>12</v>
      </c>
      <c r="O40" s="1213">
        <v>1958093.55</v>
      </c>
      <c r="P40" s="1213">
        <v>1958093.55</v>
      </c>
      <c r="Q40" s="287"/>
    </row>
    <row r="41" spans="1:17" s="481" customFormat="1" ht="18" customHeight="1">
      <c r="A41" s="1210" t="s">
        <v>5890</v>
      </c>
      <c r="B41" s="1211" t="s">
        <v>44</v>
      </c>
      <c r="C41" s="1210" t="s">
        <v>49</v>
      </c>
      <c r="D41" s="1211" t="s">
        <v>2751</v>
      </c>
      <c r="E41" s="1211" t="s">
        <v>4450</v>
      </c>
      <c r="F41" s="1212">
        <v>74</v>
      </c>
      <c r="G41" s="1211" t="s">
        <v>3303</v>
      </c>
      <c r="H41" s="1213">
        <v>2567848.2000000002</v>
      </c>
      <c r="I41" s="1214" t="s">
        <v>3720</v>
      </c>
      <c r="J41" s="1217" t="s">
        <v>3306</v>
      </c>
      <c r="K41" s="1215">
        <v>1.0015000000000001</v>
      </c>
      <c r="L41" s="1215">
        <v>1.5E-3</v>
      </c>
      <c r="M41" s="1213">
        <v>2571699.9700000002</v>
      </c>
      <c r="N41" s="1216">
        <v>12</v>
      </c>
      <c r="O41" s="1213">
        <v>2571699.9700000002</v>
      </c>
      <c r="P41" s="1213">
        <v>2571699.9700000002</v>
      </c>
      <c r="Q41" s="287"/>
    </row>
    <row r="42" spans="1:17" ht="18" customHeight="1">
      <c r="A42" s="1210" t="s">
        <v>5891</v>
      </c>
      <c r="B42" s="1211" t="s">
        <v>44</v>
      </c>
      <c r="C42" s="1210" t="s">
        <v>49</v>
      </c>
      <c r="D42" s="1211" t="s">
        <v>2775</v>
      </c>
      <c r="E42" s="1211" t="s">
        <v>2816</v>
      </c>
      <c r="F42" s="1212">
        <v>189</v>
      </c>
      <c r="G42" s="1211" t="s">
        <v>6203</v>
      </c>
      <c r="H42" s="1213">
        <v>2914697.16</v>
      </c>
      <c r="I42" s="1214" t="s">
        <v>3720</v>
      </c>
      <c r="J42" s="1223" t="s">
        <v>3306</v>
      </c>
      <c r="K42" s="1215">
        <v>1.0028999999999999</v>
      </c>
      <c r="L42" s="1215">
        <v>2.8999999999999998E-3</v>
      </c>
      <c r="M42" s="1213">
        <v>2923149.78</v>
      </c>
      <c r="N42" s="1216">
        <v>12</v>
      </c>
      <c r="O42" s="1213">
        <v>2923149.78</v>
      </c>
      <c r="P42" s="1213">
        <v>2923149.78</v>
      </c>
    </row>
    <row r="43" spans="1:17" ht="18" customHeight="1">
      <c r="A43" s="1203" t="s">
        <v>62</v>
      </c>
      <c r="B43" s="1204" t="s">
        <v>5847</v>
      </c>
      <c r="C43" s="1203"/>
      <c r="D43" s="1204"/>
      <c r="E43" s="1205"/>
      <c r="F43" s="1206">
        <v>472</v>
      </c>
      <c r="G43" s="1207" t="s">
        <v>2655</v>
      </c>
      <c r="H43" s="1208">
        <v>2914697.16</v>
      </c>
      <c r="I43" s="1207"/>
      <c r="J43" s="1207"/>
      <c r="K43" s="1209"/>
      <c r="L43" s="1209"/>
      <c r="M43" s="1208">
        <v>1363495.33</v>
      </c>
      <c r="N43" s="1208"/>
      <c r="O43" s="1208">
        <v>1363495.33</v>
      </c>
      <c r="P43" s="1208">
        <v>1363495.33</v>
      </c>
    </row>
    <row r="44" spans="1:17" ht="18" customHeight="1">
      <c r="A44" s="1210" t="s">
        <v>3355</v>
      </c>
      <c r="B44" s="1211" t="s">
        <v>5847</v>
      </c>
      <c r="C44" s="1210" t="s">
        <v>51</v>
      </c>
      <c r="D44" s="1211" t="s">
        <v>2646</v>
      </c>
      <c r="E44" s="1211" t="s">
        <v>6295</v>
      </c>
      <c r="F44" s="1212">
        <v>472</v>
      </c>
      <c r="G44" s="1211" t="s">
        <v>6203</v>
      </c>
      <c r="H44" s="1213">
        <v>2914697.16</v>
      </c>
      <c r="I44" s="1214" t="s">
        <v>3720</v>
      </c>
      <c r="J44" s="1214" t="s">
        <v>3301</v>
      </c>
      <c r="K44" s="1215">
        <v>0.46779999999999999</v>
      </c>
      <c r="L44" s="1215">
        <v>9.7000000000000003E-3</v>
      </c>
      <c r="M44" s="1213">
        <v>1363495.33</v>
      </c>
      <c r="N44" s="1216">
        <v>12</v>
      </c>
      <c r="O44" s="1213">
        <v>1363495.33</v>
      </c>
      <c r="P44" s="1213">
        <v>1363495.33</v>
      </c>
    </row>
    <row r="45" spans="1:17">
      <c r="E45" s="281"/>
      <c r="F45" s="281"/>
      <c r="G45" s="281"/>
      <c r="H45" s="281"/>
      <c r="I45" s="281"/>
      <c r="J45" s="281"/>
    </row>
  </sheetData>
  <autoFilter ref="A10:O42">
    <filterColumn colId="11"/>
    <filterColumn colId="12"/>
    <filterColumn colId="13"/>
  </autoFilter>
  <mergeCells count="16">
    <mergeCell ref="A4:P4"/>
    <mergeCell ref="A6:P6"/>
    <mergeCell ref="O8:O9"/>
    <mergeCell ref="P8:P9"/>
    <mergeCell ref="A8:A9"/>
    <mergeCell ref="B8:C8"/>
    <mergeCell ref="D8:E8"/>
    <mergeCell ref="F8:F9"/>
    <mergeCell ref="G8:G9"/>
    <mergeCell ref="H8:H9"/>
    <mergeCell ref="I8:I9"/>
    <mergeCell ref="J8:J9"/>
    <mergeCell ref="K8:K9"/>
    <mergeCell ref="L8:L9"/>
    <mergeCell ref="M8:M9"/>
    <mergeCell ref="N8:N9"/>
  </mergeCells>
  <conditionalFormatting sqref="J11:J44">
    <cfRule type="containsText" dxfId="107" priority="34" operator="containsText" text="не соответствует">
      <formula>NOT(ISERROR(SEARCH("не соответствует",J11)))</formula>
    </cfRule>
  </conditionalFormatting>
  <conditionalFormatting sqref="J11:J44">
    <cfRule type="containsText" dxfId="106" priority="33" operator="containsText" text="не соответствует">
      <formula>NOT(ISERROR(SEARCH("не соответствует",J11)))</formula>
    </cfRule>
  </conditionalFormatting>
  <conditionalFormatting sqref="J11:J44">
    <cfRule type="containsText" dxfId="105" priority="32" operator="containsText" text="не соответствует">
      <formula>NOT(ISERROR(SEARCH("не соответствует",J11)))</formula>
    </cfRule>
  </conditionalFormatting>
  <conditionalFormatting sqref="J11:J44">
    <cfRule type="containsText" dxfId="104" priority="31" operator="containsText" text="не соответствует">
      <formula>NOT(ISERROR(SEARCH("не соответствует",J11)))</formula>
    </cfRule>
  </conditionalFormatting>
  <conditionalFormatting sqref="J43:J44">
    <cfRule type="containsText" dxfId="103" priority="30" operator="containsText" text="не соответствует">
      <formula>NOT(ISERROR(SEARCH("не соответствует",J43)))</formula>
    </cfRule>
  </conditionalFormatting>
  <conditionalFormatting sqref="J11:J12">
    <cfRule type="containsText" dxfId="102" priority="29" operator="containsText" text="не соответствует">
      <formula>NOT(ISERROR(SEARCH("не соответствует",J11)))</formula>
    </cfRule>
  </conditionalFormatting>
  <conditionalFormatting sqref="J11:J44">
    <cfRule type="containsText" dxfId="101" priority="28" operator="containsText" text="не соответствует">
      <formula>NOT(ISERROR(SEARCH("не соответствует",J11)))</formula>
    </cfRule>
  </conditionalFormatting>
  <conditionalFormatting sqref="J11:J44">
    <cfRule type="containsText" dxfId="100" priority="27" operator="containsText" text="не соответствует">
      <formula>NOT(ISERROR(SEARCH("не соответствует",J11)))</formula>
    </cfRule>
  </conditionalFormatting>
  <conditionalFormatting sqref="J43:J44">
    <cfRule type="containsText" dxfId="99" priority="26" operator="containsText" text="не соответствует">
      <formula>NOT(ISERROR(SEARCH("не соответствует",J43)))</formula>
    </cfRule>
  </conditionalFormatting>
  <conditionalFormatting sqref="J11:J12">
    <cfRule type="containsText" dxfId="98" priority="25" operator="containsText" text="не соответствует">
      <formula>NOT(ISERROR(SEARCH("не соответствует",J11)))</formula>
    </cfRule>
  </conditionalFormatting>
  <conditionalFormatting sqref="J11:J44">
    <cfRule type="containsText" dxfId="97" priority="24" operator="containsText" text="не соответствует">
      <formula>NOT(ISERROR(SEARCH("не соответствует",J11)))</formula>
    </cfRule>
  </conditionalFormatting>
  <conditionalFormatting sqref="J43:J44">
    <cfRule type="containsText" dxfId="96" priority="23" operator="containsText" text="не соответствует">
      <formula>NOT(ISERROR(SEARCH("не соответствует",J43)))</formula>
    </cfRule>
  </conditionalFormatting>
  <conditionalFormatting sqref="J11:J12">
    <cfRule type="containsText" dxfId="95" priority="22" operator="containsText" text="не соответствует">
      <formula>NOT(ISERROR(SEARCH("не соответствует",J11)))</formula>
    </cfRule>
  </conditionalFormatting>
  <conditionalFormatting sqref="J11:J44">
    <cfRule type="containsText" dxfId="94" priority="21" operator="containsText" text="не соответствует">
      <formula>NOT(ISERROR(SEARCH("не соответствует",J11)))</formula>
    </cfRule>
  </conditionalFormatting>
  <conditionalFormatting sqref="J11:J44">
    <cfRule type="containsText" dxfId="93" priority="20" operator="containsText" text="не соответствует">
      <formula>NOT(ISERROR(SEARCH("не соответствует",J11)))</formula>
    </cfRule>
  </conditionalFormatting>
  <conditionalFormatting sqref="J43:J44">
    <cfRule type="containsText" dxfId="92" priority="19" operator="containsText" text="не соответствует">
      <formula>NOT(ISERROR(SEARCH("не соответствует",J43)))</formula>
    </cfRule>
  </conditionalFormatting>
  <conditionalFormatting sqref="J11:J12">
    <cfRule type="containsText" dxfId="91" priority="18" operator="containsText" text="не соответствует">
      <formula>NOT(ISERROR(SEARCH("не соответствует",J11)))</formula>
    </cfRule>
  </conditionalFormatting>
  <conditionalFormatting sqref="J11:J44">
    <cfRule type="containsText" dxfId="90" priority="17" operator="containsText" text="не соответствует">
      <formula>NOT(ISERROR(SEARCH("не соответствует",J11)))</formula>
    </cfRule>
  </conditionalFormatting>
  <conditionalFormatting sqref="J11:J44">
    <cfRule type="containsText" dxfId="89" priority="16" operator="containsText" text="не соответствует">
      <formula>NOT(ISERROR(SEARCH("не соответствует",J11)))</formula>
    </cfRule>
  </conditionalFormatting>
  <conditionalFormatting sqref="J43:J44">
    <cfRule type="containsText" dxfId="88" priority="15" operator="containsText" text="не соответствует">
      <formula>NOT(ISERROR(SEARCH("не соответствует",J43)))</formula>
    </cfRule>
  </conditionalFormatting>
  <conditionalFormatting sqref="J11:J12">
    <cfRule type="containsText" dxfId="87" priority="14" operator="containsText" text="не соответствует">
      <formula>NOT(ISERROR(SEARCH("не соответствует",J11)))</formula>
    </cfRule>
  </conditionalFormatting>
  <conditionalFormatting sqref="J11:J44">
    <cfRule type="containsText" dxfId="86" priority="13" operator="containsText" text="не соответствует">
      <formula>NOT(ISERROR(SEARCH("не соответствует",J11)))</formula>
    </cfRule>
  </conditionalFormatting>
  <conditionalFormatting sqref="J43:J44">
    <cfRule type="containsText" dxfId="85" priority="12" operator="containsText" text="не соответствует">
      <formula>NOT(ISERROR(SEARCH("не соответствует",J43)))</formula>
    </cfRule>
  </conditionalFormatting>
  <conditionalFormatting sqref="J11:J12">
    <cfRule type="containsText" dxfId="84" priority="11" operator="containsText" text="не соответствует">
      <formula>NOT(ISERROR(SEARCH("не соответствует",J11)))</formula>
    </cfRule>
  </conditionalFormatting>
  <conditionalFormatting sqref="J11:J44">
    <cfRule type="containsText" dxfId="83" priority="10" operator="containsText" text="не соответствует">
      <formula>NOT(ISERROR(SEARCH("не соответствует",J11)))</formula>
    </cfRule>
  </conditionalFormatting>
  <conditionalFormatting sqref="J11:J44">
    <cfRule type="containsText" dxfId="82" priority="9" operator="containsText" text="не соответствует">
      <formula>NOT(ISERROR(SEARCH("не соответствует",J11)))</formula>
    </cfRule>
  </conditionalFormatting>
  <conditionalFormatting sqref="J43:J44">
    <cfRule type="containsText" dxfId="81" priority="8" operator="containsText" text="не соответствует">
      <formula>NOT(ISERROR(SEARCH("не соответствует",J43)))</formula>
    </cfRule>
  </conditionalFormatting>
  <conditionalFormatting sqref="J11:J12">
    <cfRule type="containsText" dxfId="80" priority="7" operator="containsText" text="не соответствует">
      <formula>NOT(ISERROR(SEARCH("не соответствует",J11)))</formula>
    </cfRule>
  </conditionalFormatting>
  <conditionalFormatting sqref="J11:J44">
    <cfRule type="containsText" dxfId="79" priority="6" operator="containsText" text="не соответствует">
      <formula>NOT(ISERROR(SEARCH("не соответствует",J11)))</formula>
    </cfRule>
  </conditionalFormatting>
  <conditionalFormatting sqref="J43:J44">
    <cfRule type="containsText" dxfId="78" priority="5" operator="containsText" text="не соответствует">
      <formula>NOT(ISERROR(SEARCH("не соответствует",J43)))</formula>
    </cfRule>
  </conditionalFormatting>
  <conditionalFormatting sqref="J11:J12">
    <cfRule type="containsText" dxfId="77" priority="4" operator="containsText" text="не соответствует">
      <formula>NOT(ISERROR(SEARCH("не соответствует",J11)))</formula>
    </cfRule>
  </conditionalFormatting>
  <conditionalFormatting sqref="J11:J44">
    <cfRule type="containsText" dxfId="76" priority="3" operator="containsText" text="не соответствует">
      <formula>NOT(ISERROR(SEARCH("не соответствует",J11)))</formula>
    </cfRule>
  </conditionalFormatting>
  <conditionalFormatting sqref="J43:J44">
    <cfRule type="containsText" dxfId="75" priority="2" operator="containsText" text="не соответствует">
      <formula>NOT(ISERROR(SEARCH("не соответствует",J43)))</formula>
    </cfRule>
  </conditionalFormatting>
  <conditionalFormatting sqref="J11:J12">
    <cfRule type="containsText" dxfId="74" priority="1" operator="containsText" text="не соответствует">
      <formula>NOT(ISERROR(SEARCH("не соответствует",J11)))</formula>
    </cfRule>
  </conditionalFormatting>
  <printOptions horizontalCentered="1"/>
  <pageMargins left="0.39370078740157483" right="0.39370078740157483" top="0.98425196850393704" bottom="0.39370078740157483" header="0.78740157480314965" footer="0.31496062992125984"/>
  <pageSetup paperSize="9" scale="4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9"/>
  <sheetViews>
    <sheetView zoomScale="84" zoomScaleNormal="84" workbookViewId="0">
      <pane xSplit="2" ySplit="12" topLeftCell="C13" activePane="bottomRight" state="frozen"/>
      <selection activeCell="A20" sqref="A20:XFD20"/>
      <selection pane="topRight" activeCell="A20" sqref="A20:XFD20"/>
      <selection pane="bottomLeft" activeCell="A20" sqref="A20:XFD20"/>
      <selection pane="bottomRight" activeCell="A7" sqref="A7"/>
    </sheetView>
  </sheetViews>
  <sheetFormatPr defaultColWidth="9" defaultRowHeight="15.75"/>
  <cols>
    <col min="1" max="1" width="4.5" style="1" customWidth="1"/>
    <col min="2" max="2" width="34" style="1" customWidth="1"/>
    <col min="3" max="3" width="5" style="1" customWidth="1"/>
    <col min="4" max="5" width="13.875" style="1" customWidth="1"/>
    <col min="6" max="6" width="10.125" style="1" customWidth="1"/>
    <col min="7" max="10" width="11.125" style="1" customWidth="1"/>
    <col min="11" max="11" width="11.25" style="1" customWidth="1"/>
    <col min="12" max="13" width="14" style="1" bestFit="1" customWidth="1"/>
    <col min="14" max="16384" width="9" style="1"/>
  </cols>
  <sheetData>
    <row r="1" spans="1:13" ht="18">
      <c r="K1" s="6" t="s">
        <v>4452</v>
      </c>
    </row>
    <row r="2" spans="1:13" ht="18">
      <c r="K2" s="3" t="s">
        <v>5938</v>
      </c>
    </row>
    <row r="3" spans="1:13" s="417" customFormat="1" ht="16.149999999999999" customHeight="1"/>
    <row r="4" spans="1:13" ht="108.75" customHeight="1">
      <c r="A4" s="1551" t="s">
        <v>5436</v>
      </c>
      <c r="B4" s="1551"/>
      <c r="C4" s="1551"/>
      <c r="D4" s="1551"/>
      <c r="E4" s="1551"/>
      <c r="F4" s="1551"/>
      <c r="G4" s="1551"/>
      <c r="H4" s="1551"/>
      <c r="I4" s="1551"/>
      <c r="J4" s="1551"/>
      <c r="K4" s="1551"/>
    </row>
    <row r="5" spans="1:13" ht="6.6" customHeight="1"/>
    <row r="6" spans="1:13" ht="45" customHeight="1">
      <c r="A6" s="1542" t="s">
        <v>6484</v>
      </c>
      <c r="B6" s="1542"/>
      <c r="C6" s="1542"/>
      <c r="D6" s="1542"/>
      <c r="E6" s="1542"/>
      <c r="F6" s="1542"/>
      <c r="G6" s="1542"/>
      <c r="H6" s="1542"/>
      <c r="I6" s="1542"/>
      <c r="J6" s="1542"/>
      <c r="K6" s="1542"/>
    </row>
    <row r="7" spans="1:13" ht="6.75" customHeight="1">
      <c r="F7" s="175"/>
      <c r="G7" s="175"/>
    </row>
    <row r="8" spans="1:13" ht="20.100000000000001" customHeight="1">
      <c r="A8" s="1553" t="s">
        <v>2</v>
      </c>
      <c r="B8" s="1553" t="s">
        <v>0</v>
      </c>
      <c r="C8" s="1553"/>
      <c r="D8" s="1555" t="s">
        <v>6205</v>
      </c>
      <c r="E8" s="1555"/>
      <c r="F8" s="1554" t="s">
        <v>82</v>
      </c>
      <c r="G8" s="1549" t="s">
        <v>5051</v>
      </c>
      <c r="H8" s="1549"/>
      <c r="I8" s="1549"/>
      <c r="J8" s="1549"/>
      <c r="K8" s="1550" t="s">
        <v>5228</v>
      </c>
    </row>
    <row r="9" spans="1:13" ht="20.100000000000001" customHeight="1">
      <c r="A9" s="1553"/>
      <c r="B9" s="1553"/>
      <c r="C9" s="1553"/>
      <c r="D9" s="1555"/>
      <c r="E9" s="1555"/>
      <c r="F9" s="1554"/>
      <c r="G9" s="1552" t="s">
        <v>83</v>
      </c>
      <c r="H9" s="1552"/>
      <c r="I9" s="1552"/>
      <c r="J9" s="1552"/>
      <c r="K9" s="1550"/>
    </row>
    <row r="10" spans="1:13" ht="20.100000000000001" customHeight="1">
      <c r="A10" s="1553"/>
      <c r="B10" s="1553" t="s">
        <v>119</v>
      </c>
      <c r="C10" s="1553" t="s">
        <v>118</v>
      </c>
      <c r="D10" s="1555"/>
      <c r="E10" s="1555"/>
      <c r="F10" s="1554"/>
      <c r="G10" s="1549" t="s">
        <v>5227</v>
      </c>
      <c r="H10" s="1549" t="s">
        <v>5189</v>
      </c>
      <c r="I10" s="1549" t="s">
        <v>3724</v>
      </c>
      <c r="J10" s="1549" t="s">
        <v>5190</v>
      </c>
      <c r="K10" s="1550"/>
    </row>
    <row r="11" spans="1:13" ht="20.100000000000001" customHeight="1">
      <c r="A11" s="1553"/>
      <c r="B11" s="1553"/>
      <c r="C11" s="1553"/>
      <c r="D11" s="564" t="s">
        <v>5781</v>
      </c>
      <c r="E11" s="564" t="s">
        <v>5782</v>
      </c>
      <c r="F11" s="1554"/>
      <c r="G11" s="1549"/>
      <c r="H11" s="1549"/>
      <c r="I11" s="1549"/>
      <c r="J11" s="1549"/>
      <c r="K11" s="1550"/>
    </row>
    <row r="12" spans="1:13" s="5" customFormat="1" ht="15" customHeight="1">
      <c r="A12" s="329">
        <v>1</v>
      </c>
      <c r="B12" s="329">
        <v>2</v>
      </c>
      <c r="C12" s="329">
        <v>3</v>
      </c>
      <c r="D12" s="575">
        <v>4</v>
      </c>
      <c r="E12" s="329">
        <v>5</v>
      </c>
      <c r="F12" s="575">
        <v>6</v>
      </c>
      <c r="G12" s="329">
        <v>7</v>
      </c>
      <c r="H12" s="575">
        <v>8</v>
      </c>
      <c r="I12" s="329">
        <v>9</v>
      </c>
      <c r="J12" s="575">
        <v>10</v>
      </c>
      <c r="K12" s="329">
        <v>11</v>
      </c>
    </row>
    <row r="13" spans="1:13" s="8" customFormat="1" ht="24" customHeight="1">
      <c r="A13" s="1062">
        <v>1</v>
      </c>
      <c r="B13" s="13" t="s">
        <v>44</v>
      </c>
      <c r="C13" s="328" t="s">
        <v>49</v>
      </c>
      <c r="D13" s="675">
        <v>308498</v>
      </c>
      <c r="E13" s="675">
        <v>243680</v>
      </c>
      <c r="F13" s="724">
        <v>6657.14</v>
      </c>
      <c r="G13" s="818">
        <v>1.0894200000000001</v>
      </c>
      <c r="H13" s="818">
        <v>1</v>
      </c>
      <c r="I13" s="818">
        <v>1.09419</v>
      </c>
      <c r="J13" s="818">
        <v>1.00221</v>
      </c>
      <c r="K13" s="819">
        <v>7953.06</v>
      </c>
      <c r="L13" s="820"/>
      <c r="M13" s="820"/>
    </row>
    <row r="14" spans="1:13" s="8" customFormat="1" ht="24" customHeight="1">
      <c r="A14" s="1062">
        <v>2</v>
      </c>
      <c r="B14" s="13" t="s">
        <v>5847</v>
      </c>
      <c r="C14" s="328" t="s">
        <v>51</v>
      </c>
      <c r="D14" s="675">
        <v>200525</v>
      </c>
      <c r="E14" s="675">
        <v>200525</v>
      </c>
      <c r="F14" s="724">
        <v>6657.14</v>
      </c>
      <c r="G14" s="818">
        <v>0.88478000000000001</v>
      </c>
      <c r="H14" s="818">
        <v>0.99056</v>
      </c>
      <c r="I14" s="818">
        <v>1</v>
      </c>
      <c r="J14" s="818">
        <v>0.97729999999999995</v>
      </c>
      <c r="K14" s="819">
        <v>5702.06</v>
      </c>
      <c r="L14" s="820"/>
      <c r="M14" s="820"/>
    </row>
    <row r="15" spans="1:13" s="8" customFormat="1" ht="24" customHeight="1">
      <c r="A15" s="1062">
        <v>3</v>
      </c>
      <c r="B15" s="13" t="s">
        <v>747</v>
      </c>
      <c r="C15" s="328" t="s">
        <v>54</v>
      </c>
      <c r="D15" s="675">
        <v>51459</v>
      </c>
      <c r="E15" s="675">
        <v>0</v>
      </c>
      <c r="F15" s="724">
        <v>6657.14</v>
      </c>
      <c r="G15" s="818">
        <v>1.87557</v>
      </c>
      <c r="H15" s="818">
        <v>1</v>
      </c>
      <c r="I15" s="818">
        <v>1</v>
      </c>
      <c r="J15" s="818">
        <v>1.1265799999999999</v>
      </c>
      <c r="K15" s="819">
        <v>14066.4</v>
      </c>
      <c r="L15" s="820"/>
      <c r="M15" s="1258"/>
    </row>
    <row r="16" spans="1:13" s="8" customFormat="1" ht="24" customHeight="1">
      <c r="A16" s="1062">
        <v>4</v>
      </c>
      <c r="B16" s="13" t="s">
        <v>744</v>
      </c>
      <c r="C16" s="328" t="s">
        <v>24</v>
      </c>
      <c r="D16" s="675">
        <v>17393</v>
      </c>
      <c r="E16" s="675">
        <v>15079</v>
      </c>
      <c r="F16" s="724">
        <v>6657.14</v>
      </c>
      <c r="G16" s="818">
        <v>1.0141800000000001</v>
      </c>
      <c r="H16" s="818">
        <v>1.08175</v>
      </c>
      <c r="I16" s="818">
        <v>1.0542800000000001</v>
      </c>
      <c r="J16" s="818">
        <v>1.00122</v>
      </c>
      <c r="K16" s="819">
        <v>7709.3</v>
      </c>
      <c r="L16" s="820"/>
      <c r="M16" s="820"/>
    </row>
    <row r="17" spans="1:13" s="8" customFormat="1" ht="24" customHeight="1">
      <c r="A17" s="1062">
        <v>5</v>
      </c>
      <c r="B17" s="13" t="s">
        <v>745</v>
      </c>
      <c r="C17" s="328" t="s">
        <v>45</v>
      </c>
      <c r="D17" s="675">
        <v>15123</v>
      </c>
      <c r="E17" s="675">
        <v>12341</v>
      </c>
      <c r="F17" s="724">
        <v>6657.14</v>
      </c>
      <c r="G17" s="818">
        <v>1.06572</v>
      </c>
      <c r="H17" s="818">
        <v>1</v>
      </c>
      <c r="I17" s="818">
        <v>1.1150500000000001</v>
      </c>
      <c r="J17" s="818">
        <v>1</v>
      </c>
      <c r="K17" s="819">
        <v>7910.89</v>
      </c>
      <c r="L17" s="820"/>
      <c r="M17" s="820"/>
    </row>
    <row r="18" spans="1:13" s="8" customFormat="1" ht="24" customHeight="1">
      <c r="A18" s="1062">
        <v>6</v>
      </c>
      <c r="B18" s="13" t="s">
        <v>746</v>
      </c>
      <c r="C18" s="328" t="s">
        <v>28</v>
      </c>
      <c r="D18" s="675">
        <v>30449</v>
      </c>
      <c r="E18" s="675">
        <v>21432</v>
      </c>
      <c r="F18" s="724">
        <v>6657.14</v>
      </c>
      <c r="G18" s="818">
        <v>1.1336299999999999</v>
      </c>
      <c r="H18" s="818">
        <v>1</v>
      </c>
      <c r="I18" s="818">
        <v>1.1225400000000001</v>
      </c>
      <c r="J18" s="818">
        <v>1</v>
      </c>
      <c r="K18" s="819">
        <v>8471.51</v>
      </c>
      <c r="L18" s="820"/>
      <c r="M18" s="820"/>
    </row>
    <row r="19" spans="1:13" s="8" customFormat="1" ht="24" customHeight="1">
      <c r="A19" s="1062">
        <v>7</v>
      </c>
      <c r="B19" s="13" t="s">
        <v>5596</v>
      </c>
      <c r="C19" s="328" t="s">
        <v>25</v>
      </c>
      <c r="D19" s="675">
        <v>5742</v>
      </c>
      <c r="E19" s="675">
        <v>5742</v>
      </c>
      <c r="F19" s="724">
        <v>6657.14</v>
      </c>
      <c r="G19" s="818">
        <v>0.96091000000000004</v>
      </c>
      <c r="H19" s="818">
        <v>1.08175</v>
      </c>
      <c r="I19" s="818">
        <v>1.1200000000000001</v>
      </c>
      <c r="J19" s="818">
        <v>1</v>
      </c>
      <c r="K19" s="819">
        <v>7750.24</v>
      </c>
      <c r="L19" s="820"/>
      <c r="M19" s="820"/>
    </row>
    <row r="20" spans="1:13" s="8" customFormat="1" ht="24" customHeight="1">
      <c r="A20" s="1062">
        <v>8</v>
      </c>
      <c r="B20" s="13" t="s">
        <v>2349</v>
      </c>
      <c r="C20" s="328" t="s">
        <v>46</v>
      </c>
      <c r="D20" s="675">
        <v>2408</v>
      </c>
      <c r="E20" s="675">
        <v>2408</v>
      </c>
      <c r="F20" s="724">
        <v>6657.14</v>
      </c>
      <c r="G20" s="818">
        <v>0.94184000000000001</v>
      </c>
      <c r="H20" s="818">
        <v>1.08175</v>
      </c>
      <c r="I20" s="818">
        <v>1</v>
      </c>
      <c r="J20" s="818">
        <v>1.1366000000000001</v>
      </c>
      <c r="K20" s="819">
        <v>7709.02</v>
      </c>
      <c r="L20" s="820"/>
      <c r="M20" s="820"/>
    </row>
    <row r="21" spans="1:13" s="8" customFormat="1" ht="24" customHeight="1">
      <c r="A21" s="1062">
        <v>9</v>
      </c>
      <c r="B21" s="13" t="s">
        <v>5760</v>
      </c>
      <c r="C21" s="328" t="s">
        <v>56</v>
      </c>
      <c r="D21" s="675">
        <v>9333</v>
      </c>
      <c r="E21" s="675">
        <v>9333</v>
      </c>
      <c r="F21" s="724">
        <v>6657.14</v>
      </c>
      <c r="G21" s="818">
        <v>0.88622999999999996</v>
      </c>
      <c r="H21" s="818">
        <v>0.99056</v>
      </c>
      <c r="I21" s="818">
        <v>1.06552</v>
      </c>
      <c r="J21" s="818">
        <v>1.05</v>
      </c>
      <c r="K21" s="819">
        <v>6538.31</v>
      </c>
      <c r="L21" s="820"/>
      <c r="M21" s="820"/>
    </row>
    <row r="22" spans="1:13" ht="13.5" customHeight="1">
      <c r="D22" s="7"/>
      <c r="E22" s="7"/>
      <c r="F22" s="7"/>
      <c r="G22" s="7"/>
      <c r="H22" s="7"/>
      <c r="I22" s="7"/>
      <c r="J22" s="18"/>
      <c r="K22" s="18"/>
    </row>
    <row r="23" spans="1:13" ht="11.1" customHeight="1"/>
    <row r="25" spans="1:13">
      <c r="F25" s="76"/>
      <c r="H25" s="76"/>
      <c r="I25" s="76"/>
      <c r="J25" s="76"/>
      <c r="K25" s="76"/>
    </row>
    <row r="29" spans="1:13">
      <c r="F29" s="76"/>
      <c r="G29" s="76"/>
      <c r="H29" s="76"/>
      <c r="I29" s="76"/>
      <c r="J29" s="76"/>
      <c r="K29" s="76"/>
    </row>
  </sheetData>
  <autoFilter ref="A12:K12">
    <filterColumn colId="3"/>
    <filterColumn colId="4"/>
    <filterColumn colId="6"/>
    <filterColumn colId="10"/>
  </autoFilter>
  <mergeCells count="15">
    <mergeCell ref="I10:I11"/>
    <mergeCell ref="G10:G11"/>
    <mergeCell ref="K8:K11"/>
    <mergeCell ref="A4:K4"/>
    <mergeCell ref="A6:K6"/>
    <mergeCell ref="G9:J9"/>
    <mergeCell ref="H10:H11"/>
    <mergeCell ref="J10:J11"/>
    <mergeCell ref="A8:A11"/>
    <mergeCell ref="B8:C9"/>
    <mergeCell ref="F8:F11"/>
    <mergeCell ref="B10:B11"/>
    <mergeCell ref="C10:C11"/>
    <mergeCell ref="G8:J8"/>
    <mergeCell ref="D8:E10"/>
  </mergeCells>
  <printOptions horizontalCentered="1"/>
  <pageMargins left="1.1811023622047245" right="0.39370078740157483" top="0.78740157480314965" bottom="0.78740157480314965" header="0.31496062992125984" footer="0.31496062992125984"/>
  <pageSetup paperSize="9" scale="5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06"/>
  <sheetViews>
    <sheetView zoomScale="75" zoomScaleNormal="75" workbookViewId="0">
      <pane ySplit="12" topLeftCell="A124" activePane="bottomLeft" state="frozen"/>
      <selection activeCell="A20" sqref="A20:XFD20"/>
      <selection pane="bottomLeft" activeCell="A8" sqref="A8:J8"/>
    </sheetView>
  </sheetViews>
  <sheetFormatPr defaultColWidth="9" defaultRowHeight="15.75"/>
  <cols>
    <col min="1" max="1" width="10.625" style="222" customWidth="1"/>
    <col min="2" max="2" width="14.125" style="222" customWidth="1"/>
    <col min="3" max="3" width="57.125" style="222" customWidth="1"/>
    <col min="4" max="4" width="5.625" style="226" customWidth="1"/>
    <col min="5" max="5" width="16.875" style="226" customWidth="1"/>
    <col min="6" max="6" width="17.625" style="222" customWidth="1"/>
    <col min="7" max="7" width="12.625" style="222" customWidth="1"/>
    <col min="8" max="8" width="15.625" style="222" customWidth="1"/>
    <col min="9" max="9" width="13.5" style="222" customWidth="1"/>
    <col min="10" max="10" width="36.875" style="222" customWidth="1"/>
    <col min="11" max="16384" width="9" style="222"/>
  </cols>
  <sheetData>
    <row r="1" spans="1:10" customFormat="1" ht="18">
      <c r="A1" s="1"/>
      <c r="B1" s="1"/>
      <c r="C1" s="1"/>
      <c r="D1" s="204"/>
      <c r="E1" s="204"/>
      <c r="F1" s="1"/>
      <c r="I1" s="222"/>
      <c r="J1" s="6" t="s">
        <v>4453</v>
      </c>
    </row>
    <row r="2" spans="1:10" customFormat="1" ht="18">
      <c r="A2" s="1"/>
      <c r="B2" s="1"/>
      <c r="C2" s="1"/>
      <c r="D2" s="204"/>
      <c r="E2" s="204"/>
      <c r="F2" s="1"/>
      <c r="I2" s="222"/>
      <c r="J2" s="3" t="s">
        <v>5938</v>
      </c>
    </row>
    <row r="3" spans="1:10" s="456" customFormat="1" ht="16.149999999999999" customHeight="1"/>
    <row r="4" spans="1:10" customFormat="1" ht="26.25" customHeight="1">
      <c r="A4" s="1560" t="s">
        <v>2870</v>
      </c>
      <c r="B4" s="1560"/>
      <c r="C4" s="1560"/>
      <c r="D4" s="1560"/>
      <c r="E4" s="1560"/>
      <c r="F4" s="1560"/>
      <c r="G4" s="1560"/>
      <c r="H4" s="1560"/>
      <c r="I4" s="1560"/>
      <c r="J4" s="1560"/>
    </row>
    <row r="5" spans="1:10" customFormat="1" ht="6.75" customHeight="1">
      <c r="A5" s="833"/>
      <c r="B5" s="833"/>
      <c r="C5" s="833"/>
      <c r="D5" s="205"/>
      <c r="E5" s="205"/>
      <c r="F5" s="833"/>
      <c r="G5" s="833"/>
      <c r="H5" s="833"/>
      <c r="I5" s="833"/>
    </row>
    <row r="6" spans="1:10" customFormat="1" ht="39.75" customHeight="1">
      <c r="A6" s="1537" t="s">
        <v>3789</v>
      </c>
      <c r="B6" s="1537"/>
      <c r="C6" s="1537"/>
      <c r="D6" s="1537"/>
      <c r="E6" s="1537"/>
      <c r="F6" s="1537"/>
      <c r="G6" s="1537"/>
      <c r="H6" s="1537"/>
      <c r="I6" s="1537"/>
      <c r="J6" s="1537"/>
    </row>
    <row r="7" spans="1:10" customFormat="1" ht="3.75" customHeight="1">
      <c r="A7" s="832"/>
      <c r="B7" s="832"/>
      <c r="C7" s="832"/>
      <c r="D7" s="206"/>
      <c r="E7" s="206"/>
      <c r="F7" s="832"/>
      <c r="G7" s="832"/>
      <c r="H7" s="832"/>
      <c r="I7" s="832"/>
    </row>
    <row r="8" spans="1:10" s="322" customFormat="1" ht="45" customHeight="1">
      <c r="A8" s="1561" t="s">
        <v>6298</v>
      </c>
      <c r="B8" s="1561"/>
      <c r="C8" s="1561"/>
      <c r="D8" s="1561"/>
      <c r="E8" s="1561"/>
      <c r="F8" s="1561"/>
      <c r="G8" s="1561"/>
      <c r="H8" s="1561"/>
      <c r="I8" s="1561"/>
      <c r="J8" s="1561"/>
    </row>
    <row r="9" spans="1:10" customFormat="1" ht="3.75" customHeight="1">
      <c r="A9" s="832"/>
      <c r="B9" s="832"/>
      <c r="C9" s="832"/>
      <c r="D9" s="206"/>
      <c r="E9" s="206"/>
      <c r="F9" s="832"/>
      <c r="G9" s="832"/>
      <c r="H9" s="832"/>
      <c r="I9" s="832"/>
    </row>
    <row r="10" spans="1:10" ht="45.95" customHeight="1">
      <c r="A10" s="1562" t="s">
        <v>3719</v>
      </c>
      <c r="B10" s="1564" t="s">
        <v>128</v>
      </c>
      <c r="C10" s="1564"/>
      <c r="D10" s="1564" t="s">
        <v>2824</v>
      </c>
      <c r="E10" s="1564"/>
      <c r="F10" s="1565" t="s">
        <v>104</v>
      </c>
      <c r="G10" s="1565" t="s">
        <v>3365</v>
      </c>
      <c r="H10" s="1556" t="s">
        <v>5961</v>
      </c>
      <c r="I10" s="1556"/>
      <c r="J10" s="1558" t="s">
        <v>86</v>
      </c>
    </row>
    <row r="11" spans="1:10" ht="34.15" customHeight="1">
      <c r="A11" s="1563"/>
      <c r="B11" s="457" t="s">
        <v>754</v>
      </c>
      <c r="C11" s="834" t="s">
        <v>3718</v>
      </c>
      <c r="D11" s="457" t="s">
        <v>754</v>
      </c>
      <c r="E11" s="834" t="s">
        <v>755</v>
      </c>
      <c r="F11" s="1566"/>
      <c r="G11" s="1566"/>
      <c r="H11" s="835" t="s">
        <v>113</v>
      </c>
      <c r="I11" s="835" t="s">
        <v>114</v>
      </c>
      <c r="J11" s="1559"/>
    </row>
    <row r="12" spans="1:10" s="224" customFormat="1" ht="12.75">
      <c r="A12" s="458" t="s">
        <v>14</v>
      </c>
      <c r="B12" s="458" t="s">
        <v>62</v>
      </c>
      <c r="C12" s="458" t="s">
        <v>16</v>
      </c>
      <c r="D12" s="458" t="s">
        <v>17</v>
      </c>
      <c r="E12" s="458" t="s">
        <v>18</v>
      </c>
      <c r="F12" s="458" t="s">
        <v>64</v>
      </c>
      <c r="G12" s="458" t="s">
        <v>65</v>
      </c>
      <c r="H12" s="458" t="s">
        <v>66</v>
      </c>
      <c r="I12" s="458" t="s">
        <v>67</v>
      </c>
      <c r="J12" s="458" t="s">
        <v>68</v>
      </c>
    </row>
    <row r="13" spans="1:10" ht="29.25" customHeight="1">
      <c r="A13" s="459" t="s">
        <v>2576</v>
      </c>
      <c r="B13" s="460"/>
      <c r="C13" s="461" t="s">
        <v>2353</v>
      </c>
      <c r="D13" s="460"/>
      <c r="E13" s="460"/>
      <c r="F13" s="460"/>
      <c r="G13" s="460"/>
      <c r="H13" s="460"/>
      <c r="I13" s="845"/>
      <c r="J13" s="858"/>
    </row>
    <row r="14" spans="1:10" ht="29.25" customHeight="1">
      <c r="A14" s="459" t="s">
        <v>2876</v>
      </c>
      <c r="B14" s="460"/>
      <c r="C14" s="461" t="s">
        <v>2877</v>
      </c>
      <c r="D14" s="460"/>
      <c r="E14" s="460"/>
      <c r="F14" s="460"/>
      <c r="G14" s="460"/>
      <c r="H14" s="460"/>
      <c r="I14" s="845"/>
      <c r="J14" s="858"/>
    </row>
    <row r="15" spans="1:10" s="225" customFormat="1" ht="28.5" customHeight="1">
      <c r="A15" s="462" t="s">
        <v>2876</v>
      </c>
      <c r="B15" s="463" t="s">
        <v>1026</v>
      </c>
      <c r="C15" s="463" t="s">
        <v>1027</v>
      </c>
      <c r="D15" s="462" t="s">
        <v>2825</v>
      </c>
      <c r="E15" s="464" t="s">
        <v>2957</v>
      </c>
      <c r="F15" s="868" t="s">
        <v>5850</v>
      </c>
      <c r="G15" s="465" t="s">
        <v>3366</v>
      </c>
      <c r="H15" s="466">
        <v>1435</v>
      </c>
      <c r="I15" s="846">
        <v>1435</v>
      </c>
      <c r="J15" s="853"/>
    </row>
    <row r="16" spans="1:10" s="225" customFormat="1" ht="28.5" customHeight="1">
      <c r="A16" s="462" t="s">
        <v>2876</v>
      </c>
      <c r="B16" s="463" t="s">
        <v>1026</v>
      </c>
      <c r="C16" s="463" t="s">
        <v>1027</v>
      </c>
      <c r="D16" s="462" t="s">
        <v>2825</v>
      </c>
      <c r="E16" s="464" t="s">
        <v>2957</v>
      </c>
      <c r="F16" s="868">
        <v>181</v>
      </c>
      <c r="G16" s="465" t="s">
        <v>3366</v>
      </c>
      <c r="H16" s="466">
        <v>1507</v>
      </c>
      <c r="I16" s="846"/>
      <c r="J16" s="853"/>
    </row>
    <row r="17" spans="1:10" s="225" customFormat="1" ht="28.5" customHeight="1">
      <c r="A17" s="1261" t="s">
        <v>2876</v>
      </c>
      <c r="B17" s="1262" t="s">
        <v>6421</v>
      </c>
      <c r="C17" s="1262" t="s">
        <v>6422</v>
      </c>
      <c r="D17" s="1261" t="s">
        <v>2825</v>
      </c>
      <c r="E17" s="1263" t="s">
        <v>2957</v>
      </c>
      <c r="F17" s="1264" t="s">
        <v>5850</v>
      </c>
      <c r="G17" s="1265" t="s">
        <v>3366</v>
      </c>
      <c r="H17" s="1266">
        <v>1434</v>
      </c>
      <c r="I17" s="1267">
        <v>1434</v>
      </c>
      <c r="J17" s="853"/>
    </row>
    <row r="18" spans="1:10" s="225" customFormat="1" ht="28.5" customHeight="1">
      <c r="A18" s="462" t="s">
        <v>2876</v>
      </c>
      <c r="B18" s="463" t="s">
        <v>2666</v>
      </c>
      <c r="C18" s="463" t="s">
        <v>2667</v>
      </c>
      <c r="D18" s="462" t="s">
        <v>2825</v>
      </c>
      <c r="E18" s="464" t="s">
        <v>2957</v>
      </c>
      <c r="F18" s="868">
        <v>999</v>
      </c>
      <c r="G18" s="465" t="s">
        <v>3366</v>
      </c>
      <c r="H18" s="466">
        <v>3666</v>
      </c>
      <c r="I18" s="846">
        <v>3666</v>
      </c>
      <c r="J18" s="853"/>
    </row>
    <row r="19" spans="1:10" s="225" customFormat="1" ht="28.5" customHeight="1">
      <c r="A19" s="462" t="s">
        <v>2876</v>
      </c>
      <c r="B19" s="463" t="s">
        <v>1083</v>
      </c>
      <c r="C19" s="463" t="s">
        <v>1084</v>
      </c>
      <c r="D19" s="462" t="s">
        <v>2825</v>
      </c>
      <c r="E19" s="464" t="s">
        <v>2957</v>
      </c>
      <c r="F19" s="868">
        <v>999</v>
      </c>
      <c r="G19" s="465" t="s">
        <v>3366</v>
      </c>
      <c r="H19" s="466">
        <v>719</v>
      </c>
      <c r="I19" s="846">
        <v>719</v>
      </c>
      <c r="J19" s="853"/>
    </row>
    <row r="20" spans="1:10" s="225" customFormat="1" ht="28.5" customHeight="1">
      <c r="A20" s="462" t="s">
        <v>2876</v>
      </c>
      <c r="B20" s="463" t="s">
        <v>1083</v>
      </c>
      <c r="C20" s="463" t="s">
        <v>1084</v>
      </c>
      <c r="D20" s="462" t="s">
        <v>2825</v>
      </c>
      <c r="E20" s="464" t="s">
        <v>2957</v>
      </c>
      <c r="F20" s="868">
        <v>181</v>
      </c>
      <c r="G20" s="465" t="s">
        <v>3366</v>
      </c>
      <c r="H20" s="466">
        <v>755</v>
      </c>
      <c r="I20" s="846"/>
      <c r="J20" s="853"/>
    </row>
    <row r="21" spans="1:10" s="225" customFormat="1" ht="28.5" customHeight="1">
      <c r="A21" s="462" t="s">
        <v>2876</v>
      </c>
      <c r="B21" s="463" t="s">
        <v>1087</v>
      </c>
      <c r="C21" s="463" t="s">
        <v>1088</v>
      </c>
      <c r="D21" s="462" t="s">
        <v>2825</v>
      </c>
      <c r="E21" s="464" t="s">
        <v>2957</v>
      </c>
      <c r="F21" s="868">
        <v>999</v>
      </c>
      <c r="G21" s="465" t="s">
        <v>3366</v>
      </c>
      <c r="H21" s="466">
        <v>719</v>
      </c>
      <c r="I21" s="846">
        <v>719</v>
      </c>
      <c r="J21" s="853"/>
    </row>
    <row r="22" spans="1:10" s="225" customFormat="1" ht="28.5" customHeight="1">
      <c r="A22" s="462" t="s">
        <v>2876</v>
      </c>
      <c r="B22" s="463" t="s">
        <v>1087</v>
      </c>
      <c r="C22" s="463" t="s">
        <v>1088</v>
      </c>
      <c r="D22" s="462" t="s">
        <v>2825</v>
      </c>
      <c r="E22" s="464" t="s">
        <v>2957</v>
      </c>
      <c r="F22" s="868">
        <v>181</v>
      </c>
      <c r="G22" s="465" t="s">
        <v>3366</v>
      </c>
      <c r="H22" s="466">
        <v>755</v>
      </c>
      <c r="I22" s="846"/>
      <c r="J22" s="853"/>
    </row>
    <row r="23" spans="1:10" s="225" customFormat="1" ht="28.5" customHeight="1">
      <c r="A23" s="462" t="s">
        <v>2876</v>
      </c>
      <c r="B23" s="463" t="s">
        <v>1036</v>
      </c>
      <c r="C23" s="463" t="s">
        <v>1037</v>
      </c>
      <c r="D23" s="462" t="s">
        <v>2825</v>
      </c>
      <c r="E23" s="464" t="s">
        <v>2957</v>
      </c>
      <c r="F23" s="868">
        <v>999</v>
      </c>
      <c r="G23" s="465" t="s">
        <v>3366</v>
      </c>
      <c r="H23" s="466">
        <v>1294</v>
      </c>
      <c r="I23" s="846">
        <v>1294</v>
      </c>
      <c r="J23" s="853"/>
    </row>
    <row r="24" spans="1:10" s="225" customFormat="1" ht="28.5" customHeight="1">
      <c r="A24" s="462" t="s">
        <v>2876</v>
      </c>
      <c r="B24" s="463" t="s">
        <v>1036</v>
      </c>
      <c r="C24" s="463" t="s">
        <v>1037</v>
      </c>
      <c r="D24" s="462" t="s">
        <v>2825</v>
      </c>
      <c r="E24" s="464" t="s">
        <v>2957</v>
      </c>
      <c r="F24" s="868">
        <v>181</v>
      </c>
      <c r="G24" s="465" t="s">
        <v>3366</v>
      </c>
      <c r="H24" s="466">
        <v>1359</v>
      </c>
      <c r="I24" s="846"/>
      <c r="J24" s="853"/>
    </row>
    <row r="25" spans="1:10" s="225" customFormat="1" ht="28.5" customHeight="1">
      <c r="A25" s="462" t="s">
        <v>2876</v>
      </c>
      <c r="B25" s="463" t="s">
        <v>752</v>
      </c>
      <c r="C25" s="463" t="s">
        <v>753</v>
      </c>
      <c r="D25" s="462" t="s">
        <v>2825</v>
      </c>
      <c r="E25" s="464" t="s">
        <v>2957</v>
      </c>
      <c r="F25" s="868">
        <v>999</v>
      </c>
      <c r="G25" s="465" t="s">
        <v>3366</v>
      </c>
      <c r="H25" s="466">
        <v>1294</v>
      </c>
      <c r="I25" s="846">
        <v>1294</v>
      </c>
      <c r="J25" s="853"/>
    </row>
    <row r="26" spans="1:10" s="225" customFormat="1" ht="28.5" customHeight="1">
      <c r="A26" s="462" t="s">
        <v>2876</v>
      </c>
      <c r="B26" s="463" t="s">
        <v>752</v>
      </c>
      <c r="C26" s="463" t="s">
        <v>753</v>
      </c>
      <c r="D26" s="462" t="s">
        <v>2825</v>
      </c>
      <c r="E26" s="464" t="s">
        <v>2957</v>
      </c>
      <c r="F26" s="868">
        <v>181</v>
      </c>
      <c r="G26" s="465" t="s">
        <v>3366</v>
      </c>
      <c r="H26" s="466">
        <v>1359</v>
      </c>
      <c r="I26" s="846"/>
      <c r="J26" s="853"/>
    </row>
    <row r="27" spans="1:10" s="225" customFormat="1" ht="28.5" customHeight="1">
      <c r="A27" s="462" t="s">
        <v>2876</v>
      </c>
      <c r="B27" s="463" t="s">
        <v>1040</v>
      </c>
      <c r="C27" s="463" t="s">
        <v>1041</v>
      </c>
      <c r="D27" s="462" t="s">
        <v>2825</v>
      </c>
      <c r="E27" s="464" t="s">
        <v>2957</v>
      </c>
      <c r="F27" s="868">
        <v>999</v>
      </c>
      <c r="G27" s="465" t="s">
        <v>3366</v>
      </c>
      <c r="H27" s="466">
        <v>1294</v>
      </c>
      <c r="I27" s="846">
        <v>1294</v>
      </c>
      <c r="J27" s="853"/>
    </row>
    <row r="28" spans="1:10" s="225" customFormat="1" ht="28.5" customHeight="1">
      <c r="A28" s="462" t="s">
        <v>2876</v>
      </c>
      <c r="B28" s="463" t="s">
        <v>1040</v>
      </c>
      <c r="C28" s="463" t="s">
        <v>1041</v>
      </c>
      <c r="D28" s="462" t="s">
        <v>2825</v>
      </c>
      <c r="E28" s="464" t="s">
        <v>2957</v>
      </c>
      <c r="F28" s="868">
        <v>181</v>
      </c>
      <c r="G28" s="465" t="s">
        <v>3366</v>
      </c>
      <c r="H28" s="466">
        <v>1359</v>
      </c>
      <c r="I28" s="846"/>
      <c r="J28" s="853"/>
    </row>
    <row r="29" spans="1:10" s="225" customFormat="1" ht="28.5" customHeight="1">
      <c r="A29" s="462" t="s">
        <v>2876</v>
      </c>
      <c r="B29" s="463" t="s">
        <v>1038</v>
      </c>
      <c r="C29" s="463" t="s">
        <v>1039</v>
      </c>
      <c r="D29" s="462" t="s">
        <v>2825</v>
      </c>
      <c r="E29" s="464" t="s">
        <v>2957</v>
      </c>
      <c r="F29" s="433" t="s">
        <v>5501</v>
      </c>
      <c r="G29" s="465" t="s">
        <v>3366</v>
      </c>
      <c r="H29" s="466">
        <v>1294</v>
      </c>
      <c r="I29" s="846">
        <v>1294</v>
      </c>
      <c r="J29" s="853"/>
    </row>
    <row r="30" spans="1:10" s="225" customFormat="1" ht="28.5" customHeight="1">
      <c r="A30" s="462" t="s">
        <v>2876</v>
      </c>
      <c r="B30" s="463" t="s">
        <v>1038</v>
      </c>
      <c r="C30" s="463" t="s">
        <v>1039</v>
      </c>
      <c r="D30" s="462" t="s">
        <v>2825</v>
      </c>
      <c r="E30" s="464" t="s">
        <v>2957</v>
      </c>
      <c r="F30" s="868">
        <v>181</v>
      </c>
      <c r="G30" s="465" t="s">
        <v>3366</v>
      </c>
      <c r="H30" s="466">
        <v>1359</v>
      </c>
      <c r="I30" s="846"/>
      <c r="J30" s="853"/>
    </row>
    <row r="31" spans="1:10" s="225" customFormat="1" ht="28.5" customHeight="1">
      <c r="A31" s="462" t="s">
        <v>2876</v>
      </c>
      <c r="B31" s="463" t="s">
        <v>1024</v>
      </c>
      <c r="C31" s="463" t="s">
        <v>1025</v>
      </c>
      <c r="D31" s="462" t="s">
        <v>2825</v>
      </c>
      <c r="E31" s="464" t="s">
        <v>2957</v>
      </c>
      <c r="F31" s="868">
        <v>999</v>
      </c>
      <c r="G31" s="465" t="s">
        <v>3366</v>
      </c>
      <c r="H31" s="466">
        <v>719</v>
      </c>
      <c r="I31" s="846">
        <v>719</v>
      </c>
      <c r="J31" s="853"/>
    </row>
    <row r="32" spans="1:10" s="225" customFormat="1" ht="28.5" customHeight="1">
      <c r="A32" s="462" t="s">
        <v>2876</v>
      </c>
      <c r="B32" s="463" t="s">
        <v>1042</v>
      </c>
      <c r="C32" s="463" t="s">
        <v>1043</v>
      </c>
      <c r="D32" s="462" t="s">
        <v>2825</v>
      </c>
      <c r="E32" s="464" t="s">
        <v>2957</v>
      </c>
      <c r="F32" s="868">
        <v>999</v>
      </c>
      <c r="G32" s="465" t="s">
        <v>3366</v>
      </c>
      <c r="H32" s="466">
        <v>1218</v>
      </c>
      <c r="I32" s="846">
        <v>1218</v>
      </c>
      <c r="J32" s="853"/>
    </row>
    <row r="33" spans="1:10" s="225" customFormat="1" ht="28.5" customHeight="1">
      <c r="A33" s="462" t="s">
        <v>2876</v>
      </c>
      <c r="B33" s="463" t="s">
        <v>1042</v>
      </c>
      <c r="C33" s="463" t="s">
        <v>1043</v>
      </c>
      <c r="D33" s="462" t="s">
        <v>2825</v>
      </c>
      <c r="E33" s="464" t="s">
        <v>2957</v>
      </c>
      <c r="F33" s="868">
        <v>181</v>
      </c>
      <c r="G33" s="465" t="s">
        <v>3366</v>
      </c>
      <c r="H33" s="466">
        <v>1279</v>
      </c>
      <c r="I33" s="846"/>
      <c r="J33" s="853"/>
    </row>
    <row r="34" spans="1:10" ht="29.25" customHeight="1">
      <c r="A34" s="459" t="s">
        <v>2577</v>
      </c>
      <c r="B34" s="460"/>
      <c r="C34" s="461" t="s">
        <v>2354</v>
      </c>
      <c r="D34" s="460"/>
      <c r="E34" s="460"/>
      <c r="F34" s="460"/>
      <c r="G34" s="460"/>
      <c r="H34" s="618"/>
      <c r="I34" s="857"/>
      <c r="J34" s="858"/>
    </row>
    <row r="35" spans="1:10" s="225" customFormat="1" ht="28.5" customHeight="1">
      <c r="A35" s="462" t="s">
        <v>2577</v>
      </c>
      <c r="B35" s="463" t="s">
        <v>1128</v>
      </c>
      <c r="C35" s="464" t="s">
        <v>1129</v>
      </c>
      <c r="D35" s="462" t="s">
        <v>2825</v>
      </c>
      <c r="E35" s="464" t="s">
        <v>2957</v>
      </c>
      <c r="F35" s="462" t="s">
        <v>3728</v>
      </c>
      <c r="G35" s="465" t="s">
        <v>3366</v>
      </c>
      <c r="H35" s="466">
        <v>1207</v>
      </c>
      <c r="I35" s="846">
        <v>1207</v>
      </c>
      <c r="J35" s="853"/>
    </row>
    <row r="36" spans="1:10" s="225" customFormat="1" ht="28.5" customHeight="1">
      <c r="A36" s="462" t="s">
        <v>2577</v>
      </c>
      <c r="B36" s="463" t="s">
        <v>1123</v>
      </c>
      <c r="C36" s="464" t="s">
        <v>1124</v>
      </c>
      <c r="D36" s="462" t="s">
        <v>2825</v>
      </c>
      <c r="E36" s="464" t="s">
        <v>2957</v>
      </c>
      <c r="F36" s="868">
        <v>950</v>
      </c>
      <c r="G36" s="465" t="s">
        <v>3366</v>
      </c>
      <c r="H36" s="466">
        <v>1605</v>
      </c>
      <c r="I36" s="846">
        <v>1605</v>
      </c>
      <c r="J36" s="853"/>
    </row>
    <row r="37" spans="1:10" s="225" customFormat="1" ht="28.5" customHeight="1">
      <c r="A37" s="462" t="s">
        <v>2577</v>
      </c>
      <c r="B37" s="463" t="s">
        <v>1125</v>
      </c>
      <c r="C37" s="464" t="s">
        <v>1126</v>
      </c>
      <c r="D37" s="462" t="s">
        <v>2825</v>
      </c>
      <c r="E37" s="464" t="s">
        <v>2957</v>
      </c>
      <c r="F37" s="462" t="s">
        <v>3728</v>
      </c>
      <c r="G37" s="465" t="s">
        <v>3366</v>
      </c>
      <c r="H37" s="466">
        <v>2563</v>
      </c>
      <c r="I37" s="846">
        <v>2563</v>
      </c>
      <c r="J37" s="853"/>
    </row>
    <row r="38" spans="1:10" ht="28.5" customHeight="1">
      <c r="A38" s="462" t="s">
        <v>2577</v>
      </c>
      <c r="B38" s="463" t="s">
        <v>3538</v>
      </c>
      <c r="C38" s="464" t="s">
        <v>3539</v>
      </c>
      <c r="D38" s="462" t="s">
        <v>2825</v>
      </c>
      <c r="E38" s="464" t="s">
        <v>2957</v>
      </c>
      <c r="F38" s="462" t="s">
        <v>3728</v>
      </c>
      <c r="G38" s="465" t="s">
        <v>3366</v>
      </c>
      <c r="H38" s="466">
        <v>3359</v>
      </c>
      <c r="I38" s="846">
        <v>3359</v>
      </c>
      <c r="J38" s="853"/>
    </row>
    <row r="39" spans="1:10" s="225" customFormat="1" ht="28.5" customHeight="1">
      <c r="A39" s="462" t="s">
        <v>2577</v>
      </c>
      <c r="B39" s="463" t="s">
        <v>1130</v>
      </c>
      <c r="C39" s="464" t="s">
        <v>1131</v>
      </c>
      <c r="D39" s="462" t="s">
        <v>2825</v>
      </c>
      <c r="E39" s="464" t="s">
        <v>2957</v>
      </c>
      <c r="F39" s="462" t="s">
        <v>3728</v>
      </c>
      <c r="G39" s="465" t="s">
        <v>3366</v>
      </c>
      <c r="H39" s="466">
        <v>2204</v>
      </c>
      <c r="I39" s="846">
        <v>2204</v>
      </c>
      <c r="J39" s="853"/>
    </row>
    <row r="40" spans="1:10" s="225" customFormat="1" ht="28.5" customHeight="1">
      <c r="A40" s="462" t="s">
        <v>2577</v>
      </c>
      <c r="B40" s="463" t="s">
        <v>1121</v>
      </c>
      <c r="C40" s="464" t="s">
        <v>3124</v>
      </c>
      <c r="D40" s="462" t="s">
        <v>2825</v>
      </c>
      <c r="E40" s="464" t="s">
        <v>2957</v>
      </c>
      <c r="F40" s="462" t="s">
        <v>3728</v>
      </c>
      <c r="G40" s="465" t="s">
        <v>3366</v>
      </c>
      <c r="H40" s="466">
        <v>3998</v>
      </c>
      <c r="I40" s="846">
        <v>3998</v>
      </c>
      <c r="J40" s="853"/>
    </row>
    <row r="41" spans="1:10" s="225" customFormat="1" ht="28.5" customHeight="1">
      <c r="A41" s="1261" t="s">
        <v>2577</v>
      </c>
      <c r="B41" s="1262" t="s">
        <v>6423</v>
      </c>
      <c r="C41" s="1263" t="s">
        <v>6424</v>
      </c>
      <c r="D41" s="1261" t="s">
        <v>2825</v>
      </c>
      <c r="E41" s="1263" t="s">
        <v>2957</v>
      </c>
      <c r="F41" s="1261" t="s">
        <v>3728</v>
      </c>
      <c r="G41" s="1265" t="s">
        <v>3366</v>
      </c>
      <c r="H41" s="1266">
        <v>3997</v>
      </c>
      <c r="I41" s="1267">
        <v>3997</v>
      </c>
      <c r="J41" s="853"/>
    </row>
    <row r="42" spans="1:10" s="225" customFormat="1" ht="28.5" customHeight="1">
      <c r="A42" s="462" t="s">
        <v>2577</v>
      </c>
      <c r="B42" s="463" t="s">
        <v>2593</v>
      </c>
      <c r="C42" s="464" t="s">
        <v>2826</v>
      </c>
      <c r="D42" s="462" t="s">
        <v>2825</v>
      </c>
      <c r="E42" s="464" t="s">
        <v>2957</v>
      </c>
      <c r="F42" s="868">
        <v>950</v>
      </c>
      <c r="G42" s="465" t="s">
        <v>3366</v>
      </c>
      <c r="H42" s="466">
        <v>1013</v>
      </c>
      <c r="I42" s="846">
        <v>1013</v>
      </c>
      <c r="J42" s="853"/>
    </row>
    <row r="43" spans="1:10" s="225" customFormat="1" ht="28.5" customHeight="1">
      <c r="A43" s="462" t="s">
        <v>2577</v>
      </c>
      <c r="B43" s="463" t="s">
        <v>1122</v>
      </c>
      <c r="C43" s="464" t="s">
        <v>3126</v>
      </c>
      <c r="D43" s="462" t="s">
        <v>2825</v>
      </c>
      <c r="E43" s="464" t="s">
        <v>2957</v>
      </c>
      <c r="F43" s="868">
        <v>950</v>
      </c>
      <c r="G43" s="465" t="s">
        <v>3366</v>
      </c>
      <c r="H43" s="466">
        <v>2406</v>
      </c>
      <c r="I43" s="846">
        <v>2406</v>
      </c>
      <c r="J43" s="853"/>
    </row>
    <row r="44" spans="1:10" s="225" customFormat="1" ht="29.25" customHeight="1">
      <c r="A44" s="459" t="s">
        <v>2572</v>
      </c>
      <c r="B44" s="460"/>
      <c r="C44" s="461" t="s">
        <v>2351</v>
      </c>
      <c r="D44" s="460"/>
      <c r="E44" s="460"/>
      <c r="F44" s="460"/>
      <c r="G44" s="460"/>
      <c r="H44" s="460"/>
      <c r="I44" s="845"/>
      <c r="J44" s="858"/>
    </row>
    <row r="45" spans="1:10" ht="29.25" customHeight="1">
      <c r="A45" s="459" t="s">
        <v>2828</v>
      </c>
      <c r="B45" s="460"/>
      <c r="C45" s="461" t="s">
        <v>5726</v>
      </c>
      <c r="D45" s="460"/>
      <c r="E45" s="460"/>
      <c r="F45" s="460"/>
      <c r="G45" s="460"/>
      <c r="H45" s="460"/>
      <c r="I45" s="845"/>
      <c r="J45" s="858"/>
    </row>
    <row r="46" spans="1:10" ht="29.25" customHeight="1">
      <c r="A46" s="459" t="s">
        <v>97</v>
      </c>
      <c r="B46" s="460"/>
      <c r="C46" s="461" t="s">
        <v>3715</v>
      </c>
      <c r="D46" s="460"/>
      <c r="E46" s="460"/>
      <c r="F46" s="460"/>
      <c r="G46" s="460"/>
      <c r="H46" s="460"/>
      <c r="I46" s="845"/>
      <c r="J46" s="858"/>
    </row>
    <row r="47" spans="1:10" s="225" customFormat="1" ht="28.5" customHeight="1">
      <c r="A47" s="462" t="s">
        <v>97</v>
      </c>
      <c r="B47" s="463" t="s">
        <v>766</v>
      </c>
      <c r="C47" s="463" t="s">
        <v>2833</v>
      </c>
      <c r="D47" s="462" t="s">
        <v>3339</v>
      </c>
      <c r="E47" s="464" t="s">
        <v>3341</v>
      </c>
      <c r="F47" s="868">
        <v>990</v>
      </c>
      <c r="G47" s="465" t="s">
        <v>3366</v>
      </c>
      <c r="H47" s="466">
        <v>3427</v>
      </c>
      <c r="I47" s="846">
        <v>3427</v>
      </c>
      <c r="J47" s="853"/>
    </row>
    <row r="48" spans="1:10" s="225" customFormat="1" ht="28.5" customHeight="1">
      <c r="A48" s="462" t="s">
        <v>97</v>
      </c>
      <c r="B48" s="463" t="s">
        <v>768</v>
      </c>
      <c r="C48" s="463" t="s">
        <v>2835</v>
      </c>
      <c r="D48" s="462" t="s">
        <v>3339</v>
      </c>
      <c r="E48" s="464" t="s">
        <v>3341</v>
      </c>
      <c r="F48" s="868">
        <v>990</v>
      </c>
      <c r="G48" s="465" t="s">
        <v>3366</v>
      </c>
      <c r="H48" s="466">
        <v>3427</v>
      </c>
      <c r="I48" s="846">
        <v>3427</v>
      </c>
      <c r="J48" s="853"/>
    </row>
    <row r="49" spans="1:10" s="225" customFormat="1" ht="28.5" customHeight="1">
      <c r="A49" s="433" t="s">
        <v>97</v>
      </c>
      <c r="B49" s="434" t="s">
        <v>3535</v>
      </c>
      <c r="C49" s="434" t="s">
        <v>2849</v>
      </c>
      <c r="D49" s="462" t="s">
        <v>3339</v>
      </c>
      <c r="E49" s="435" t="s">
        <v>3341</v>
      </c>
      <c r="F49" s="868">
        <v>990</v>
      </c>
      <c r="G49" s="436" t="s">
        <v>3366</v>
      </c>
      <c r="H49" s="466">
        <v>3427</v>
      </c>
      <c r="I49" s="846">
        <v>3427</v>
      </c>
      <c r="J49" s="853"/>
    </row>
    <row r="50" spans="1:10" s="225" customFormat="1" ht="28.5" customHeight="1">
      <c r="A50" s="462" t="s">
        <v>97</v>
      </c>
      <c r="B50" s="463" t="s">
        <v>769</v>
      </c>
      <c r="C50" s="463" t="s">
        <v>2836</v>
      </c>
      <c r="D50" s="462" t="s">
        <v>3339</v>
      </c>
      <c r="E50" s="464" t="s">
        <v>3341</v>
      </c>
      <c r="F50" s="868">
        <v>990</v>
      </c>
      <c r="G50" s="465" t="s">
        <v>3366</v>
      </c>
      <c r="H50" s="466">
        <v>3427</v>
      </c>
      <c r="I50" s="846">
        <v>3427</v>
      </c>
      <c r="J50" s="853"/>
    </row>
    <row r="51" spans="1:10" s="225" customFormat="1" ht="28.5" customHeight="1">
      <c r="A51" s="462" t="s">
        <v>97</v>
      </c>
      <c r="B51" s="463" t="s">
        <v>764</v>
      </c>
      <c r="C51" s="463" t="s">
        <v>3430</v>
      </c>
      <c r="D51" s="462" t="s">
        <v>3339</v>
      </c>
      <c r="E51" s="464" t="s">
        <v>3341</v>
      </c>
      <c r="F51" s="868">
        <v>990</v>
      </c>
      <c r="G51" s="465" t="s">
        <v>3366</v>
      </c>
      <c r="H51" s="466">
        <v>3427</v>
      </c>
      <c r="I51" s="846">
        <v>3427</v>
      </c>
      <c r="J51" s="853"/>
    </row>
    <row r="52" spans="1:10" s="225" customFormat="1" ht="28.5" customHeight="1">
      <c r="A52" s="462" t="s">
        <v>97</v>
      </c>
      <c r="B52" s="463" t="s">
        <v>756</v>
      </c>
      <c r="C52" s="463" t="s">
        <v>757</v>
      </c>
      <c r="D52" s="462" t="s">
        <v>3339</v>
      </c>
      <c r="E52" s="464" t="s">
        <v>3341</v>
      </c>
      <c r="F52" s="868">
        <v>990</v>
      </c>
      <c r="G52" s="465" t="s">
        <v>3366</v>
      </c>
      <c r="H52" s="466">
        <v>3427</v>
      </c>
      <c r="I52" s="846">
        <v>3427</v>
      </c>
      <c r="J52" s="853"/>
    </row>
    <row r="53" spans="1:10" s="225" customFormat="1" ht="28.5" customHeight="1">
      <c r="A53" s="462" t="s">
        <v>97</v>
      </c>
      <c r="B53" s="463" t="s">
        <v>758</v>
      </c>
      <c r="C53" s="463" t="s">
        <v>759</v>
      </c>
      <c r="D53" s="462" t="s">
        <v>3339</v>
      </c>
      <c r="E53" s="464" t="s">
        <v>3341</v>
      </c>
      <c r="F53" s="868">
        <v>990</v>
      </c>
      <c r="G53" s="465" t="s">
        <v>3366</v>
      </c>
      <c r="H53" s="466">
        <v>3427</v>
      </c>
      <c r="I53" s="846">
        <v>3427</v>
      </c>
      <c r="J53" s="853"/>
    </row>
    <row r="54" spans="1:10" s="225" customFormat="1" ht="28.5" customHeight="1">
      <c r="A54" s="462" t="s">
        <v>97</v>
      </c>
      <c r="B54" s="463" t="s">
        <v>763</v>
      </c>
      <c r="C54" s="463" t="s">
        <v>2831</v>
      </c>
      <c r="D54" s="462" t="s">
        <v>3339</v>
      </c>
      <c r="E54" s="464" t="s">
        <v>3341</v>
      </c>
      <c r="F54" s="868">
        <v>990</v>
      </c>
      <c r="G54" s="465" t="s">
        <v>3366</v>
      </c>
      <c r="H54" s="466">
        <v>3427</v>
      </c>
      <c r="I54" s="846">
        <v>3427</v>
      </c>
      <c r="J54" s="853"/>
    </row>
    <row r="55" spans="1:10" s="225" customFormat="1" ht="28.5" customHeight="1">
      <c r="A55" s="462" t="s">
        <v>97</v>
      </c>
      <c r="B55" s="463" t="s">
        <v>762</v>
      </c>
      <c r="C55" s="463" t="s">
        <v>2830</v>
      </c>
      <c r="D55" s="462" t="s">
        <v>3339</v>
      </c>
      <c r="E55" s="464" t="s">
        <v>3341</v>
      </c>
      <c r="F55" s="868">
        <v>990</v>
      </c>
      <c r="G55" s="465" t="s">
        <v>3366</v>
      </c>
      <c r="H55" s="466">
        <v>3427</v>
      </c>
      <c r="I55" s="846">
        <v>3427</v>
      </c>
      <c r="J55" s="853"/>
    </row>
    <row r="56" spans="1:10" s="225" customFormat="1" ht="28.5" customHeight="1">
      <c r="A56" s="462" t="s">
        <v>97</v>
      </c>
      <c r="B56" s="463" t="s">
        <v>770</v>
      </c>
      <c r="C56" s="463" t="s">
        <v>2837</v>
      </c>
      <c r="D56" s="462" t="s">
        <v>3339</v>
      </c>
      <c r="E56" s="464" t="s">
        <v>3341</v>
      </c>
      <c r="F56" s="868">
        <v>990</v>
      </c>
      <c r="G56" s="465" t="s">
        <v>3366</v>
      </c>
      <c r="H56" s="466">
        <v>3427</v>
      </c>
      <c r="I56" s="846">
        <v>3427</v>
      </c>
      <c r="J56" s="853"/>
    </row>
    <row r="57" spans="1:10" s="225" customFormat="1" ht="28.5" customHeight="1">
      <c r="A57" s="462" t="s">
        <v>97</v>
      </c>
      <c r="B57" s="463" t="s">
        <v>760</v>
      </c>
      <c r="C57" s="463" t="s">
        <v>3429</v>
      </c>
      <c r="D57" s="462" t="s">
        <v>3339</v>
      </c>
      <c r="E57" s="464" t="s">
        <v>3341</v>
      </c>
      <c r="F57" s="868">
        <v>990</v>
      </c>
      <c r="G57" s="465" t="s">
        <v>3366</v>
      </c>
      <c r="H57" s="466">
        <v>3427</v>
      </c>
      <c r="I57" s="846">
        <v>3427</v>
      </c>
      <c r="J57" s="853"/>
    </row>
    <row r="58" spans="1:10" s="225" customFormat="1" ht="28.5" customHeight="1">
      <c r="A58" s="462" t="s">
        <v>97</v>
      </c>
      <c r="B58" s="463" t="s">
        <v>765</v>
      </c>
      <c r="C58" s="463" t="s">
        <v>2832</v>
      </c>
      <c r="D58" s="462" t="s">
        <v>3339</v>
      </c>
      <c r="E58" s="464" t="s">
        <v>3341</v>
      </c>
      <c r="F58" s="868">
        <v>990</v>
      </c>
      <c r="G58" s="465" t="s">
        <v>3366</v>
      </c>
      <c r="H58" s="466">
        <v>3427</v>
      </c>
      <c r="I58" s="846">
        <v>3427</v>
      </c>
      <c r="J58" s="853"/>
    </row>
    <row r="59" spans="1:10" s="225" customFormat="1" ht="28.5" customHeight="1">
      <c r="A59" s="462" t="s">
        <v>97</v>
      </c>
      <c r="B59" s="463" t="s">
        <v>771</v>
      </c>
      <c r="C59" s="463" t="s">
        <v>2838</v>
      </c>
      <c r="D59" s="462" t="s">
        <v>3339</v>
      </c>
      <c r="E59" s="464" t="s">
        <v>3341</v>
      </c>
      <c r="F59" s="868">
        <v>990</v>
      </c>
      <c r="G59" s="465" t="s">
        <v>3366</v>
      </c>
      <c r="H59" s="466">
        <v>3427</v>
      </c>
      <c r="I59" s="846">
        <v>3427</v>
      </c>
      <c r="J59" s="853"/>
    </row>
    <row r="60" spans="1:10" s="225" customFormat="1" ht="28.5" customHeight="1">
      <c r="A60" s="462" t="s">
        <v>97</v>
      </c>
      <c r="B60" s="463" t="s">
        <v>761</v>
      </c>
      <c r="C60" s="463" t="s">
        <v>2829</v>
      </c>
      <c r="D60" s="462" t="s">
        <v>3339</v>
      </c>
      <c r="E60" s="464" t="s">
        <v>3341</v>
      </c>
      <c r="F60" s="868">
        <v>990</v>
      </c>
      <c r="G60" s="465" t="s">
        <v>3366</v>
      </c>
      <c r="H60" s="466">
        <v>3427</v>
      </c>
      <c r="I60" s="846">
        <v>3427</v>
      </c>
      <c r="J60" s="853"/>
    </row>
    <row r="61" spans="1:10" s="225" customFormat="1" ht="28.5" customHeight="1">
      <c r="A61" s="462" t="s">
        <v>97</v>
      </c>
      <c r="B61" s="463" t="s">
        <v>767</v>
      </c>
      <c r="C61" s="463" t="s">
        <v>2834</v>
      </c>
      <c r="D61" s="462" t="s">
        <v>3339</v>
      </c>
      <c r="E61" s="464" t="s">
        <v>3341</v>
      </c>
      <c r="F61" s="868">
        <v>990</v>
      </c>
      <c r="G61" s="465" t="s">
        <v>3366</v>
      </c>
      <c r="H61" s="466">
        <v>3427</v>
      </c>
      <c r="I61" s="846">
        <v>3427</v>
      </c>
      <c r="J61" s="853"/>
    </row>
    <row r="62" spans="1:10" ht="29.25" customHeight="1">
      <c r="A62" s="459" t="s">
        <v>98</v>
      </c>
      <c r="B62" s="460"/>
      <c r="C62" s="461" t="s">
        <v>2850</v>
      </c>
      <c r="D62" s="460"/>
      <c r="E62" s="460"/>
      <c r="F62" s="460"/>
      <c r="G62" s="460"/>
      <c r="H62" s="460"/>
      <c r="I62" s="845"/>
      <c r="J62" s="858"/>
    </row>
    <row r="63" spans="1:10" s="225" customFormat="1" ht="28.5" customHeight="1">
      <c r="A63" s="462" t="s">
        <v>98</v>
      </c>
      <c r="B63" s="463" t="s">
        <v>780</v>
      </c>
      <c r="C63" s="463" t="s">
        <v>2841</v>
      </c>
      <c r="D63" s="462" t="s">
        <v>3340</v>
      </c>
      <c r="E63" s="464" t="s">
        <v>3342</v>
      </c>
      <c r="F63" s="868">
        <v>990</v>
      </c>
      <c r="G63" s="465" t="s">
        <v>3366</v>
      </c>
      <c r="H63" s="466">
        <v>9736</v>
      </c>
      <c r="I63" s="846">
        <v>9736</v>
      </c>
      <c r="J63" s="854"/>
    </row>
    <row r="64" spans="1:10" s="225" customFormat="1" ht="28.5" customHeight="1">
      <c r="A64" s="462" t="s">
        <v>98</v>
      </c>
      <c r="B64" s="463" t="s">
        <v>782</v>
      </c>
      <c r="C64" s="463" t="s">
        <v>2843</v>
      </c>
      <c r="D64" s="462" t="s">
        <v>3340</v>
      </c>
      <c r="E64" s="464" t="s">
        <v>3342</v>
      </c>
      <c r="F64" s="868">
        <v>990</v>
      </c>
      <c r="G64" s="465" t="s">
        <v>3366</v>
      </c>
      <c r="H64" s="466">
        <v>9736</v>
      </c>
      <c r="I64" s="846">
        <v>9736</v>
      </c>
      <c r="J64" s="853"/>
    </row>
    <row r="65" spans="1:10" s="225" customFormat="1" ht="28.5" customHeight="1">
      <c r="A65" s="462" t="s">
        <v>98</v>
      </c>
      <c r="B65" s="463" t="s">
        <v>2827</v>
      </c>
      <c r="C65" s="463" t="s">
        <v>2848</v>
      </c>
      <c r="D65" s="462" t="s">
        <v>3340</v>
      </c>
      <c r="E65" s="464" t="s">
        <v>3342</v>
      </c>
      <c r="F65" s="868">
        <v>990</v>
      </c>
      <c r="G65" s="465" t="s">
        <v>3366</v>
      </c>
      <c r="H65" s="466">
        <v>9736</v>
      </c>
      <c r="I65" s="846">
        <v>9736</v>
      </c>
      <c r="J65" s="853"/>
    </row>
    <row r="66" spans="1:10" s="225" customFormat="1" ht="28.5" customHeight="1">
      <c r="A66" s="462" t="s">
        <v>98</v>
      </c>
      <c r="B66" s="463" t="s">
        <v>784</v>
      </c>
      <c r="C66" s="463" t="s">
        <v>2845</v>
      </c>
      <c r="D66" s="462" t="s">
        <v>3340</v>
      </c>
      <c r="E66" s="464" t="s">
        <v>3342</v>
      </c>
      <c r="F66" s="868">
        <v>990</v>
      </c>
      <c r="G66" s="465" t="s">
        <v>3366</v>
      </c>
      <c r="H66" s="466">
        <v>9736</v>
      </c>
      <c r="I66" s="846">
        <v>9736</v>
      </c>
      <c r="J66" s="853"/>
    </row>
    <row r="67" spans="1:10" s="225" customFormat="1" ht="28.5" customHeight="1">
      <c r="A67" s="462" t="s">
        <v>98</v>
      </c>
      <c r="B67" s="463" t="s">
        <v>779</v>
      </c>
      <c r="C67" s="463" t="s">
        <v>3430</v>
      </c>
      <c r="D67" s="462" t="s">
        <v>3340</v>
      </c>
      <c r="E67" s="464" t="s">
        <v>3342</v>
      </c>
      <c r="F67" s="868">
        <v>990</v>
      </c>
      <c r="G67" s="465" t="s">
        <v>3366</v>
      </c>
      <c r="H67" s="466">
        <v>9736</v>
      </c>
      <c r="I67" s="846">
        <v>9736</v>
      </c>
      <c r="J67" s="853"/>
    </row>
    <row r="68" spans="1:10" s="225" customFormat="1" ht="28.5" customHeight="1">
      <c r="A68" s="462" t="s">
        <v>98</v>
      </c>
      <c r="B68" s="463" t="s">
        <v>772</v>
      </c>
      <c r="C68" s="463" t="s">
        <v>773</v>
      </c>
      <c r="D68" s="462" t="s">
        <v>3340</v>
      </c>
      <c r="E68" s="464" t="s">
        <v>3342</v>
      </c>
      <c r="F68" s="868">
        <v>990</v>
      </c>
      <c r="G68" s="465" t="s">
        <v>3366</v>
      </c>
      <c r="H68" s="466">
        <v>10186</v>
      </c>
      <c r="I68" s="846">
        <v>10186</v>
      </c>
      <c r="J68" s="853"/>
    </row>
    <row r="69" spans="1:10" s="225" customFormat="1" ht="28.5" customHeight="1">
      <c r="A69" s="462" t="s">
        <v>98</v>
      </c>
      <c r="B69" s="463" t="s">
        <v>776</v>
      </c>
      <c r="C69" s="463" t="s">
        <v>2840</v>
      </c>
      <c r="D69" s="462" t="s">
        <v>3340</v>
      </c>
      <c r="E69" s="464" t="s">
        <v>3342</v>
      </c>
      <c r="F69" s="868">
        <v>990</v>
      </c>
      <c r="G69" s="465" t="s">
        <v>3366</v>
      </c>
      <c r="H69" s="466">
        <v>10186</v>
      </c>
      <c r="I69" s="846">
        <v>10186</v>
      </c>
      <c r="J69" s="853"/>
    </row>
    <row r="70" spans="1:10" s="225" customFormat="1" ht="28.5" customHeight="1">
      <c r="A70" s="462" t="s">
        <v>98</v>
      </c>
      <c r="B70" s="463" t="s">
        <v>777</v>
      </c>
      <c r="C70" s="463" t="s">
        <v>778</v>
      </c>
      <c r="D70" s="462" t="s">
        <v>3340</v>
      </c>
      <c r="E70" s="464" t="s">
        <v>3342</v>
      </c>
      <c r="F70" s="868">
        <v>990</v>
      </c>
      <c r="G70" s="465" t="s">
        <v>3366</v>
      </c>
      <c r="H70" s="466">
        <v>10961</v>
      </c>
      <c r="I70" s="846">
        <v>10961</v>
      </c>
      <c r="J70" s="853"/>
    </row>
    <row r="71" spans="1:10" s="225" customFormat="1" ht="28.5" customHeight="1">
      <c r="A71" s="462" t="s">
        <v>98</v>
      </c>
      <c r="B71" s="463" t="s">
        <v>785</v>
      </c>
      <c r="C71" s="463" t="s">
        <v>2846</v>
      </c>
      <c r="D71" s="462" t="s">
        <v>3340</v>
      </c>
      <c r="E71" s="464" t="s">
        <v>3342</v>
      </c>
      <c r="F71" s="868">
        <v>990</v>
      </c>
      <c r="G71" s="465" t="s">
        <v>3366</v>
      </c>
      <c r="H71" s="466">
        <v>10186</v>
      </c>
      <c r="I71" s="846">
        <v>10186</v>
      </c>
      <c r="J71" s="853"/>
    </row>
    <row r="72" spans="1:10" s="225" customFormat="1" ht="28.5" customHeight="1">
      <c r="A72" s="462" t="s">
        <v>98</v>
      </c>
      <c r="B72" s="463" t="s">
        <v>3441</v>
      </c>
      <c r="C72" s="463" t="s">
        <v>3440</v>
      </c>
      <c r="D72" s="462" t="s">
        <v>3340</v>
      </c>
      <c r="E72" s="464" t="s">
        <v>3342</v>
      </c>
      <c r="F72" s="868">
        <v>990</v>
      </c>
      <c r="G72" s="465" t="s">
        <v>3366</v>
      </c>
      <c r="H72" s="466">
        <v>9736</v>
      </c>
      <c r="I72" s="846">
        <v>9736</v>
      </c>
      <c r="J72" s="853"/>
    </row>
    <row r="73" spans="1:10" s="225" customFormat="1" ht="28.5" customHeight="1">
      <c r="A73" s="462" t="s">
        <v>98</v>
      </c>
      <c r="B73" s="463" t="s">
        <v>783</v>
      </c>
      <c r="C73" s="463" t="s">
        <v>2844</v>
      </c>
      <c r="D73" s="462" t="s">
        <v>3340</v>
      </c>
      <c r="E73" s="464" t="s">
        <v>3342</v>
      </c>
      <c r="F73" s="868">
        <v>990</v>
      </c>
      <c r="G73" s="465" t="s">
        <v>3366</v>
      </c>
      <c r="H73" s="466">
        <v>9736</v>
      </c>
      <c r="I73" s="846">
        <v>9736</v>
      </c>
      <c r="J73" s="853"/>
    </row>
    <row r="74" spans="1:10" s="225" customFormat="1" ht="28.5" customHeight="1">
      <c r="A74" s="462" t="s">
        <v>98</v>
      </c>
      <c r="B74" s="463" t="s">
        <v>774</v>
      </c>
      <c r="C74" s="463" t="s">
        <v>3431</v>
      </c>
      <c r="D74" s="462" t="s">
        <v>3340</v>
      </c>
      <c r="E74" s="464" t="s">
        <v>3342</v>
      </c>
      <c r="F74" s="868">
        <v>990</v>
      </c>
      <c r="G74" s="465" t="s">
        <v>3366</v>
      </c>
      <c r="H74" s="466">
        <v>9736</v>
      </c>
      <c r="I74" s="846">
        <v>9736</v>
      </c>
      <c r="J74" s="853"/>
    </row>
    <row r="75" spans="1:10" s="225" customFormat="1" ht="28.5" customHeight="1">
      <c r="A75" s="462" t="s">
        <v>98</v>
      </c>
      <c r="B75" s="463" t="s">
        <v>786</v>
      </c>
      <c r="C75" s="463" t="s">
        <v>2847</v>
      </c>
      <c r="D75" s="462" t="s">
        <v>3340</v>
      </c>
      <c r="E75" s="464" t="s">
        <v>3342</v>
      </c>
      <c r="F75" s="868">
        <v>990</v>
      </c>
      <c r="G75" s="465" t="s">
        <v>3366</v>
      </c>
      <c r="H75" s="466">
        <v>9736</v>
      </c>
      <c r="I75" s="846">
        <v>9736</v>
      </c>
      <c r="J75" s="853"/>
    </row>
    <row r="76" spans="1:10" s="225" customFormat="1" ht="28.5" customHeight="1">
      <c r="A76" s="462" t="s">
        <v>98</v>
      </c>
      <c r="B76" s="463" t="s">
        <v>775</v>
      </c>
      <c r="C76" s="463" t="s">
        <v>2839</v>
      </c>
      <c r="D76" s="462" t="s">
        <v>3340</v>
      </c>
      <c r="E76" s="464" t="s">
        <v>3342</v>
      </c>
      <c r="F76" s="868">
        <v>990</v>
      </c>
      <c r="G76" s="465" t="s">
        <v>3366</v>
      </c>
      <c r="H76" s="466">
        <v>9736</v>
      </c>
      <c r="I76" s="846">
        <v>9736</v>
      </c>
      <c r="J76" s="853"/>
    </row>
    <row r="77" spans="1:10" s="225" customFormat="1" ht="28.5" customHeight="1">
      <c r="A77" s="462" t="s">
        <v>98</v>
      </c>
      <c r="B77" s="463" t="s">
        <v>781</v>
      </c>
      <c r="C77" s="463" t="s">
        <v>2842</v>
      </c>
      <c r="D77" s="462" t="s">
        <v>3340</v>
      </c>
      <c r="E77" s="464" t="s">
        <v>3342</v>
      </c>
      <c r="F77" s="868">
        <v>990</v>
      </c>
      <c r="G77" s="465" t="s">
        <v>3366</v>
      </c>
      <c r="H77" s="466">
        <v>9736</v>
      </c>
      <c r="I77" s="846">
        <v>9736</v>
      </c>
      <c r="J77" s="853"/>
    </row>
    <row r="78" spans="1:10" ht="29.25" customHeight="1">
      <c r="A78" s="459" t="s">
        <v>2851</v>
      </c>
      <c r="B78" s="460"/>
      <c r="C78" s="461" t="s">
        <v>5630</v>
      </c>
      <c r="D78" s="460"/>
      <c r="E78" s="460"/>
      <c r="F78" s="460"/>
      <c r="G78" s="460"/>
      <c r="H78" s="460"/>
      <c r="I78" s="845"/>
      <c r="J78" s="858"/>
    </row>
    <row r="79" spans="1:10" ht="29.25" customHeight="1">
      <c r="A79" s="459" t="s">
        <v>99</v>
      </c>
      <c r="B79" s="460"/>
      <c r="C79" s="461" t="s">
        <v>3716</v>
      </c>
      <c r="D79" s="460"/>
      <c r="E79" s="460"/>
      <c r="F79" s="460"/>
      <c r="G79" s="460"/>
      <c r="H79" s="460"/>
      <c r="I79" s="845"/>
      <c r="J79" s="858"/>
    </row>
    <row r="80" spans="1:10" s="225" customFormat="1" ht="28.5" customHeight="1">
      <c r="A80" s="462" t="s">
        <v>99</v>
      </c>
      <c r="B80" s="463" t="s">
        <v>2571</v>
      </c>
      <c r="C80" s="463" t="s">
        <v>2859</v>
      </c>
      <c r="D80" s="462" t="s">
        <v>3339</v>
      </c>
      <c r="E80" s="464" t="s">
        <v>3341</v>
      </c>
      <c r="F80" s="433" t="s">
        <v>4586</v>
      </c>
      <c r="G80" s="465" t="s">
        <v>3366</v>
      </c>
      <c r="H80" s="466">
        <v>4959</v>
      </c>
      <c r="I80" s="846">
        <v>4959</v>
      </c>
      <c r="J80" s="463"/>
    </row>
    <row r="81" spans="1:10" s="225" customFormat="1" ht="28.5" customHeight="1">
      <c r="A81" s="462" t="s">
        <v>99</v>
      </c>
      <c r="B81" s="463" t="s">
        <v>787</v>
      </c>
      <c r="C81" s="463" t="s">
        <v>2852</v>
      </c>
      <c r="D81" s="462" t="s">
        <v>3339</v>
      </c>
      <c r="E81" s="464" t="s">
        <v>3341</v>
      </c>
      <c r="F81" s="868">
        <v>990</v>
      </c>
      <c r="G81" s="465" t="s">
        <v>3366</v>
      </c>
      <c r="H81" s="466">
        <v>4959</v>
      </c>
      <c r="I81" s="846">
        <v>4959</v>
      </c>
      <c r="J81" s="463"/>
    </row>
    <row r="82" spans="1:10" s="225" customFormat="1" ht="28.5" customHeight="1">
      <c r="A82" s="462" t="s">
        <v>99</v>
      </c>
      <c r="B82" s="463" t="s">
        <v>791</v>
      </c>
      <c r="C82" s="463" t="s">
        <v>2855</v>
      </c>
      <c r="D82" s="462" t="s">
        <v>3339</v>
      </c>
      <c r="E82" s="464" t="s">
        <v>3341</v>
      </c>
      <c r="F82" s="868">
        <v>990</v>
      </c>
      <c r="G82" s="465" t="s">
        <v>3366</v>
      </c>
      <c r="H82" s="466">
        <v>4959</v>
      </c>
      <c r="I82" s="846">
        <v>4959</v>
      </c>
      <c r="J82" s="463"/>
    </row>
    <row r="83" spans="1:10" s="225" customFormat="1" ht="28.5" customHeight="1">
      <c r="A83" s="462" t="s">
        <v>99</v>
      </c>
      <c r="B83" s="463" t="s">
        <v>792</v>
      </c>
      <c r="C83" s="463" t="s">
        <v>2856</v>
      </c>
      <c r="D83" s="462" t="s">
        <v>3339</v>
      </c>
      <c r="E83" s="464" t="s">
        <v>3341</v>
      </c>
      <c r="F83" s="868">
        <v>990</v>
      </c>
      <c r="G83" s="465" t="s">
        <v>3366</v>
      </c>
      <c r="H83" s="466">
        <v>4959</v>
      </c>
      <c r="I83" s="846">
        <v>4959</v>
      </c>
      <c r="J83" s="463"/>
    </row>
    <row r="84" spans="1:10" s="225" customFormat="1" ht="28.5" customHeight="1">
      <c r="A84" s="462" t="s">
        <v>99</v>
      </c>
      <c r="B84" s="463" t="s">
        <v>793</v>
      </c>
      <c r="C84" s="463" t="s">
        <v>2857</v>
      </c>
      <c r="D84" s="462" t="s">
        <v>3339</v>
      </c>
      <c r="E84" s="464" t="s">
        <v>3341</v>
      </c>
      <c r="F84" s="868">
        <v>990</v>
      </c>
      <c r="G84" s="465" t="s">
        <v>3366</v>
      </c>
      <c r="H84" s="466">
        <v>4959</v>
      </c>
      <c r="I84" s="846">
        <v>4959</v>
      </c>
      <c r="J84" s="463"/>
    </row>
    <row r="85" spans="1:10" s="225" customFormat="1" ht="28.5" customHeight="1">
      <c r="A85" s="462" t="s">
        <v>99</v>
      </c>
      <c r="B85" s="463" t="s">
        <v>798</v>
      </c>
      <c r="C85" s="463" t="s">
        <v>2860</v>
      </c>
      <c r="D85" s="462" t="s">
        <v>3339</v>
      </c>
      <c r="E85" s="464" t="s">
        <v>3341</v>
      </c>
      <c r="F85" s="868">
        <v>990</v>
      </c>
      <c r="G85" s="465" t="s">
        <v>3366</v>
      </c>
      <c r="H85" s="466">
        <v>4959</v>
      </c>
      <c r="I85" s="846">
        <v>4959</v>
      </c>
      <c r="J85" s="463"/>
    </row>
    <row r="86" spans="1:10" s="225" customFormat="1" ht="28.5" customHeight="1">
      <c r="A86" s="462" t="s">
        <v>99</v>
      </c>
      <c r="B86" s="463" t="s">
        <v>3445</v>
      </c>
      <c r="C86" s="463" t="s">
        <v>3444</v>
      </c>
      <c r="D86" s="462" t="s">
        <v>3339</v>
      </c>
      <c r="E86" s="464" t="s">
        <v>3341</v>
      </c>
      <c r="F86" s="868">
        <v>990</v>
      </c>
      <c r="G86" s="465" t="s">
        <v>3366</v>
      </c>
      <c r="H86" s="466">
        <v>4959</v>
      </c>
      <c r="I86" s="846">
        <v>4959</v>
      </c>
      <c r="J86" s="434"/>
    </row>
    <row r="87" spans="1:10" s="225" customFormat="1" ht="28.5" customHeight="1">
      <c r="A87" s="1268" t="s">
        <v>99</v>
      </c>
      <c r="B87" s="1269" t="s">
        <v>5793</v>
      </c>
      <c r="C87" s="1269" t="s">
        <v>5794</v>
      </c>
      <c r="D87" s="1268" t="s">
        <v>3339</v>
      </c>
      <c r="E87" s="1270" t="s">
        <v>3341</v>
      </c>
      <c r="F87" s="1271">
        <v>990</v>
      </c>
      <c r="G87" s="1272" t="s">
        <v>3366</v>
      </c>
      <c r="H87" s="1273">
        <v>4958</v>
      </c>
      <c r="I87" s="1274">
        <v>4958</v>
      </c>
      <c r="J87" s="434"/>
    </row>
    <row r="88" spans="1:10" s="225" customFormat="1" ht="28.5" customHeight="1">
      <c r="A88" s="462" t="s">
        <v>99</v>
      </c>
      <c r="B88" s="463" t="s">
        <v>3447</v>
      </c>
      <c r="C88" s="463" t="s">
        <v>3446</v>
      </c>
      <c r="D88" s="462" t="s">
        <v>3339</v>
      </c>
      <c r="E88" s="464" t="s">
        <v>3341</v>
      </c>
      <c r="F88" s="868">
        <v>990</v>
      </c>
      <c r="G88" s="465" t="s">
        <v>3366</v>
      </c>
      <c r="H88" s="466">
        <v>4959</v>
      </c>
      <c r="I88" s="846">
        <v>4959</v>
      </c>
      <c r="J88" s="434"/>
    </row>
    <row r="89" spans="1:10" customFormat="1" ht="28.5" customHeight="1">
      <c r="A89" s="462" t="s">
        <v>99</v>
      </c>
      <c r="B89" s="463" t="s">
        <v>5248</v>
      </c>
      <c r="C89" s="463" t="s">
        <v>3540</v>
      </c>
      <c r="D89" s="462" t="s">
        <v>3339</v>
      </c>
      <c r="E89" s="464" t="s">
        <v>3341</v>
      </c>
      <c r="F89" s="868">
        <v>990</v>
      </c>
      <c r="G89" s="465" t="s">
        <v>3366</v>
      </c>
      <c r="H89" s="466">
        <v>4959</v>
      </c>
      <c r="I89" s="846">
        <v>4959</v>
      </c>
      <c r="J89" s="463"/>
    </row>
    <row r="90" spans="1:10" s="225" customFormat="1" ht="28.5" customHeight="1">
      <c r="A90" s="462" t="s">
        <v>99</v>
      </c>
      <c r="B90" s="463" t="s">
        <v>795</v>
      </c>
      <c r="C90" s="463" t="s">
        <v>2858</v>
      </c>
      <c r="D90" s="462" t="s">
        <v>3339</v>
      </c>
      <c r="E90" s="464" t="s">
        <v>3341</v>
      </c>
      <c r="F90" s="868">
        <v>990</v>
      </c>
      <c r="G90" s="465" t="s">
        <v>3366</v>
      </c>
      <c r="H90" s="466">
        <v>4959</v>
      </c>
      <c r="I90" s="846">
        <v>4959</v>
      </c>
      <c r="J90" s="463"/>
    </row>
    <row r="91" spans="1:10" s="225" customFormat="1" ht="28.5" customHeight="1">
      <c r="A91" s="462" t="s">
        <v>99</v>
      </c>
      <c r="B91" s="463" t="s">
        <v>3443</v>
      </c>
      <c r="C91" s="463" t="s">
        <v>3442</v>
      </c>
      <c r="D91" s="462" t="s">
        <v>3339</v>
      </c>
      <c r="E91" s="464" t="s">
        <v>3341</v>
      </c>
      <c r="F91" s="868">
        <v>990</v>
      </c>
      <c r="G91" s="465" t="s">
        <v>3366</v>
      </c>
      <c r="H91" s="466">
        <v>4959</v>
      </c>
      <c r="I91" s="846">
        <v>4959</v>
      </c>
      <c r="J91" s="434"/>
    </row>
    <row r="92" spans="1:10" s="225" customFormat="1" ht="28.5" customHeight="1">
      <c r="A92" s="462" t="s">
        <v>99</v>
      </c>
      <c r="B92" s="463" t="s">
        <v>788</v>
      </c>
      <c r="C92" s="463" t="s">
        <v>2853</v>
      </c>
      <c r="D92" s="462" t="s">
        <v>3339</v>
      </c>
      <c r="E92" s="464" t="s">
        <v>3341</v>
      </c>
      <c r="F92" s="868">
        <v>990</v>
      </c>
      <c r="G92" s="465" t="s">
        <v>3366</v>
      </c>
      <c r="H92" s="466">
        <v>4959</v>
      </c>
      <c r="I92" s="846">
        <v>4959</v>
      </c>
      <c r="J92" s="463"/>
    </row>
    <row r="93" spans="1:10" s="225" customFormat="1" ht="28.5" customHeight="1">
      <c r="A93" s="462" t="s">
        <v>99</v>
      </c>
      <c r="B93" s="463" t="s">
        <v>789</v>
      </c>
      <c r="C93" s="463" t="s">
        <v>2854</v>
      </c>
      <c r="D93" s="462" t="s">
        <v>3339</v>
      </c>
      <c r="E93" s="464" t="s">
        <v>3341</v>
      </c>
      <c r="F93" s="868">
        <v>990</v>
      </c>
      <c r="G93" s="465" t="s">
        <v>3366</v>
      </c>
      <c r="H93" s="466">
        <v>4959</v>
      </c>
      <c r="I93" s="846">
        <v>4959</v>
      </c>
      <c r="J93" s="463"/>
    </row>
    <row r="94" spans="1:10" s="225" customFormat="1" ht="28.5" customHeight="1">
      <c r="A94" s="462" t="s">
        <v>99</v>
      </c>
      <c r="B94" s="463" t="s">
        <v>790</v>
      </c>
      <c r="C94" s="463" t="s">
        <v>3517</v>
      </c>
      <c r="D94" s="462" t="s">
        <v>3339</v>
      </c>
      <c r="E94" s="464" t="s">
        <v>3341</v>
      </c>
      <c r="F94" s="868">
        <v>990</v>
      </c>
      <c r="G94" s="465" t="s">
        <v>3366</v>
      </c>
      <c r="H94" s="466">
        <v>4959</v>
      </c>
      <c r="I94" s="846">
        <v>4959</v>
      </c>
      <c r="J94" s="463"/>
    </row>
    <row r="95" spans="1:10" s="225" customFormat="1" ht="28.5" customHeight="1">
      <c r="A95" s="462" t="s">
        <v>99</v>
      </c>
      <c r="B95" s="463" t="s">
        <v>796</v>
      </c>
      <c r="C95" s="463" t="s">
        <v>797</v>
      </c>
      <c r="D95" s="462" t="s">
        <v>3339</v>
      </c>
      <c r="E95" s="464" t="s">
        <v>3341</v>
      </c>
      <c r="F95" s="868">
        <v>990</v>
      </c>
      <c r="G95" s="465" t="s">
        <v>3366</v>
      </c>
      <c r="H95" s="466">
        <v>4959</v>
      </c>
      <c r="I95" s="846">
        <v>4959</v>
      </c>
      <c r="J95" s="463"/>
    </row>
    <row r="96" spans="1:10" s="225" customFormat="1" ht="28.5" customHeight="1">
      <c r="A96" s="462" t="s">
        <v>99</v>
      </c>
      <c r="B96" s="463" t="s">
        <v>796</v>
      </c>
      <c r="C96" s="463" t="s">
        <v>797</v>
      </c>
      <c r="D96" s="462" t="s">
        <v>3127</v>
      </c>
      <c r="E96" s="464" t="s">
        <v>3129</v>
      </c>
      <c r="F96" s="868">
        <v>990</v>
      </c>
      <c r="G96" s="465" t="s">
        <v>3366</v>
      </c>
      <c r="H96" s="466">
        <v>4959</v>
      </c>
      <c r="I96" s="846">
        <v>4959</v>
      </c>
      <c r="J96" s="463"/>
    </row>
    <row r="97" spans="1:10" s="225" customFormat="1" ht="28.5" customHeight="1">
      <c r="A97" s="462" t="s">
        <v>99</v>
      </c>
      <c r="B97" s="463" t="s">
        <v>796</v>
      </c>
      <c r="C97" s="463" t="s">
        <v>797</v>
      </c>
      <c r="D97" s="462" t="s">
        <v>75</v>
      </c>
      <c r="E97" s="464" t="s">
        <v>3130</v>
      </c>
      <c r="F97" s="868">
        <v>990</v>
      </c>
      <c r="G97" s="465" t="s">
        <v>3366</v>
      </c>
      <c r="H97" s="466">
        <v>4959</v>
      </c>
      <c r="I97" s="846">
        <v>4959</v>
      </c>
      <c r="J97" s="463"/>
    </row>
    <row r="98" spans="1:10" s="225" customFormat="1" ht="28.5" customHeight="1">
      <c r="A98" s="462" t="s">
        <v>99</v>
      </c>
      <c r="B98" s="463" t="s">
        <v>5669</v>
      </c>
      <c r="C98" s="463" t="s">
        <v>5670</v>
      </c>
      <c r="D98" s="462" t="s">
        <v>3339</v>
      </c>
      <c r="E98" s="464" t="s">
        <v>3341</v>
      </c>
      <c r="F98" s="868" t="s">
        <v>2951</v>
      </c>
      <c r="G98" s="465" t="s">
        <v>3366</v>
      </c>
      <c r="H98" s="466">
        <v>4959</v>
      </c>
      <c r="I98" s="846">
        <v>4959</v>
      </c>
      <c r="J98" s="463"/>
    </row>
    <row r="99" spans="1:10" s="225" customFormat="1" ht="28.5" customHeight="1">
      <c r="A99" s="462" t="s">
        <v>99</v>
      </c>
      <c r="B99" s="463" t="s">
        <v>5671</v>
      </c>
      <c r="C99" s="463" t="s">
        <v>5672</v>
      </c>
      <c r="D99" s="462" t="s">
        <v>3339</v>
      </c>
      <c r="E99" s="464" t="s">
        <v>3341</v>
      </c>
      <c r="F99" s="868" t="s">
        <v>2951</v>
      </c>
      <c r="G99" s="465" t="s">
        <v>3366</v>
      </c>
      <c r="H99" s="466">
        <v>4959</v>
      </c>
      <c r="I99" s="846">
        <v>4959</v>
      </c>
      <c r="J99" s="463"/>
    </row>
    <row r="100" spans="1:10" s="225" customFormat="1" ht="28.5" customHeight="1">
      <c r="A100" s="462" t="s">
        <v>99</v>
      </c>
      <c r="B100" s="463" t="s">
        <v>5673</v>
      </c>
      <c r="C100" s="463" t="s">
        <v>5674</v>
      </c>
      <c r="D100" s="462" t="s">
        <v>3339</v>
      </c>
      <c r="E100" s="464" t="s">
        <v>3341</v>
      </c>
      <c r="F100" s="868" t="s">
        <v>2951</v>
      </c>
      <c r="G100" s="465" t="s">
        <v>3366</v>
      </c>
      <c r="H100" s="466">
        <v>4959</v>
      </c>
      <c r="I100" s="846">
        <v>4959</v>
      </c>
      <c r="J100" s="463"/>
    </row>
    <row r="101" spans="1:10" s="225" customFormat="1" ht="28.5" customHeight="1">
      <c r="A101" s="462" t="s">
        <v>99</v>
      </c>
      <c r="B101" s="463" t="s">
        <v>5675</v>
      </c>
      <c r="C101" s="463" t="s">
        <v>5676</v>
      </c>
      <c r="D101" s="462" t="s">
        <v>3339</v>
      </c>
      <c r="E101" s="464" t="s">
        <v>3341</v>
      </c>
      <c r="F101" s="868" t="s">
        <v>2951</v>
      </c>
      <c r="G101" s="465" t="s">
        <v>3366</v>
      </c>
      <c r="H101" s="466">
        <v>4959</v>
      </c>
      <c r="I101" s="846">
        <v>4959</v>
      </c>
      <c r="J101" s="463"/>
    </row>
    <row r="102" spans="1:10" ht="29.25" customHeight="1">
      <c r="A102" s="459" t="s">
        <v>100</v>
      </c>
      <c r="B102" s="460"/>
      <c r="C102" s="461" t="s">
        <v>3717</v>
      </c>
      <c r="D102" s="460"/>
      <c r="E102" s="460"/>
      <c r="F102" s="460"/>
      <c r="G102" s="460"/>
      <c r="H102" s="460"/>
      <c r="I102" s="845"/>
      <c r="J102" s="858"/>
    </row>
    <row r="103" spans="1:10" s="225" customFormat="1" ht="28.5" customHeight="1">
      <c r="A103" s="433" t="s">
        <v>100</v>
      </c>
      <c r="B103" s="434" t="s">
        <v>3455</v>
      </c>
      <c r="C103" s="434" t="s">
        <v>2864</v>
      </c>
      <c r="D103" s="433" t="s">
        <v>3340</v>
      </c>
      <c r="E103" s="435" t="s">
        <v>3342</v>
      </c>
      <c r="F103" s="868">
        <v>990</v>
      </c>
      <c r="G103" s="436" t="s">
        <v>3366</v>
      </c>
      <c r="H103" s="437">
        <v>10314</v>
      </c>
      <c r="I103" s="847">
        <v>10314</v>
      </c>
      <c r="J103" s="434"/>
    </row>
    <row r="104" spans="1:10" s="225" customFormat="1" ht="28.5" customHeight="1">
      <c r="A104" s="462" t="s">
        <v>100</v>
      </c>
      <c r="B104" s="463" t="s">
        <v>800</v>
      </c>
      <c r="C104" s="463" t="s">
        <v>3432</v>
      </c>
      <c r="D104" s="462" t="s">
        <v>3340</v>
      </c>
      <c r="E104" s="464" t="s">
        <v>3342</v>
      </c>
      <c r="F104" s="868">
        <v>990</v>
      </c>
      <c r="G104" s="465" t="s">
        <v>3366</v>
      </c>
      <c r="H104" s="437">
        <v>10314</v>
      </c>
      <c r="I104" s="846">
        <v>10314</v>
      </c>
      <c r="J104" s="463"/>
    </row>
    <row r="105" spans="1:10" s="225" customFormat="1" ht="28.5" customHeight="1">
      <c r="A105" s="462" t="s">
        <v>100</v>
      </c>
      <c r="B105" s="463" t="s">
        <v>805</v>
      </c>
      <c r="C105" s="463" t="s">
        <v>2862</v>
      </c>
      <c r="D105" s="462" t="s">
        <v>3340</v>
      </c>
      <c r="E105" s="464" t="s">
        <v>3342</v>
      </c>
      <c r="F105" s="868">
        <v>990</v>
      </c>
      <c r="G105" s="465" t="s">
        <v>3366</v>
      </c>
      <c r="H105" s="437">
        <v>10314</v>
      </c>
      <c r="I105" s="846">
        <v>10314</v>
      </c>
      <c r="J105" s="463"/>
    </row>
    <row r="106" spans="1:10" s="225" customFormat="1" ht="28.5" customHeight="1">
      <c r="A106" s="433" t="s">
        <v>100</v>
      </c>
      <c r="B106" s="434" t="s">
        <v>3452</v>
      </c>
      <c r="C106" s="434" t="s">
        <v>3451</v>
      </c>
      <c r="D106" s="433" t="s">
        <v>3340</v>
      </c>
      <c r="E106" s="435" t="s">
        <v>3342</v>
      </c>
      <c r="F106" s="868">
        <v>990</v>
      </c>
      <c r="G106" s="436" t="s">
        <v>3366</v>
      </c>
      <c r="H106" s="437">
        <v>10314</v>
      </c>
      <c r="I106" s="847">
        <v>10314</v>
      </c>
      <c r="J106" s="434"/>
    </row>
    <row r="107" spans="1:10" s="225" customFormat="1" ht="28.5" customHeight="1">
      <c r="A107" s="433" t="s">
        <v>100</v>
      </c>
      <c r="B107" s="434" t="s">
        <v>3454</v>
      </c>
      <c r="C107" s="434" t="s">
        <v>3453</v>
      </c>
      <c r="D107" s="433" t="s">
        <v>3340</v>
      </c>
      <c r="E107" s="435" t="s">
        <v>3342</v>
      </c>
      <c r="F107" s="868">
        <v>990</v>
      </c>
      <c r="G107" s="436" t="s">
        <v>3366</v>
      </c>
      <c r="H107" s="437">
        <v>10314</v>
      </c>
      <c r="I107" s="847">
        <v>10314</v>
      </c>
      <c r="J107" s="434"/>
    </row>
    <row r="108" spans="1:10" s="225" customFormat="1" ht="28.5" customHeight="1">
      <c r="A108" s="462" t="s">
        <v>100</v>
      </c>
      <c r="B108" s="463" t="s">
        <v>807</v>
      </c>
      <c r="C108" s="463" t="s">
        <v>2865</v>
      </c>
      <c r="D108" s="462" t="s">
        <v>3340</v>
      </c>
      <c r="E108" s="464" t="s">
        <v>3342</v>
      </c>
      <c r="F108" s="868">
        <v>990</v>
      </c>
      <c r="G108" s="465" t="s">
        <v>3366</v>
      </c>
      <c r="H108" s="437">
        <v>10314</v>
      </c>
      <c r="I108" s="846">
        <v>10314</v>
      </c>
      <c r="J108" s="463"/>
    </row>
    <row r="109" spans="1:10" s="225" customFormat="1" ht="28.5" customHeight="1">
      <c r="A109" s="462" t="s">
        <v>100</v>
      </c>
      <c r="B109" s="463" t="s">
        <v>804</v>
      </c>
      <c r="C109" s="463" t="s">
        <v>2861</v>
      </c>
      <c r="D109" s="462" t="s">
        <v>3340</v>
      </c>
      <c r="E109" s="464" t="s">
        <v>3342</v>
      </c>
      <c r="F109" s="868">
        <v>990</v>
      </c>
      <c r="G109" s="465" t="s">
        <v>3366</v>
      </c>
      <c r="H109" s="437">
        <v>10314</v>
      </c>
      <c r="I109" s="846">
        <v>10314</v>
      </c>
      <c r="J109" s="463"/>
    </row>
    <row r="110" spans="1:10" s="225" customFormat="1" ht="28.5" customHeight="1">
      <c r="A110" s="1275" t="s">
        <v>100</v>
      </c>
      <c r="B110" s="1276" t="s">
        <v>5791</v>
      </c>
      <c r="C110" s="1276" t="s">
        <v>5792</v>
      </c>
      <c r="D110" s="1275" t="s">
        <v>3340</v>
      </c>
      <c r="E110" s="1277" t="s">
        <v>3342</v>
      </c>
      <c r="F110" s="1278">
        <v>990</v>
      </c>
      <c r="G110" s="1279" t="s">
        <v>3366</v>
      </c>
      <c r="H110" s="1280">
        <v>10313</v>
      </c>
      <c r="I110" s="1281">
        <v>10313</v>
      </c>
      <c r="J110" s="1089"/>
    </row>
    <row r="111" spans="1:10" s="225" customFormat="1" ht="28.5" customHeight="1">
      <c r="A111" s="462" t="s">
        <v>100</v>
      </c>
      <c r="B111" s="463" t="s">
        <v>794</v>
      </c>
      <c r="C111" s="463" t="s">
        <v>3435</v>
      </c>
      <c r="D111" s="462" t="s">
        <v>3340</v>
      </c>
      <c r="E111" s="464" t="s">
        <v>3342</v>
      </c>
      <c r="F111" s="868">
        <v>990</v>
      </c>
      <c r="G111" s="465" t="s">
        <v>3366</v>
      </c>
      <c r="H111" s="437">
        <v>10314</v>
      </c>
      <c r="I111" s="846">
        <v>10314</v>
      </c>
      <c r="J111" s="463"/>
    </row>
    <row r="112" spans="1:10" s="225" customFormat="1" ht="28.5" customHeight="1">
      <c r="A112" s="462" t="s">
        <v>100</v>
      </c>
      <c r="B112" s="463" t="s">
        <v>809</v>
      </c>
      <c r="C112" s="463" t="s">
        <v>3437</v>
      </c>
      <c r="D112" s="462" t="s">
        <v>3340</v>
      </c>
      <c r="E112" s="464" t="s">
        <v>3342</v>
      </c>
      <c r="F112" s="868">
        <v>990</v>
      </c>
      <c r="G112" s="465" t="s">
        <v>3366</v>
      </c>
      <c r="H112" s="437">
        <v>10314</v>
      </c>
      <c r="I112" s="846">
        <v>10314</v>
      </c>
      <c r="J112" s="463"/>
    </row>
    <row r="113" spans="1:10" s="225" customFormat="1" ht="28.5" customHeight="1">
      <c r="A113" s="462" t="s">
        <v>100</v>
      </c>
      <c r="B113" s="463" t="s">
        <v>808</v>
      </c>
      <c r="C113" s="463" t="s">
        <v>3436</v>
      </c>
      <c r="D113" s="462" t="s">
        <v>3340</v>
      </c>
      <c r="E113" s="464" t="s">
        <v>3342</v>
      </c>
      <c r="F113" s="868">
        <v>990</v>
      </c>
      <c r="G113" s="465" t="s">
        <v>3366</v>
      </c>
      <c r="H113" s="437">
        <v>10314</v>
      </c>
      <c r="I113" s="846">
        <v>10314</v>
      </c>
      <c r="J113" s="463"/>
    </row>
    <row r="114" spans="1:10" customFormat="1" ht="28.5" customHeight="1">
      <c r="A114" s="462" t="s">
        <v>100</v>
      </c>
      <c r="B114" s="463" t="s">
        <v>3541</v>
      </c>
      <c r="C114" s="463" t="s">
        <v>3542</v>
      </c>
      <c r="D114" s="462" t="s">
        <v>3340</v>
      </c>
      <c r="E114" s="464" t="s">
        <v>3342</v>
      </c>
      <c r="F114" s="868">
        <v>990</v>
      </c>
      <c r="G114" s="465" t="s">
        <v>3366</v>
      </c>
      <c r="H114" s="437">
        <v>10314</v>
      </c>
      <c r="I114" s="846">
        <v>10314</v>
      </c>
      <c r="J114" s="463"/>
    </row>
    <row r="115" spans="1:10" s="225" customFormat="1" ht="28.5" customHeight="1">
      <c r="A115" s="462" t="s">
        <v>100</v>
      </c>
      <c r="B115" s="463" t="s">
        <v>806</v>
      </c>
      <c r="C115" s="463" t="s">
        <v>2863</v>
      </c>
      <c r="D115" s="462" t="s">
        <v>3340</v>
      </c>
      <c r="E115" s="464" t="s">
        <v>3342</v>
      </c>
      <c r="F115" s="868">
        <v>990</v>
      </c>
      <c r="G115" s="465" t="s">
        <v>3366</v>
      </c>
      <c r="H115" s="437">
        <v>10314</v>
      </c>
      <c r="I115" s="846">
        <v>10314</v>
      </c>
      <c r="J115" s="463"/>
    </row>
    <row r="116" spans="1:10" s="225" customFormat="1" ht="28.5" customHeight="1">
      <c r="A116" s="462" t="s">
        <v>100</v>
      </c>
      <c r="B116" s="463" t="s">
        <v>810</v>
      </c>
      <c r="C116" s="463" t="s">
        <v>2866</v>
      </c>
      <c r="D116" s="462" t="s">
        <v>3340</v>
      </c>
      <c r="E116" s="464" t="s">
        <v>3342</v>
      </c>
      <c r="F116" s="868">
        <v>990</v>
      </c>
      <c r="G116" s="465" t="s">
        <v>3366</v>
      </c>
      <c r="H116" s="437">
        <v>10314</v>
      </c>
      <c r="I116" s="846">
        <v>10314</v>
      </c>
      <c r="J116" s="463"/>
    </row>
    <row r="117" spans="1:10" s="225" customFormat="1" ht="28.5" customHeight="1">
      <c r="A117" s="462" t="s">
        <v>100</v>
      </c>
      <c r="B117" s="463" t="s">
        <v>803</v>
      </c>
      <c r="C117" s="463" t="s">
        <v>3434</v>
      </c>
      <c r="D117" s="462" t="s">
        <v>3340</v>
      </c>
      <c r="E117" s="464" t="s">
        <v>3342</v>
      </c>
      <c r="F117" s="868">
        <v>990</v>
      </c>
      <c r="G117" s="465" t="s">
        <v>3366</v>
      </c>
      <c r="H117" s="437">
        <v>10314</v>
      </c>
      <c r="I117" s="846">
        <v>10314</v>
      </c>
      <c r="J117" s="463"/>
    </row>
    <row r="118" spans="1:10" s="225" customFormat="1" ht="28.5" customHeight="1">
      <c r="A118" s="462" t="s">
        <v>100</v>
      </c>
      <c r="B118" s="463" t="s">
        <v>802</v>
      </c>
      <c r="C118" s="463" t="s">
        <v>3516</v>
      </c>
      <c r="D118" s="462" t="s">
        <v>3340</v>
      </c>
      <c r="E118" s="464" t="s">
        <v>3342</v>
      </c>
      <c r="F118" s="868">
        <v>990</v>
      </c>
      <c r="G118" s="465" t="s">
        <v>3366</v>
      </c>
      <c r="H118" s="437">
        <v>10314</v>
      </c>
      <c r="I118" s="846">
        <v>10314</v>
      </c>
      <c r="J118" s="463"/>
    </row>
    <row r="119" spans="1:10" s="225" customFormat="1" ht="28.5" customHeight="1">
      <c r="A119" s="433" t="s">
        <v>100</v>
      </c>
      <c r="B119" s="434" t="s">
        <v>3450</v>
      </c>
      <c r="C119" s="434" t="s">
        <v>3449</v>
      </c>
      <c r="D119" s="433" t="s">
        <v>3340</v>
      </c>
      <c r="E119" s="435" t="s">
        <v>3342</v>
      </c>
      <c r="F119" s="868">
        <v>990</v>
      </c>
      <c r="G119" s="436" t="s">
        <v>3366</v>
      </c>
      <c r="H119" s="437">
        <v>10314</v>
      </c>
      <c r="I119" s="847">
        <v>10314</v>
      </c>
      <c r="J119" s="434"/>
    </row>
    <row r="120" spans="1:10" s="225" customFormat="1" ht="28.5" customHeight="1">
      <c r="A120" s="462" t="s">
        <v>100</v>
      </c>
      <c r="B120" s="463" t="s">
        <v>801</v>
      </c>
      <c r="C120" s="463" t="s">
        <v>3433</v>
      </c>
      <c r="D120" s="462" t="s">
        <v>3340</v>
      </c>
      <c r="E120" s="464" t="s">
        <v>3342</v>
      </c>
      <c r="F120" s="868">
        <v>990</v>
      </c>
      <c r="G120" s="465" t="s">
        <v>3366</v>
      </c>
      <c r="H120" s="437">
        <v>10314</v>
      </c>
      <c r="I120" s="846">
        <v>10314</v>
      </c>
      <c r="J120" s="463"/>
    </row>
    <row r="121" spans="1:10" s="225" customFormat="1" ht="28.5" customHeight="1">
      <c r="A121" s="433" t="s">
        <v>100</v>
      </c>
      <c r="B121" s="434" t="s">
        <v>3518</v>
      </c>
      <c r="C121" s="434" t="s">
        <v>3448</v>
      </c>
      <c r="D121" s="433" t="s">
        <v>3340</v>
      </c>
      <c r="E121" s="435" t="s">
        <v>3342</v>
      </c>
      <c r="F121" s="868">
        <v>990</v>
      </c>
      <c r="G121" s="436" t="s">
        <v>3366</v>
      </c>
      <c r="H121" s="437">
        <v>10314</v>
      </c>
      <c r="I121" s="847">
        <v>10314</v>
      </c>
      <c r="J121" s="434"/>
    </row>
    <row r="122" spans="1:10" s="225" customFormat="1" ht="28.5" customHeight="1">
      <c r="A122" s="462" t="s">
        <v>100</v>
      </c>
      <c r="B122" s="463" t="s">
        <v>799</v>
      </c>
      <c r="C122" s="463" t="s">
        <v>2867</v>
      </c>
      <c r="D122" s="462" t="s">
        <v>3340</v>
      </c>
      <c r="E122" s="464" t="s">
        <v>3342</v>
      </c>
      <c r="F122" s="868">
        <v>990</v>
      </c>
      <c r="G122" s="465" t="s">
        <v>3366</v>
      </c>
      <c r="H122" s="437">
        <v>10314</v>
      </c>
      <c r="I122" s="846">
        <v>10314</v>
      </c>
      <c r="J122" s="463"/>
    </row>
    <row r="123" spans="1:10" s="225" customFormat="1" ht="28.5" customHeight="1">
      <c r="A123" s="462" t="s">
        <v>100</v>
      </c>
      <c r="B123" s="464" t="s">
        <v>5599</v>
      </c>
      <c r="C123" s="464" t="s">
        <v>5600</v>
      </c>
      <c r="D123" s="848" t="s">
        <v>3340</v>
      </c>
      <c r="E123" s="849" t="s">
        <v>3342</v>
      </c>
      <c r="F123" s="868">
        <v>990</v>
      </c>
      <c r="G123" s="465" t="s">
        <v>3366</v>
      </c>
      <c r="H123" s="437">
        <v>10314</v>
      </c>
      <c r="I123" s="850">
        <v>10314</v>
      </c>
      <c r="J123" s="464"/>
    </row>
    <row r="124" spans="1:10" s="225" customFormat="1" ht="28.5" customHeight="1">
      <c r="A124" s="462" t="s">
        <v>100</v>
      </c>
      <c r="B124" s="464" t="s">
        <v>5601</v>
      </c>
      <c r="C124" s="464" t="s">
        <v>5602</v>
      </c>
      <c r="D124" s="848" t="s">
        <v>3340</v>
      </c>
      <c r="E124" s="849" t="s">
        <v>3342</v>
      </c>
      <c r="F124" s="868">
        <v>990</v>
      </c>
      <c r="G124" s="465" t="s">
        <v>3366</v>
      </c>
      <c r="H124" s="437">
        <v>10314</v>
      </c>
      <c r="I124" s="850">
        <v>10314</v>
      </c>
      <c r="J124" s="464"/>
    </row>
    <row r="125" spans="1:10" s="225" customFormat="1" ht="28.5" customHeight="1">
      <c r="A125" s="462" t="s">
        <v>100</v>
      </c>
      <c r="B125" s="464" t="s">
        <v>5603</v>
      </c>
      <c r="C125" s="464" t="s">
        <v>5604</v>
      </c>
      <c r="D125" s="848" t="s">
        <v>3340</v>
      </c>
      <c r="E125" s="849" t="s">
        <v>3342</v>
      </c>
      <c r="F125" s="868">
        <v>990</v>
      </c>
      <c r="G125" s="465" t="s">
        <v>3366</v>
      </c>
      <c r="H125" s="437">
        <v>10314</v>
      </c>
      <c r="I125" s="850">
        <v>10314</v>
      </c>
      <c r="J125" s="464"/>
    </row>
    <row r="126" spans="1:10" s="225" customFormat="1" ht="28.5" customHeight="1">
      <c r="A126" s="462" t="s">
        <v>100</v>
      </c>
      <c r="B126" s="464" t="s">
        <v>5605</v>
      </c>
      <c r="C126" s="464" t="s">
        <v>5606</v>
      </c>
      <c r="D126" s="848" t="s">
        <v>3340</v>
      </c>
      <c r="E126" s="849" t="s">
        <v>3342</v>
      </c>
      <c r="F126" s="868">
        <v>990</v>
      </c>
      <c r="G126" s="465" t="s">
        <v>3366</v>
      </c>
      <c r="H126" s="437">
        <v>10314</v>
      </c>
      <c r="I126" s="850">
        <v>10314</v>
      </c>
      <c r="J126" s="464"/>
    </row>
    <row r="127" spans="1:10" s="225" customFormat="1" ht="28.5" customHeight="1">
      <c r="A127" s="462" t="s">
        <v>100</v>
      </c>
      <c r="B127" s="464" t="s">
        <v>5607</v>
      </c>
      <c r="C127" s="464" t="s">
        <v>5608</v>
      </c>
      <c r="D127" s="848" t="s">
        <v>3340</v>
      </c>
      <c r="E127" s="849" t="s">
        <v>3342</v>
      </c>
      <c r="F127" s="868">
        <v>990</v>
      </c>
      <c r="G127" s="465" t="s">
        <v>3366</v>
      </c>
      <c r="H127" s="437">
        <v>10314</v>
      </c>
      <c r="I127" s="850">
        <v>10314</v>
      </c>
      <c r="J127" s="464"/>
    </row>
    <row r="128" spans="1:10" s="225" customFormat="1" ht="28.5" customHeight="1">
      <c r="A128" s="462" t="s">
        <v>100</v>
      </c>
      <c r="B128" s="464" t="s">
        <v>5609</v>
      </c>
      <c r="C128" s="464" t="s">
        <v>5610</v>
      </c>
      <c r="D128" s="848" t="s">
        <v>3340</v>
      </c>
      <c r="E128" s="849" t="s">
        <v>3342</v>
      </c>
      <c r="F128" s="868">
        <v>990</v>
      </c>
      <c r="G128" s="465" t="s">
        <v>3366</v>
      </c>
      <c r="H128" s="437">
        <v>10314</v>
      </c>
      <c r="I128" s="850">
        <v>10314</v>
      </c>
      <c r="J128" s="464"/>
    </row>
    <row r="129" spans="1:10" s="225" customFormat="1" ht="29.25" customHeight="1">
      <c r="A129" s="459" t="s">
        <v>5612</v>
      </c>
      <c r="B129" s="460"/>
      <c r="C129" s="461" t="s">
        <v>5611</v>
      </c>
      <c r="D129" s="460"/>
      <c r="E129" s="460"/>
      <c r="F129" s="460"/>
      <c r="G129" s="460"/>
      <c r="H129" s="460"/>
      <c r="I129" s="845"/>
      <c r="J129" s="858"/>
    </row>
    <row r="130" spans="1:10" s="225" customFormat="1" ht="28.5" customHeight="1">
      <c r="A130" s="462" t="s">
        <v>5612</v>
      </c>
      <c r="B130" s="435" t="s">
        <v>3455</v>
      </c>
      <c r="C130" s="435" t="s">
        <v>2864</v>
      </c>
      <c r="D130" s="851" t="s">
        <v>3339</v>
      </c>
      <c r="E130" s="435" t="s">
        <v>3341</v>
      </c>
      <c r="F130" s="868">
        <v>990</v>
      </c>
      <c r="G130" s="465" t="s">
        <v>3366</v>
      </c>
      <c r="H130" s="466">
        <v>2181</v>
      </c>
      <c r="I130" s="466">
        <v>2181</v>
      </c>
      <c r="J130" s="435"/>
    </row>
    <row r="131" spans="1:10" s="225" customFormat="1" ht="28.5" customHeight="1">
      <c r="A131" s="462" t="s">
        <v>5612</v>
      </c>
      <c r="B131" s="435" t="s">
        <v>800</v>
      </c>
      <c r="C131" s="435" t="s">
        <v>3432</v>
      </c>
      <c r="D131" s="851" t="s">
        <v>3339</v>
      </c>
      <c r="E131" s="435" t="s">
        <v>3341</v>
      </c>
      <c r="F131" s="868">
        <v>990</v>
      </c>
      <c r="G131" s="465" t="s">
        <v>3366</v>
      </c>
      <c r="H131" s="466">
        <v>2181</v>
      </c>
      <c r="I131" s="466">
        <v>2181</v>
      </c>
      <c r="J131" s="435"/>
    </row>
    <row r="132" spans="1:10" s="225" customFormat="1" ht="28.5" customHeight="1">
      <c r="A132" s="462" t="s">
        <v>5612</v>
      </c>
      <c r="B132" s="435" t="s">
        <v>805</v>
      </c>
      <c r="C132" s="435" t="s">
        <v>2862</v>
      </c>
      <c r="D132" s="851" t="s">
        <v>3339</v>
      </c>
      <c r="E132" s="435" t="s">
        <v>3341</v>
      </c>
      <c r="F132" s="868">
        <v>990</v>
      </c>
      <c r="G132" s="465" t="s">
        <v>3366</v>
      </c>
      <c r="H132" s="466">
        <v>2181</v>
      </c>
      <c r="I132" s="466">
        <v>2181</v>
      </c>
      <c r="J132" s="435"/>
    </row>
    <row r="133" spans="1:10" s="225" customFormat="1" ht="28.5" customHeight="1">
      <c r="A133" s="462" t="s">
        <v>5612</v>
      </c>
      <c r="B133" s="435" t="s">
        <v>3452</v>
      </c>
      <c r="C133" s="435" t="s">
        <v>3451</v>
      </c>
      <c r="D133" s="851" t="s">
        <v>3339</v>
      </c>
      <c r="E133" s="435" t="s">
        <v>3341</v>
      </c>
      <c r="F133" s="868">
        <v>990</v>
      </c>
      <c r="G133" s="465" t="s">
        <v>3366</v>
      </c>
      <c r="H133" s="466">
        <v>2181</v>
      </c>
      <c r="I133" s="466">
        <v>2181</v>
      </c>
      <c r="J133" s="435"/>
    </row>
    <row r="134" spans="1:10" s="225" customFormat="1" ht="28.5" customHeight="1">
      <c r="A134" s="462" t="s">
        <v>5612</v>
      </c>
      <c r="B134" s="435" t="s">
        <v>3454</v>
      </c>
      <c r="C134" s="435" t="s">
        <v>3453</v>
      </c>
      <c r="D134" s="851" t="s">
        <v>3339</v>
      </c>
      <c r="E134" s="435" t="s">
        <v>3341</v>
      </c>
      <c r="F134" s="868">
        <v>990</v>
      </c>
      <c r="G134" s="465" t="s">
        <v>3366</v>
      </c>
      <c r="H134" s="466">
        <v>2181</v>
      </c>
      <c r="I134" s="466">
        <v>2181</v>
      </c>
      <c r="J134" s="435"/>
    </row>
    <row r="135" spans="1:10" s="225" customFormat="1" ht="28.5" customHeight="1">
      <c r="A135" s="462" t="s">
        <v>5612</v>
      </c>
      <c r="B135" s="435" t="s">
        <v>807</v>
      </c>
      <c r="C135" s="435" t="s">
        <v>2865</v>
      </c>
      <c r="D135" s="851" t="s">
        <v>3339</v>
      </c>
      <c r="E135" s="435" t="s">
        <v>3341</v>
      </c>
      <c r="F135" s="868">
        <v>990</v>
      </c>
      <c r="G135" s="465" t="s">
        <v>3366</v>
      </c>
      <c r="H135" s="466">
        <v>2181</v>
      </c>
      <c r="I135" s="466">
        <v>2181</v>
      </c>
      <c r="J135" s="435"/>
    </row>
    <row r="136" spans="1:10" s="225" customFormat="1" ht="28.5" customHeight="1">
      <c r="A136" s="462" t="s">
        <v>5612</v>
      </c>
      <c r="B136" s="435" t="s">
        <v>5613</v>
      </c>
      <c r="C136" s="435" t="s">
        <v>2861</v>
      </c>
      <c r="D136" s="851" t="s">
        <v>3339</v>
      </c>
      <c r="E136" s="435" t="s">
        <v>3341</v>
      </c>
      <c r="F136" s="868">
        <v>990</v>
      </c>
      <c r="G136" s="465" t="s">
        <v>3366</v>
      </c>
      <c r="H136" s="466">
        <v>2181</v>
      </c>
      <c r="I136" s="466">
        <v>2181</v>
      </c>
      <c r="J136" s="435"/>
    </row>
    <row r="137" spans="1:10" s="983" customFormat="1" ht="28.5" customHeight="1">
      <c r="A137" s="1268" t="s">
        <v>5612</v>
      </c>
      <c r="B137" s="1282" t="s">
        <v>5791</v>
      </c>
      <c r="C137" s="1282" t="s">
        <v>5792</v>
      </c>
      <c r="D137" s="1283" t="s">
        <v>3339</v>
      </c>
      <c r="E137" s="1282" t="s">
        <v>3341</v>
      </c>
      <c r="F137" s="1271">
        <v>990</v>
      </c>
      <c r="G137" s="1272" t="s">
        <v>3366</v>
      </c>
      <c r="H137" s="1280">
        <v>2180</v>
      </c>
      <c r="I137" s="1281">
        <v>2180</v>
      </c>
      <c r="J137" s="1089"/>
    </row>
    <row r="138" spans="1:10" s="225" customFormat="1" ht="28.5" customHeight="1">
      <c r="A138" s="462" t="s">
        <v>5612</v>
      </c>
      <c r="B138" s="435" t="s">
        <v>794</v>
      </c>
      <c r="C138" s="435" t="s">
        <v>3435</v>
      </c>
      <c r="D138" s="851" t="s">
        <v>3339</v>
      </c>
      <c r="E138" s="435" t="s">
        <v>3341</v>
      </c>
      <c r="F138" s="868">
        <v>990</v>
      </c>
      <c r="G138" s="465" t="s">
        <v>3366</v>
      </c>
      <c r="H138" s="466">
        <v>2181</v>
      </c>
      <c r="I138" s="466">
        <v>2181</v>
      </c>
      <c r="J138" s="435"/>
    </row>
    <row r="139" spans="1:10" s="225" customFormat="1" ht="28.5" customHeight="1">
      <c r="A139" s="462" t="s">
        <v>5612</v>
      </c>
      <c r="B139" s="435" t="s">
        <v>5614</v>
      </c>
      <c r="C139" s="435" t="s">
        <v>3437</v>
      </c>
      <c r="D139" s="851" t="s">
        <v>3339</v>
      </c>
      <c r="E139" s="435" t="s">
        <v>3341</v>
      </c>
      <c r="F139" s="868">
        <v>990</v>
      </c>
      <c r="G139" s="465" t="s">
        <v>3366</v>
      </c>
      <c r="H139" s="466">
        <v>2181</v>
      </c>
      <c r="I139" s="466">
        <v>2181</v>
      </c>
      <c r="J139" s="435"/>
    </row>
    <row r="140" spans="1:10" s="225" customFormat="1" ht="28.5" customHeight="1">
      <c r="A140" s="462" t="s">
        <v>5612</v>
      </c>
      <c r="B140" s="435" t="s">
        <v>808</v>
      </c>
      <c r="C140" s="435" t="s">
        <v>3436</v>
      </c>
      <c r="D140" s="851" t="s">
        <v>3339</v>
      </c>
      <c r="E140" s="435" t="s">
        <v>3341</v>
      </c>
      <c r="F140" s="868">
        <v>990</v>
      </c>
      <c r="G140" s="465" t="s">
        <v>3366</v>
      </c>
      <c r="H140" s="466">
        <v>2181</v>
      </c>
      <c r="I140" s="466">
        <v>2181</v>
      </c>
      <c r="J140" s="435"/>
    </row>
    <row r="141" spans="1:10" s="225" customFormat="1" ht="28.5" customHeight="1">
      <c r="A141" s="462" t="s">
        <v>5612</v>
      </c>
      <c r="B141" s="435" t="s">
        <v>3541</v>
      </c>
      <c r="C141" s="435" t="s">
        <v>3542</v>
      </c>
      <c r="D141" s="851" t="s">
        <v>3339</v>
      </c>
      <c r="E141" s="435" t="s">
        <v>3341</v>
      </c>
      <c r="F141" s="868">
        <v>990</v>
      </c>
      <c r="G141" s="465" t="s">
        <v>3366</v>
      </c>
      <c r="H141" s="466">
        <v>2181</v>
      </c>
      <c r="I141" s="466">
        <v>2181</v>
      </c>
      <c r="J141" s="435"/>
    </row>
    <row r="142" spans="1:10" s="225" customFormat="1" ht="28.5" customHeight="1">
      <c r="A142" s="462" t="s">
        <v>5612</v>
      </c>
      <c r="B142" s="435" t="s">
        <v>5615</v>
      </c>
      <c r="C142" s="435" t="s">
        <v>2863</v>
      </c>
      <c r="D142" s="851" t="s">
        <v>3339</v>
      </c>
      <c r="E142" s="435" t="s">
        <v>3341</v>
      </c>
      <c r="F142" s="868">
        <v>990</v>
      </c>
      <c r="G142" s="465" t="s">
        <v>3366</v>
      </c>
      <c r="H142" s="466">
        <v>2181</v>
      </c>
      <c r="I142" s="466">
        <v>2181</v>
      </c>
      <c r="J142" s="435"/>
    </row>
    <row r="143" spans="1:10" s="225" customFormat="1" ht="28.5" customHeight="1">
      <c r="A143" s="462" t="s">
        <v>5612</v>
      </c>
      <c r="B143" s="435" t="s">
        <v>5616</v>
      </c>
      <c r="C143" s="435" t="s">
        <v>2866</v>
      </c>
      <c r="D143" s="851" t="s">
        <v>3339</v>
      </c>
      <c r="E143" s="435" t="s">
        <v>3341</v>
      </c>
      <c r="F143" s="868">
        <v>990</v>
      </c>
      <c r="G143" s="465" t="s">
        <v>3366</v>
      </c>
      <c r="H143" s="466">
        <v>2181</v>
      </c>
      <c r="I143" s="466">
        <v>2181</v>
      </c>
      <c r="J143" s="435"/>
    </row>
    <row r="144" spans="1:10" s="225" customFormat="1" ht="28.5" customHeight="1">
      <c r="A144" s="462" t="s">
        <v>5612</v>
      </c>
      <c r="B144" s="435" t="s">
        <v>803</v>
      </c>
      <c r="C144" s="435" t="s">
        <v>3434</v>
      </c>
      <c r="D144" s="851" t="s">
        <v>3339</v>
      </c>
      <c r="E144" s="435" t="s">
        <v>3341</v>
      </c>
      <c r="F144" s="868">
        <v>990</v>
      </c>
      <c r="G144" s="465" t="s">
        <v>3366</v>
      </c>
      <c r="H144" s="466">
        <v>2181</v>
      </c>
      <c r="I144" s="466">
        <v>2181</v>
      </c>
      <c r="J144" s="435"/>
    </row>
    <row r="145" spans="1:10" s="225" customFormat="1" ht="28.5" customHeight="1">
      <c r="A145" s="462" t="s">
        <v>5612</v>
      </c>
      <c r="B145" s="435" t="s">
        <v>3450</v>
      </c>
      <c r="C145" s="435" t="s">
        <v>3449</v>
      </c>
      <c r="D145" s="851" t="s">
        <v>3339</v>
      </c>
      <c r="E145" s="435" t="s">
        <v>3341</v>
      </c>
      <c r="F145" s="868">
        <v>990</v>
      </c>
      <c r="G145" s="465" t="s">
        <v>3366</v>
      </c>
      <c r="H145" s="466">
        <v>2181</v>
      </c>
      <c r="I145" s="466">
        <v>2181</v>
      </c>
      <c r="J145" s="435"/>
    </row>
    <row r="146" spans="1:10" s="225" customFormat="1" ht="28.5" customHeight="1">
      <c r="A146" s="462" t="s">
        <v>5612</v>
      </c>
      <c r="B146" s="435" t="s">
        <v>801</v>
      </c>
      <c r="C146" s="435" t="s">
        <v>3433</v>
      </c>
      <c r="D146" s="851" t="s">
        <v>3339</v>
      </c>
      <c r="E146" s="435" t="s">
        <v>3341</v>
      </c>
      <c r="F146" s="868">
        <v>990</v>
      </c>
      <c r="G146" s="465" t="s">
        <v>3366</v>
      </c>
      <c r="H146" s="466">
        <v>2181</v>
      </c>
      <c r="I146" s="466">
        <v>2181</v>
      </c>
      <c r="J146" s="435"/>
    </row>
    <row r="147" spans="1:10" s="225" customFormat="1" ht="28.5" customHeight="1">
      <c r="A147" s="462" t="s">
        <v>5612</v>
      </c>
      <c r="B147" s="435" t="s">
        <v>3518</v>
      </c>
      <c r="C147" s="435" t="s">
        <v>3448</v>
      </c>
      <c r="D147" s="851" t="s">
        <v>3339</v>
      </c>
      <c r="E147" s="435" t="s">
        <v>3341</v>
      </c>
      <c r="F147" s="868">
        <v>990</v>
      </c>
      <c r="G147" s="465" t="s">
        <v>3366</v>
      </c>
      <c r="H147" s="466">
        <v>2181</v>
      </c>
      <c r="I147" s="466">
        <v>2181</v>
      </c>
      <c r="J147" s="435"/>
    </row>
    <row r="148" spans="1:10" s="225" customFormat="1" ht="28.5" customHeight="1">
      <c r="A148" s="462" t="s">
        <v>5612</v>
      </c>
      <c r="B148" s="435" t="s">
        <v>799</v>
      </c>
      <c r="C148" s="435" t="s">
        <v>2867</v>
      </c>
      <c r="D148" s="851" t="s">
        <v>3339</v>
      </c>
      <c r="E148" s="435" t="s">
        <v>3341</v>
      </c>
      <c r="F148" s="868">
        <v>990</v>
      </c>
      <c r="G148" s="465" t="s">
        <v>3366</v>
      </c>
      <c r="H148" s="466">
        <v>2181</v>
      </c>
      <c r="I148" s="466">
        <v>2181</v>
      </c>
      <c r="J148" s="435"/>
    </row>
    <row r="149" spans="1:10" s="225" customFormat="1" ht="28.5" customHeight="1">
      <c r="A149" s="462" t="s">
        <v>5612</v>
      </c>
      <c r="B149" s="435" t="s">
        <v>802</v>
      </c>
      <c r="C149" s="435" t="s">
        <v>3516</v>
      </c>
      <c r="D149" s="851" t="s">
        <v>3339</v>
      </c>
      <c r="E149" s="435" t="s">
        <v>3341</v>
      </c>
      <c r="F149" s="868">
        <v>990</v>
      </c>
      <c r="G149" s="465" t="s">
        <v>3366</v>
      </c>
      <c r="H149" s="466">
        <v>2181</v>
      </c>
      <c r="I149" s="466">
        <v>2181</v>
      </c>
      <c r="J149" s="435"/>
    </row>
    <row r="150" spans="1:10" s="225" customFormat="1" ht="28.5" customHeight="1">
      <c r="A150" s="462" t="s">
        <v>5612</v>
      </c>
      <c r="B150" s="435" t="s">
        <v>5599</v>
      </c>
      <c r="C150" s="435" t="s">
        <v>5600</v>
      </c>
      <c r="D150" s="851" t="s">
        <v>3339</v>
      </c>
      <c r="E150" s="435" t="s">
        <v>3341</v>
      </c>
      <c r="F150" s="868">
        <v>990</v>
      </c>
      <c r="G150" s="465" t="s">
        <v>3366</v>
      </c>
      <c r="H150" s="466">
        <v>2181</v>
      </c>
      <c r="I150" s="466">
        <v>2181</v>
      </c>
      <c r="J150" s="435"/>
    </row>
    <row r="151" spans="1:10" s="225" customFormat="1" ht="28.5" customHeight="1">
      <c r="A151" s="462" t="s">
        <v>5612</v>
      </c>
      <c r="B151" s="435" t="s">
        <v>5601</v>
      </c>
      <c r="C151" s="435" t="s">
        <v>5602</v>
      </c>
      <c r="D151" s="851" t="s">
        <v>3339</v>
      </c>
      <c r="E151" s="435" t="s">
        <v>3341</v>
      </c>
      <c r="F151" s="868">
        <v>990</v>
      </c>
      <c r="G151" s="465" t="s">
        <v>3366</v>
      </c>
      <c r="H151" s="466">
        <v>2181</v>
      </c>
      <c r="I151" s="466">
        <v>2181</v>
      </c>
      <c r="J151" s="435"/>
    </row>
    <row r="152" spans="1:10" s="225" customFormat="1" ht="28.5" customHeight="1">
      <c r="A152" s="462" t="s">
        <v>5612</v>
      </c>
      <c r="B152" s="435" t="s">
        <v>5603</v>
      </c>
      <c r="C152" s="435" t="s">
        <v>5604</v>
      </c>
      <c r="D152" s="851" t="s">
        <v>3339</v>
      </c>
      <c r="E152" s="435" t="s">
        <v>3341</v>
      </c>
      <c r="F152" s="868">
        <v>990</v>
      </c>
      <c r="G152" s="465" t="s">
        <v>3366</v>
      </c>
      <c r="H152" s="466">
        <v>2181</v>
      </c>
      <c r="I152" s="466">
        <v>2181</v>
      </c>
      <c r="J152" s="435"/>
    </row>
    <row r="153" spans="1:10" s="225" customFormat="1" ht="28.5" customHeight="1">
      <c r="A153" s="462" t="s">
        <v>5612</v>
      </c>
      <c r="B153" s="435" t="s">
        <v>5605</v>
      </c>
      <c r="C153" s="435" t="s">
        <v>5606</v>
      </c>
      <c r="D153" s="851" t="s">
        <v>3339</v>
      </c>
      <c r="E153" s="435" t="s">
        <v>3341</v>
      </c>
      <c r="F153" s="868">
        <v>990</v>
      </c>
      <c r="G153" s="465" t="s">
        <v>3366</v>
      </c>
      <c r="H153" s="466">
        <v>2181</v>
      </c>
      <c r="I153" s="466">
        <v>2181</v>
      </c>
      <c r="J153" s="435"/>
    </row>
    <row r="154" spans="1:10" s="225" customFormat="1" ht="28.5" customHeight="1">
      <c r="A154" s="462" t="s">
        <v>5612</v>
      </c>
      <c r="B154" s="435" t="s">
        <v>5607</v>
      </c>
      <c r="C154" s="435" t="s">
        <v>5608</v>
      </c>
      <c r="D154" s="851" t="s">
        <v>3339</v>
      </c>
      <c r="E154" s="435" t="s">
        <v>3341</v>
      </c>
      <c r="F154" s="868">
        <v>990</v>
      </c>
      <c r="G154" s="465" t="s">
        <v>3366</v>
      </c>
      <c r="H154" s="466">
        <v>2181</v>
      </c>
      <c r="I154" s="466">
        <v>2181</v>
      </c>
      <c r="J154" s="435"/>
    </row>
    <row r="155" spans="1:10" s="225" customFormat="1" ht="28.5" customHeight="1">
      <c r="A155" s="462" t="s">
        <v>5612</v>
      </c>
      <c r="B155" s="435" t="s">
        <v>5609</v>
      </c>
      <c r="C155" s="435" t="s">
        <v>5610</v>
      </c>
      <c r="D155" s="851" t="s">
        <v>3339</v>
      </c>
      <c r="E155" s="435" t="s">
        <v>3341</v>
      </c>
      <c r="F155" s="868">
        <v>990</v>
      </c>
      <c r="G155" s="465" t="s">
        <v>3366</v>
      </c>
      <c r="H155" s="466">
        <v>2181</v>
      </c>
      <c r="I155" s="466">
        <v>2181</v>
      </c>
      <c r="J155" s="435"/>
    </row>
    <row r="156" spans="1:10" s="225" customFormat="1" ht="30" customHeight="1">
      <c r="A156" s="459" t="s">
        <v>5631</v>
      </c>
      <c r="B156" s="460"/>
      <c r="C156" s="461" t="s">
        <v>5632</v>
      </c>
      <c r="D156" s="460"/>
      <c r="E156" s="460"/>
      <c r="F156" s="460"/>
      <c r="G156" s="460"/>
      <c r="H156" s="460"/>
      <c r="I156" s="845"/>
      <c r="J156" s="858"/>
    </row>
    <row r="157" spans="1:10" s="225" customFormat="1" ht="28.5" customHeight="1">
      <c r="A157" s="462" t="s">
        <v>5631</v>
      </c>
      <c r="B157" s="435" t="s">
        <v>4211</v>
      </c>
      <c r="C157" s="435" t="s">
        <v>4212</v>
      </c>
      <c r="D157" s="851" t="s">
        <v>2825</v>
      </c>
      <c r="E157" s="464" t="s">
        <v>2957</v>
      </c>
      <c r="F157" s="868">
        <v>990</v>
      </c>
      <c r="G157" s="465" t="s">
        <v>3366</v>
      </c>
      <c r="H157" s="466">
        <v>2616</v>
      </c>
      <c r="I157" s="466">
        <v>2616</v>
      </c>
      <c r="J157" s="466"/>
    </row>
    <row r="158" spans="1:10" s="225" customFormat="1" ht="28.5" customHeight="1">
      <c r="A158" s="462" t="s">
        <v>5631</v>
      </c>
      <c r="B158" s="435" t="s">
        <v>4214</v>
      </c>
      <c r="C158" s="435" t="s">
        <v>4215</v>
      </c>
      <c r="D158" s="851" t="s">
        <v>2825</v>
      </c>
      <c r="E158" s="464" t="s">
        <v>2957</v>
      </c>
      <c r="F158" s="868">
        <v>990</v>
      </c>
      <c r="G158" s="465" t="s">
        <v>3366</v>
      </c>
      <c r="H158" s="466">
        <v>8780</v>
      </c>
      <c r="I158" s="466">
        <v>8780</v>
      </c>
      <c r="J158" s="466"/>
    </row>
    <row r="159" spans="1:10" s="225" customFormat="1" ht="28.5" customHeight="1">
      <c r="A159" s="462" t="s">
        <v>5631</v>
      </c>
      <c r="B159" s="435" t="s">
        <v>4216</v>
      </c>
      <c r="C159" s="435" t="s">
        <v>4217</v>
      </c>
      <c r="D159" s="851" t="s">
        <v>2825</v>
      </c>
      <c r="E159" s="464" t="s">
        <v>2957</v>
      </c>
      <c r="F159" s="868">
        <v>990</v>
      </c>
      <c r="G159" s="465" t="s">
        <v>3366</v>
      </c>
      <c r="H159" s="466">
        <v>8797</v>
      </c>
      <c r="I159" s="466">
        <v>8797</v>
      </c>
      <c r="J159" s="466"/>
    </row>
    <row r="160" spans="1:10" s="225" customFormat="1" ht="28.5" customHeight="1">
      <c r="A160" s="462" t="s">
        <v>5631</v>
      </c>
      <c r="B160" s="435" t="s">
        <v>4218</v>
      </c>
      <c r="C160" s="435" t="s">
        <v>4219</v>
      </c>
      <c r="D160" s="851" t="s">
        <v>2825</v>
      </c>
      <c r="E160" s="464" t="s">
        <v>2957</v>
      </c>
      <c r="F160" s="868">
        <v>990</v>
      </c>
      <c r="G160" s="465" t="s">
        <v>3366</v>
      </c>
      <c r="H160" s="466">
        <v>9403</v>
      </c>
      <c r="I160" s="466">
        <v>9403</v>
      </c>
      <c r="J160" s="466"/>
    </row>
    <row r="161" spans="1:10" s="225" customFormat="1" ht="28.5" customHeight="1">
      <c r="A161" s="462" t="s">
        <v>5631</v>
      </c>
      <c r="B161" s="435" t="s">
        <v>4220</v>
      </c>
      <c r="C161" s="435" t="s">
        <v>4221</v>
      </c>
      <c r="D161" s="851" t="s">
        <v>2825</v>
      </c>
      <c r="E161" s="464" t="s">
        <v>2957</v>
      </c>
      <c r="F161" s="868">
        <v>990</v>
      </c>
      <c r="G161" s="465" t="s">
        <v>3366</v>
      </c>
      <c r="H161" s="466">
        <v>2616</v>
      </c>
      <c r="I161" s="466">
        <v>2616</v>
      </c>
      <c r="J161" s="466"/>
    </row>
    <row r="162" spans="1:10" s="225" customFormat="1" ht="28.5" customHeight="1">
      <c r="A162" s="462" t="s">
        <v>5631</v>
      </c>
      <c r="B162" s="435" t="s">
        <v>4222</v>
      </c>
      <c r="C162" s="435" t="s">
        <v>4223</v>
      </c>
      <c r="D162" s="851" t="s">
        <v>2825</v>
      </c>
      <c r="E162" s="464" t="s">
        <v>2957</v>
      </c>
      <c r="F162" s="868">
        <v>990</v>
      </c>
      <c r="G162" s="465" t="s">
        <v>3366</v>
      </c>
      <c r="H162" s="466">
        <v>2616</v>
      </c>
      <c r="I162" s="466">
        <v>2616</v>
      </c>
      <c r="J162" s="466"/>
    </row>
    <row r="163" spans="1:10" s="225" customFormat="1" ht="48.75" customHeight="1">
      <c r="A163" s="462" t="s">
        <v>5631</v>
      </c>
      <c r="B163" s="463" t="s">
        <v>5633</v>
      </c>
      <c r="C163" s="464" t="s">
        <v>5634</v>
      </c>
      <c r="D163" s="848" t="s">
        <v>2825</v>
      </c>
      <c r="E163" s="464" t="s">
        <v>2957</v>
      </c>
      <c r="F163" s="868">
        <v>990</v>
      </c>
      <c r="G163" s="465" t="s">
        <v>3366</v>
      </c>
      <c r="H163" s="466">
        <v>37657</v>
      </c>
      <c r="I163" s="466">
        <v>0</v>
      </c>
      <c r="J163" s="466"/>
    </row>
    <row r="164" spans="1:10" s="225" customFormat="1">
      <c r="A164" s="1094" t="s">
        <v>5631</v>
      </c>
      <c r="B164" s="379" t="s">
        <v>3456</v>
      </c>
      <c r="C164" s="379" t="s">
        <v>3519</v>
      </c>
      <c r="D164" s="376" t="s">
        <v>2825</v>
      </c>
      <c r="E164" s="1095" t="s">
        <v>2957</v>
      </c>
      <c r="F164" s="869">
        <v>990</v>
      </c>
      <c r="G164" s="380" t="s">
        <v>3366</v>
      </c>
      <c r="H164" s="650">
        <v>8397</v>
      </c>
      <c r="I164" s="650">
        <v>8397</v>
      </c>
      <c r="J164" s="650"/>
    </row>
    <row r="165" spans="1:10" s="225" customFormat="1">
      <c r="A165" s="1094" t="s">
        <v>5631</v>
      </c>
      <c r="B165" s="1096" t="s">
        <v>5047</v>
      </c>
      <c r="C165" s="1096" t="s">
        <v>4734</v>
      </c>
      <c r="D165" s="1097" t="s">
        <v>2825</v>
      </c>
      <c r="E165" s="1098" t="s">
        <v>2957</v>
      </c>
      <c r="F165" s="1099">
        <v>990</v>
      </c>
      <c r="G165" s="1100" t="s">
        <v>3366</v>
      </c>
      <c r="H165" s="1101">
        <v>11657</v>
      </c>
      <c r="I165" s="1101">
        <v>11657</v>
      </c>
      <c r="J165" s="1101"/>
    </row>
    <row r="166" spans="1:10" s="225" customFormat="1">
      <c r="A166" s="1094" t="s">
        <v>5631</v>
      </c>
      <c r="B166" s="379" t="s">
        <v>811</v>
      </c>
      <c r="C166" s="379" t="s">
        <v>4213</v>
      </c>
      <c r="D166" s="376" t="s">
        <v>2825</v>
      </c>
      <c r="E166" s="1095" t="s">
        <v>2957</v>
      </c>
      <c r="F166" s="376">
        <v>990</v>
      </c>
      <c r="G166" s="380" t="s">
        <v>3366</v>
      </c>
      <c r="H166" s="650">
        <v>7375</v>
      </c>
      <c r="I166" s="650">
        <v>7375</v>
      </c>
      <c r="J166" s="650"/>
    </row>
    <row r="167" spans="1:10" s="225" customFormat="1">
      <c r="A167" s="1094" t="s">
        <v>5631</v>
      </c>
      <c r="B167" s="379" t="s">
        <v>812</v>
      </c>
      <c r="C167" s="379" t="s">
        <v>813</v>
      </c>
      <c r="D167" s="376" t="s">
        <v>2825</v>
      </c>
      <c r="E167" s="1095" t="s">
        <v>2957</v>
      </c>
      <c r="F167" s="376">
        <v>990</v>
      </c>
      <c r="G167" s="380" t="s">
        <v>3366</v>
      </c>
      <c r="H167" s="650">
        <v>5304</v>
      </c>
      <c r="I167" s="650">
        <v>5304</v>
      </c>
      <c r="J167" s="650"/>
    </row>
    <row r="168" spans="1:10" s="225" customFormat="1">
      <c r="A168" s="1094" t="s">
        <v>5631</v>
      </c>
      <c r="B168" s="379" t="s">
        <v>814</v>
      </c>
      <c r="C168" s="379" t="s">
        <v>815</v>
      </c>
      <c r="D168" s="376" t="s">
        <v>2825</v>
      </c>
      <c r="E168" s="1095" t="s">
        <v>2957</v>
      </c>
      <c r="F168" s="376">
        <v>990</v>
      </c>
      <c r="G168" s="380" t="s">
        <v>3366</v>
      </c>
      <c r="H168" s="650">
        <v>11328</v>
      </c>
      <c r="I168" s="650">
        <v>11328</v>
      </c>
      <c r="J168" s="650"/>
    </row>
    <row r="169" spans="1:10" s="225" customFormat="1">
      <c r="A169" s="1094" t="s">
        <v>5631</v>
      </c>
      <c r="B169" s="379" t="s">
        <v>4224</v>
      </c>
      <c r="C169" s="379" t="s">
        <v>4225</v>
      </c>
      <c r="D169" s="376" t="s">
        <v>2825</v>
      </c>
      <c r="E169" s="1095" t="s">
        <v>2957</v>
      </c>
      <c r="F169" s="376">
        <v>990</v>
      </c>
      <c r="G169" s="380" t="s">
        <v>3366</v>
      </c>
      <c r="H169" s="650">
        <v>5449</v>
      </c>
      <c r="I169" s="650">
        <v>5449</v>
      </c>
      <c r="J169" s="650"/>
    </row>
    <row r="170" spans="1:10" s="983" customFormat="1" ht="66" customHeight="1">
      <c r="A170" s="1102" t="s">
        <v>5795</v>
      </c>
      <c r="B170" s="1103"/>
      <c r="C170" s="1104" t="s">
        <v>5796</v>
      </c>
      <c r="D170" s="1103"/>
      <c r="E170" s="1103"/>
      <c r="F170" s="1103"/>
      <c r="G170" s="1103"/>
      <c r="H170" s="1103"/>
      <c r="I170" s="1105"/>
      <c r="J170" s="1106" t="s">
        <v>4093</v>
      </c>
    </row>
    <row r="171" spans="1:10" s="983" customFormat="1" ht="28.5" customHeight="1">
      <c r="A171" s="1091" t="s">
        <v>5795</v>
      </c>
      <c r="B171" s="1107" t="s">
        <v>5797</v>
      </c>
      <c r="C171" s="1107" t="s">
        <v>5798</v>
      </c>
      <c r="D171" s="1108" t="s">
        <v>2825</v>
      </c>
      <c r="E171" s="1092" t="s">
        <v>2957</v>
      </c>
      <c r="F171" s="1090">
        <v>990</v>
      </c>
      <c r="G171" s="1093" t="s">
        <v>3366</v>
      </c>
      <c r="H171" s="1109">
        <v>35414</v>
      </c>
      <c r="I171" s="1109">
        <v>35414</v>
      </c>
      <c r="J171" s="1107"/>
    </row>
    <row r="172" spans="1:10" s="983" customFormat="1" ht="28.5" customHeight="1">
      <c r="A172" s="1091" t="s">
        <v>5795</v>
      </c>
      <c r="B172" s="1107" t="s">
        <v>5799</v>
      </c>
      <c r="C172" s="1107" t="s">
        <v>5800</v>
      </c>
      <c r="D172" s="1108" t="s">
        <v>2825</v>
      </c>
      <c r="E172" s="1092" t="s">
        <v>2957</v>
      </c>
      <c r="F172" s="1090">
        <v>990</v>
      </c>
      <c r="G172" s="1093" t="s">
        <v>3366</v>
      </c>
      <c r="H172" s="1109">
        <v>35414</v>
      </c>
      <c r="I172" s="1109">
        <v>35414</v>
      </c>
      <c r="J172" s="1107"/>
    </row>
    <row r="173" spans="1:10" s="983" customFormat="1" ht="28.5" customHeight="1">
      <c r="A173" s="1091" t="s">
        <v>5795</v>
      </c>
      <c r="B173" s="1107" t="s">
        <v>5801</v>
      </c>
      <c r="C173" s="1107" t="s">
        <v>5802</v>
      </c>
      <c r="D173" s="1108" t="s">
        <v>2825</v>
      </c>
      <c r="E173" s="1092" t="s">
        <v>2957</v>
      </c>
      <c r="F173" s="1090">
        <v>990</v>
      </c>
      <c r="G173" s="1093" t="s">
        <v>3366</v>
      </c>
      <c r="H173" s="1109">
        <v>35414</v>
      </c>
      <c r="I173" s="1109">
        <v>35414</v>
      </c>
      <c r="J173" s="1107"/>
    </row>
    <row r="174" spans="1:10" s="983" customFormat="1" ht="28.5" customHeight="1">
      <c r="A174" s="1091" t="s">
        <v>5795</v>
      </c>
      <c r="B174" s="1107" t="s">
        <v>5803</v>
      </c>
      <c r="C174" s="1107" t="s">
        <v>5804</v>
      </c>
      <c r="D174" s="1108" t="s">
        <v>2825</v>
      </c>
      <c r="E174" s="1092" t="s">
        <v>2957</v>
      </c>
      <c r="F174" s="1090">
        <v>990</v>
      </c>
      <c r="G174" s="1093" t="s">
        <v>3366</v>
      </c>
      <c r="H174" s="1109">
        <v>35414</v>
      </c>
      <c r="I174" s="1109">
        <v>35414</v>
      </c>
      <c r="J174" s="1107"/>
    </row>
    <row r="175" spans="1:10" s="983" customFormat="1" ht="42.75">
      <c r="A175" s="1091" t="s">
        <v>5795</v>
      </c>
      <c r="B175" s="1107" t="s">
        <v>5805</v>
      </c>
      <c r="C175" s="1107" t="s">
        <v>5806</v>
      </c>
      <c r="D175" s="1108" t="s">
        <v>2825</v>
      </c>
      <c r="E175" s="1092" t="s">
        <v>2957</v>
      </c>
      <c r="F175" s="1090">
        <v>990</v>
      </c>
      <c r="G175" s="1093" t="s">
        <v>3366</v>
      </c>
      <c r="H175" s="1109">
        <v>35414</v>
      </c>
      <c r="I175" s="1109">
        <v>35414</v>
      </c>
      <c r="J175" s="1107"/>
    </row>
    <row r="176" spans="1:10" ht="28.5" customHeight="1">
      <c r="A176" s="459" t="s">
        <v>2584</v>
      </c>
      <c r="B176" s="460"/>
      <c r="C176" s="461" t="s">
        <v>3467</v>
      </c>
      <c r="D176" s="460"/>
      <c r="E176" s="460"/>
      <c r="F176" s="460"/>
      <c r="G176" s="460"/>
      <c r="H176" s="460"/>
      <c r="I176" s="845"/>
      <c r="J176" s="858"/>
    </row>
    <row r="177" spans="1:10" ht="28.5" customHeight="1">
      <c r="A177" s="459" t="s">
        <v>3468</v>
      </c>
      <c r="B177" s="460"/>
      <c r="C177" s="461" t="s">
        <v>4454</v>
      </c>
      <c r="D177" s="460"/>
      <c r="E177" s="460"/>
      <c r="F177" s="460"/>
      <c r="G177" s="460"/>
      <c r="H177" s="460"/>
      <c r="I177" s="845"/>
      <c r="J177" s="858"/>
    </row>
    <row r="178" spans="1:10" ht="28.5" customHeight="1">
      <c r="A178" s="459" t="s">
        <v>4455</v>
      </c>
      <c r="B178" s="460"/>
      <c r="C178" s="461" t="s">
        <v>4456</v>
      </c>
      <c r="D178" s="460"/>
      <c r="E178" s="460"/>
      <c r="F178" s="460"/>
      <c r="G178" s="460"/>
      <c r="H178" s="460"/>
      <c r="I178" s="845"/>
      <c r="J178" s="858"/>
    </row>
    <row r="179" spans="1:10" customFormat="1" ht="45.95" customHeight="1">
      <c r="A179" s="462" t="s">
        <v>4455</v>
      </c>
      <c r="B179" s="463" t="s">
        <v>3477</v>
      </c>
      <c r="C179" s="467" t="s">
        <v>5761</v>
      </c>
      <c r="D179" s="462" t="s">
        <v>3349</v>
      </c>
      <c r="E179" s="463" t="s">
        <v>3470</v>
      </c>
      <c r="F179" s="868">
        <v>920</v>
      </c>
      <c r="G179" s="465" t="s">
        <v>3727</v>
      </c>
      <c r="H179" s="466">
        <v>3706</v>
      </c>
      <c r="I179" s="846">
        <v>3706</v>
      </c>
      <c r="J179" s="854"/>
    </row>
    <row r="180" spans="1:10" customFormat="1" ht="45.95" customHeight="1">
      <c r="A180" s="462" t="s">
        <v>4455</v>
      </c>
      <c r="B180" s="463" t="s">
        <v>3469</v>
      </c>
      <c r="C180" s="467" t="s">
        <v>5762</v>
      </c>
      <c r="D180" s="462" t="s">
        <v>3349</v>
      </c>
      <c r="E180" s="463" t="s">
        <v>3470</v>
      </c>
      <c r="F180" s="868">
        <v>920</v>
      </c>
      <c r="G180" s="465" t="s">
        <v>3727</v>
      </c>
      <c r="H180" s="466">
        <v>4351</v>
      </c>
      <c r="I180" s="846">
        <v>4351</v>
      </c>
      <c r="J180" s="854"/>
    </row>
    <row r="181" spans="1:10" customFormat="1" ht="45.95" customHeight="1">
      <c r="A181" s="462" t="s">
        <v>4455</v>
      </c>
      <c r="B181" s="463" t="s">
        <v>3471</v>
      </c>
      <c r="C181" s="467" t="s">
        <v>5763</v>
      </c>
      <c r="D181" s="462" t="s">
        <v>3349</v>
      </c>
      <c r="E181" s="463" t="s">
        <v>3470</v>
      </c>
      <c r="F181" s="868">
        <v>920</v>
      </c>
      <c r="G181" s="465" t="s">
        <v>3727</v>
      </c>
      <c r="H181" s="466">
        <v>5072</v>
      </c>
      <c r="I181" s="846">
        <v>5072</v>
      </c>
      <c r="J181" s="854"/>
    </row>
    <row r="182" spans="1:10" ht="30" customHeight="1">
      <c r="A182" s="459" t="s">
        <v>4458</v>
      </c>
      <c r="B182" s="460"/>
      <c r="C182" s="461" t="s">
        <v>4457</v>
      </c>
      <c r="D182" s="460"/>
      <c r="E182" s="460"/>
      <c r="F182" s="460"/>
      <c r="G182" s="460"/>
      <c r="H182" s="460"/>
      <c r="I182" s="845"/>
      <c r="J182" s="858"/>
    </row>
    <row r="183" spans="1:10" customFormat="1" ht="45.95" customHeight="1">
      <c r="A183" s="462" t="s">
        <v>4458</v>
      </c>
      <c r="B183" s="434" t="s">
        <v>4459</v>
      </c>
      <c r="C183" s="434" t="s">
        <v>5764</v>
      </c>
      <c r="D183" s="462" t="s">
        <v>3349</v>
      </c>
      <c r="E183" s="463" t="s">
        <v>3470</v>
      </c>
      <c r="F183" s="868">
        <v>920</v>
      </c>
      <c r="G183" s="465" t="s">
        <v>3727</v>
      </c>
      <c r="H183" s="466">
        <v>13786</v>
      </c>
      <c r="I183" s="846">
        <v>13786</v>
      </c>
      <c r="J183" s="854"/>
    </row>
    <row r="184" spans="1:10" ht="68.25" customHeight="1">
      <c r="A184" s="468" t="s">
        <v>4461</v>
      </c>
      <c r="B184" s="469"/>
      <c r="C184" s="470" t="s">
        <v>4460</v>
      </c>
      <c r="D184" s="469"/>
      <c r="E184" s="469"/>
      <c r="F184" s="469"/>
      <c r="G184" s="469"/>
      <c r="H184" s="469"/>
      <c r="I184" s="852"/>
      <c r="J184" s="856" t="s">
        <v>4093</v>
      </c>
    </row>
    <row r="185" spans="1:10" ht="28.5">
      <c r="A185" s="433" t="s">
        <v>4461</v>
      </c>
      <c r="B185" s="434" t="s">
        <v>3486</v>
      </c>
      <c r="C185" s="471" t="s">
        <v>3487</v>
      </c>
      <c r="D185" s="433" t="s">
        <v>2825</v>
      </c>
      <c r="E185" s="434" t="s">
        <v>2957</v>
      </c>
      <c r="F185" s="868">
        <v>920</v>
      </c>
      <c r="G185" s="436" t="s">
        <v>3366</v>
      </c>
      <c r="H185" s="437">
        <v>6820</v>
      </c>
      <c r="I185" s="847">
        <v>6820</v>
      </c>
      <c r="J185" s="855"/>
    </row>
    <row r="186" spans="1:10" ht="28.5">
      <c r="A186" s="433" t="s">
        <v>4461</v>
      </c>
      <c r="B186" s="434" t="s">
        <v>3488</v>
      </c>
      <c r="C186" s="471" t="s">
        <v>3489</v>
      </c>
      <c r="D186" s="433" t="s">
        <v>2825</v>
      </c>
      <c r="E186" s="434" t="s">
        <v>2957</v>
      </c>
      <c r="F186" s="868">
        <v>920</v>
      </c>
      <c r="G186" s="436" t="s">
        <v>3366</v>
      </c>
      <c r="H186" s="437">
        <v>6830</v>
      </c>
      <c r="I186" s="847">
        <v>6830</v>
      </c>
      <c r="J186" s="855"/>
    </row>
    <row r="187" spans="1:10" ht="28.5">
      <c r="A187" s="433" t="s">
        <v>4461</v>
      </c>
      <c r="B187" s="434" t="s">
        <v>3490</v>
      </c>
      <c r="C187" s="471" t="s">
        <v>3491</v>
      </c>
      <c r="D187" s="433" t="s">
        <v>2825</v>
      </c>
      <c r="E187" s="434" t="s">
        <v>2957</v>
      </c>
      <c r="F187" s="868">
        <v>920</v>
      </c>
      <c r="G187" s="436" t="s">
        <v>3366</v>
      </c>
      <c r="H187" s="437">
        <v>12484</v>
      </c>
      <c r="I187" s="847">
        <v>12484</v>
      </c>
      <c r="J187" s="855"/>
    </row>
    <row r="188" spans="1:10" ht="28.5">
      <c r="A188" s="433" t="s">
        <v>4461</v>
      </c>
      <c r="B188" s="434" t="s">
        <v>3492</v>
      </c>
      <c r="C188" s="471" t="s">
        <v>3493</v>
      </c>
      <c r="D188" s="433" t="s">
        <v>2825</v>
      </c>
      <c r="E188" s="434" t="s">
        <v>2957</v>
      </c>
      <c r="F188" s="868">
        <v>920</v>
      </c>
      <c r="G188" s="436" t="s">
        <v>3366</v>
      </c>
      <c r="H188" s="437">
        <v>14893</v>
      </c>
      <c r="I188" s="847">
        <v>14893</v>
      </c>
      <c r="J188" s="855"/>
    </row>
    <row r="189" spans="1:10" ht="28.5">
      <c r="A189" s="433" t="s">
        <v>4461</v>
      </c>
      <c r="B189" s="434" t="s">
        <v>3494</v>
      </c>
      <c r="C189" s="471" t="s">
        <v>3495</v>
      </c>
      <c r="D189" s="433" t="s">
        <v>2825</v>
      </c>
      <c r="E189" s="434" t="s">
        <v>2957</v>
      </c>
      <c r="F189" s="868">
        <v>920</v>
      </c>
      <c r="G189" s="436" t="s">
        <v>3366</v>
      </c>
      <c r="H189" s="437">
        <v>14893</v>
      </c>
      <c r="I189" s="847">
        <v>14893</v>
      </c>
      <c r="J189" s="855"/>
    </row>
    <row r="190" spans="1:10" ht="28.5">
      <c r="A190" s="433" t="s">
        <v>4461</v>
      </c>
      <c r="B190" s="434" t="s">
        <v>3496</v>
      </c>
      <c r="C190" s="471" t="s">
        <v>3497</v>
      </c>
      <c r="D190" s="433" t="s">
        <v>2825</v>
      </c>
      <c r="E190" s="434" t="s">
        <v>2957</v>
      </c>
      <c r="F190" s="868">
        <v>920</v>
      </c>
      <c r="G190" s="436" t="s">
        <v>3366</v>
      </c>
      <c r="H190" s="437">
        <v>14893</v>
      </c>
      <c r="I190" s="847">
        <v>14893</v>
      </c>
      <c r="J190" s="855"/>
    </row>
    <row r="191" spans="1:10" ht="28.5">
      <c r="A191" s="433" t="s">
        <v>4461</v>
      </c>
      <c r="B191" s="434" t="s">
        <v>3498</v>
      </c>
      <c r="C191" s="471" t="s">
        <v>3499</v>
      </c>
      <c r="D191" s="433" t="s">
        <v>2825</v>
      </c>
      <c r="E191" s="434" t="s">
        <v>2957</v>
      </c>
      <c r="F191" s="868">
        <v>920</v>
      </c>
      <c r="G191" s="436" t="s">
        <v>3366</v>
      </c>
      <c r="H191" s="437">
        <v>14893</v>
      </c>
      <c r="I191" s="847">
        <v>14893</v>
      </c>
      <c r="J191" s="855"/>
    </row>
    <row r="192" spans="1:10" ht="28.5">
      <c r="A192" s="433" t="s">
        <v>4461</v>
      </c>
      <c r="B192" s="434" t="s">
        <v>3500</v>
      </c>
      <c r="C192" s="471" t="s">
        <v>3501</v>
      </c>
      <c r="D192" s="433" t="s">
        <v>2825</v>
      </c>
      <c r="E192" s="434" t="s">
        <v>2957</v>
      </c>
      <c r="F192" s="868">
        <v>920</v>
      </c>
      <c r="G192" s="436" t="s">
        <v>3366</v>
      </c>
      <c r="H192" s="437">
        <v>14893</v>
      </c>
      <c r="I192" s="847">
        <v>14893</v>
      </c>
      <c r="J192" s="855"/>
    </row>
    <row r="193" spans="1:11" ht="28.5">
      <c r="A193" s="433" t="s">
        <v>4461</v>
      </c>
      <c r="B193" s="434" t="s">
        <v>3502</v>
      </c>
      <c r="C193" s="471" t="s">
        <v>3503</v>
      </c>
      <c r="D193" s="433" t="s">
        <v>2825</v>
      </c>
      <c r="E193" s="434" t="s">
        <v>2957</v>
      </c>
      <c r="F193" s="868">
        <v>920</v>
      </c>
      <c r="G193" s="436" t="s">
        <v>3366</v>
      </c>
      <c r="H193" s="437">
        <v>22211</v>
      </c>
      <c r="I193" s="847">
        <v>22211</v>
      </c>
      <c r="J193" s="855"/>
    </row>
    <row r="194" spans="1:11" ht="28.5">
      <c r="A194" s="433" t="s">
        <v>4461</v>
      </c>
      <c r="B194" s="434" t="s">
        <v>3504</v>
      </c>
      <c r="C194" s="471" t="s">
        <v>3505</v>
      </c>
      <c r="D194" s="433" t="s">
        <v>2825</v>
      </c>
      <c r="E194" s="434" t="s">
        <v>2957</v>
      </c>
      <c r="F194" s="868">
        <v>920</v>
      </c>
      <c r="G194" s="436" t="s">
        <v>3366</v>
      </c>
      <c r="H194" s="437">
        <v>22211</v>
      </c>
      <c r="I194" s="847">
        <v>22211</v>
      </c>
      <c r="J194" s="855"/>
    </row>
    <row r="195" spans="1:11" s="40" customFormat="1" ht="28.5" customHeight="1">
      <c r="A195" s="882" t="s">
        <v>2573</v>
      </c>
      <c r="B195" s="883"/>
      <c r="C195" s="884" t="s">
        <v>2350</v>
      </c>
      <c r="D195" s="883"/>
      <c r="E195" s="883"/>
      <c r="F195" s="883"/>
      <c r="G195" s="883"/>
      <c r="H195" s="883"/>
      <c r="I195" s="885"/>
      <c r="J195" s="886"/>
    </row>
    <row r="196" spans="1:11" s="649" customFormat="1" ht="28.5" customHeight="1">
      <c r="A196" s="882" t="s">
        <v>399</v>
      </c>
      <c r="B196" s="883"/>
      <c r="C196" s="884" t="s">
        <v>3761</v>
      </c>
      <c r="D196" s="883"/>
      <c r="E196" s="883"/>
      <c r="F196" s="883"/>
      <c r="G196" s="883"/>
      <c r="H196" s="883"/>
      <c r="I196" s="885"/>
      <c r="J196" s="886"/>
    </row>
    <row r="197" spans="1:11" s="649" customFormat="1" ht="28.5" customHeight="1">
      <c r="A197" s="887" t="s">
        <v>399</v>
      </c>
      <c r="B197" s="836" t="s">
        <v>5544</v>
      </c>
      <c r="C197" s="836" t="s">
        <v>5545</v>
      </c>
      <c r="D197" s="887" t="s">
        <v>3343</v>
      </c>
      <c r="E197" s="836" t="s">
        <v>3350</v>
      </c>
      <c r="F197" s="888">
        <v>910</v>
      </c>
      <c r="G197" s="889" t="s">
        <v>3366</v>
      </c>
      <c r="H197" s="898">
        <v>2094.85</v>
      </c>
      <c r="I197" s="898">
        <v>2094.85</v>
      </c>
      <c r="J197" s="891"/>
    </row>
    <row r="198" spans="1:11" ht="28.5" customHeight="1">
      <c r="A198" s="359" t="s">
        <v>4014</v>
      </c>
      <c r="B198" s="360"/>
      <c r="C198" s="374" t="s">
        <v>4015</v>
      </c>
      <c r="D198" s="360"/>
      <c r="E198" s="360"/>
      <c r="F198" s="360"/>
      <c r="G198" s="360"/>
      <c r="H198" s="360"/>
      <c r="I198" s="362"/>
      <c r="J198" s="362"/>
    </row>
    <row r="199" spans="1:11" s="225" customFormat="1" ht="28.5">
      <c r="A199" s="830" t="s">
        <v>4014</v>
      </c>
      <c r="B199" s="831" t="s">
        <v>5954</v>
      </c>
      <c r="C199" s="831" t="s">
        <v>5953</v>
      </c>
      <c r="D199" s="368" t="s">
        <v>2825</v>
      </c>
      <c r="E199" s="369" t="s">
        <v>2957</v>
      </c>
      <c r="F199" s="870">
        <v>218</v>
      </c>
      <c r="G199" s="370" t="s">
        <v>3366</v>
      </c>
      <c r="H199" s="371">
        <v>27576.26</v>
      </c>
      <c r="I199" s="371">
        <v>27576.26</v>
      </c>
      <c r="J199" s="371"/>
    </row>
    <row r="200" spans="1:11" ht="28.5" customHeight="1">
      <c r="A200" s="359" t="s">
        <v>2871</v>
      </c>
      <c r="B200" s="360"/>
      <c r="C200" s="361" t="s">
        <v>3738</v>
      </c>
      <c r="D200" s="360"/>
      <c r="E200" s="360"/>
      <c r="F200" s="360"/>
      <c r="G200" s="360"/>
      <c r="H200" s="360"/>
      <c r="I200" s="362"/>
      <c r="J200" s="362"/>
      <c r="K200" s="414"/>
    </row>
    <row r="201" spans="1:11" ht="28.5" customHeight="1">
      <c r="A201" s="359" t="s">
        <v>5955</v>
      </c>
      <c r="B201" s="360"/>
      <c r="C201" s="361" t="s">
        <v>5956</v>
      </c>
      <c r="D201" s="360"/>
      <c r="E201" s="360"/>
      <c r="F201" s="360"/>
      <c r="G201" s="360"/>
      <c r="H201" s="360"/>
      <c r="I201" s="362"/>
      <c r="J201" s="362"/>
      <c r="K201" s="414"/>
    </row>
    <row r="202" spans="1:11" s="225" customFormat="1" ht="224.25" customHeight="1">
      <c r="A202" s="363" t="s">
        <v>5955</v>
      </c>
      <c r="B202" s="364" t="s">
        <v>5957</v>
      </c>
      <c r="C202" s="364" t="s">
        <v>5958</v>
      </c>
      <c r="D202" s="363" t="s">
        <v>2951</v>
      </c>
      <c r="E202" s="365" t="s">
        <v>2950</v>
      </c>
      <c r="F202" s="871">
        <v>910</v>
      </c>
      <c r="G202" s="366" t="s">
        <v>3366</v>
      </c>
      <c r="H202" s="367">
        <v>3713.83</v>
      </c>
      <c r="I202" s="367">
        <v>3713.83</v>
      </c>
      <c r="J202" s="1135" t="s">
        <v>5960</v>
      </c>
      <c r="K202" s="415"/>
    </row>
    <row r="203" spans="1:11" s="225" customFormat="1" ht="4.5" customHeight="1">
      <c r="A203" s="1128"/>
      <c r="B203" s="1129"/>
      <c r="C203" s="1129"/>
      <c r="D203" s="1130"/>
      <c r="E203" s="1131"/>
      <c r="F203" s="1132"/>
      <c r="G203" s="1133"/>
      <c r="H203" s="1134"/>
      <c r="I203" s="1134"/>
      <c r="J203" s="1134"/>
    </row>
    <row r="204" spans="1:11" s="207" customFormat="1" ht="16.5">
      <c r="A204" s="70">
        <v>1</v>
      </c>
      <c r="B204" s="103" t="s">
        <v>4292</v>
      </c>
      <c r="D204" s="86"/>
      <c r="E204" s="86"/>
      <c r="F204" s="102"/>
      <c r="G204" s="86"/>
      <c r="H204" s="102"/>
      <c r="I204" s="86"/>
      <c r="J204" s="222"/>
    </row>
    <row r="205" spans="1:11" s="207" customFormat="1" ht="33.75" customHeight="1">
      <c r="A205" s="70" t="s">
        <v>77</v>
      </c>
      <c r="B205" s="1567" t="s">
        <v>5727</v>
      </c>
      <c r="C205" s="1567"/>
      <c r="D205" s="1567"/>
      <c r="E205" s="1567"/>
      <c r="F205" s="1567"/>
      <c r="G205" s="1567"/>
      <c r="H205" s="1567"/>
      <c r="I205" s="1567"/>
      <c r="J205" s="1567"/>
    </row>
    <row r="206" spans="1:11">
      <c r="A206" s="1557" t="s">
        <v>5665</v>
      </c>
      <c r="B206" s="1557"/>
      <c r="C206" s="1557"/>
      <c r="D206" s="1557"/>
      <c r="E206" s="1557"/>
      <c r="F206" s="1557"/>
      <c r="G206" s="1557"/>
      <c r="H206" s="1557"/>
      <c r="I206" s="1557"/>
      <c r="J206" s="1557"/>
    </row>
  </sheetData>
  <autoFilter ref="A12:J202">
    <filterColumn colId="1"/>
  </autoFilter>
  <mergeCells count="12">
    <mergeCell ref="H10:I10"/>
    <mergeCell ref="A206:J206"/>
    <mergeCell ref="J10:J11"/>
    <mergeCell ref="A4:J4"/>
    <mergeCell ref="A6:J6"/>
    <mergeCell ref="A8:J8"/>
    <mergeCell ref="A10:A11"/>
    <mergeCell ref="B10:C10"/>
    <mergeCell ref="D10:E10"/>
    <mergeCell ref="F10:F11"/>
    <mergeCell ref="G10:G11"/>
    <mergeCell ref="B205:J205"/>
  </mergeCells>
  <conditionalFormatting sqref="A110">
    <cfRule type="cellIs" dxfId="73" priority="1" operator="equal">
      <formula>"посещение по неотложной помощи"</formula>
    </cfRule>
  </conditionalFormatting>
  <printOptions horizontalCentered="1"/>
  <pageMargins left="1.1811023622047245" right="0.39370078740157483" top="0.78740157480314965" bottom="0.59055118110236227" header="0.78740157480314965" footer="0.31496062992125984"/>
  <pageSetup paperSize="9" scale="39" fitToHeight="8" orientation="portrait" r:id="rId1"/>
  <headerFooter differentFirst="1">
    <oddHeader>&amp;CСтраница &amp;P из &amp;N&amp;R&amp;A</oddHeader>
  </headerFooter>
  <rowBreaks count="2" manualBreakCount="2">
    <brk id="77" max="9" man="1"/>
    <brk id="181" max="9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K98"/>
  <sheetViews>
    <sheetView zoomScale="75" zoomScaleNormal="75" workbookViewId="0">
      <pane ySplit="12" topLeftCell="A92" activePane="bottomLeft" state="frozen"/>
      <selection activeCell="A20" sqref="A20:XFD20"/>
      <selection pane="bottomLeft" activeCell="A98" sqref="A98:J98"/>
    </sheetView>
  </sheetViews>
  <sheetFormatPr defaultColWidth="9" defaultRowHeight="15.75"/>
  <cols>
    <col min="1" max="1" width="9.75" style="333" customWidth="1"/>
    <col min="2" max="2" width="14.125" style="222" customWidth="1"/>
    <col min="3" max="3" width="64.625" style="222" customWidth="1"/>
    <col min="4" max="4" width="5.625" style="226" customWidth="1"/>
    <col min="5" max="5" width="24.75" style="226" customWidth="1"/>
    <col min="6" max="6" width="17.625" style="222" customWidth="1"/>
    <col min="7" max="7" width="12.625" style="222" customWidth="1"/>
    <col min="8" max="9" width="11.625" style="222" customWidth="1"/>
    <col min="10" max="10" width="42.625" style="222" customWidth="1"/>
    <col min="11" max="11" width="0.25" style="222" customWidth="1"/>
    <col min="12" max="16384" width="9" style="222"/>
  </cols>
  <sheetData>
    <row r="1" spans="1:10" customFormat="1" ht="18">
      <c r="A1" s="45"/>
      <c r="B1" s="1"/>
      <c r="C1" s="1"/>
      <c r="D1" s="204"/>
      <c r="E1" s="204"/>
      <c r="F1" s="1"/>
      <c r="J1" s="6" t="s">
        <v>4453</v>
      </c>
    </row>
    <row r="2" spans="1:10" customFormat="1" ht="18">
      <c r="A2" s="45"/>
      <c r="B2" s="1"/>
      <c r="C2" s="1"/>
      <c r="D2" s="204"/>
      <c r="E2" s="204"/>
      <c r="F2" s="1"/>
      <c r="J2" s="3" t="s">
        <v>5938</v>
      </c>
    </row>
    <row r="3" spans="1:10" s="358" customFormat="1" ht="16.149999999999999" customHeight="1">
      <c r="A3" s="372"/>
    </row>
    <row r="4" spans="1:10" customFormat="1" ht="26.25" customHeight="1">
      <c r="A4" s="1560" t="s">
        <v>2870</v>
      </c>
      <c r="B4" s="1560"/>
      <c r="C4" s="1560"/>
      <c r="D4" s="1560"/>
      <c r="E4" s="1560"/>
      <c r="F4" s="1560"/>
      <c r="G4" s="1560"/>
      <c r="H4" s="1560"/>
      <c r="I4" s="1560"/>
      <c r="J4" s="1560"/>
    </row>
    <row r="5" spans="1:10" customFormat="1" ht="6.75" customHeight="1">
      <c r="A5" s="332"/>
      <c r="B5" s="332"/>
      <c r="C5" s="332"/>
      <c r="D5" s="205"/>
      <c r="E5" s="205"/>
      <c r="F5" s="332"/>
      <c r="G5" s="332"/>
      <c r="H5" s="332"/>
      <c r="I5" s="332"/>
    </row>
    <row r="6" spans="1:10" customFormat="1" ht="39.75" customHeight="1">
      <c r="A6" s="1537" t="s">
        <v>3787</v>
      </c>
      <c r="B6" s="1537"/>
      <c r="C6" s="1537"/>
      <c r="D6" s="1537"/>
      <c r="E6" s="1537"/>
      <c r="F6" s="1537"/>
      <c r="G6" s="1537"/>
      <c r="H6" s="1537"/>
      <c r="I6" s="1537"/>
      <c r="J6" s="1537"/>
    </row>
    <row r="7" spans="1:10" customFormat="1" ht="3.75" customHeight="1">
      <c r="A7" s="331"/>
      <c r="B7" s="331"/>
      <c r="C7" s="331"/>
      <c r="D7" s="206"/>
      <c r="E7" s="206"/>
      <c r="F7" s="331"/>
      <c r="G7" s="331"/>
      <c r="H7" s="331"/>
      <c r="I7" s="331"/>
    </row>
    <row r="8" spans="1:10" customFormat="1" ht="45" customHeight="1">
      <c r="A8" s="1561" t="s">
        <v>5939</v>
      </c>
      <c r="B8" s="1561"/>
      <c r="C8" s="1561"/>
      <c r="D8" s="1561"/>
      <c r="E8" s="1561"/>
      <c r="F8" s="1561"/>
      <c r="G8" s="1561"/>
      <c r="H8" s="1561"/>
      <c r="I8" s="1561"/>
      <c r="J8" s="1561"/>
    </row>
    <row r="9" spans="1:10" customFormat="1" ht="3.75" customHeight="1">
      <c r="A9" s="331"/>
      <c r="B9" s="331"/>
      <c r="C9" s="331"/>
      <c r="D9" s="206"/>
      <c r="E9" s="206"/>
      <c r="F9" s="331"/>
      <c r="G9" s="331"/>
      <c r="H9" s="331"/>
      <c r="I9" s="331"/>
    </row>
    <row r="10" spans="1:10" ht="34.15" customHeight="1">
      <c r="A10" s="1568" t="s">
        <v>3719</v>
      </c>
      <c r="B10" s="1570" t="s">
        <v>128</v>
      </c>
      <c r="C10" s="1570"/>
      <c r="D10" s="1570" t="s">
        <v>2824</v>
      </c>
      <c r="E10" s="1570"/>
      <c r="F10" s="1571" t="s">
        <v>104</v>
      </c>
      <c r="G10" s="1571" t="s">
        <v>3365</v>
      </c>
      <c r="H10" s="1556" t="s">
        <v>4656</v>
      </c>
      <c r="I10" s="1556"/>
      <c r="J10" s="1558" t="s">
        <v>86</v>
      </c>
    </row>
    <row r="11" spans="1:10" ht="34.15" customHeight="1">
      <c r="A11" s="1569"/>
      <c r="B11" s="829" t="s">
        <v>754</v>
      </c>
      <c r="C11" s="828" t="s">
        <v>3718</v>
      </c>
      <c r="D11" s="829" t="s">
        <v>754</v>
      </c>
      <c r="E11" s="828" t="s">
        <v>755</v>
      </c>
      <c r="F11" s="1572"/>
      <c r="G11" s="1572"/>
      <c r="H11" s="522" t="s">
        <v>113</v>
      </c>
      <c r="I11" s="522" t="s">
        <v>114</v>
      </c>
      <c r="J11" s="1559"/>
    </row>
    <row r="12" spans="1:10" s="224" customFormat="1" ht="12.75">
      <c r="A12" s="373" t="s">
        <v>14</v>
      </c>
      <c r="B12" s="373" t="s">
        <v>62</v>
      </c>
      <c r="C12" s="373" t="s">
        <v>16</v>
      </c>
      <c r="D12" s="373" t="s">
        <v>17</v>
      </c>
      <c r="E12" s="373" t="s">
        <v>18</v>
      </c>
      <c r="F12" s="373" t="s">
        <v>64</v>
      </c>
      <c r="G12" s="373" t="s">
        <v>65</v>
      </c>
      <c r="H12" s="373" t="s">
        <v>66</v>
      </c>
      <c r="I12" s="373" t="s">
        <v>67</v>
      </c>
      <c r="J12" s="373" t="s">
        <v>68</v>
      </c>
    </row>
    <row r="13" spans="1:10" ht="28.5" customHeight="1">
      <c r="A13" s="359" t="s">
        <v>2573</v>
      </c>
      <c r="B13" s="360"/>
      <c r="C13" s="361" t="s">
        <v>2350</v>
      </c>
      <c r="D13" s="360"/>
      <c r="E13" s="360"/>
      <c r="F13" s="360"/>
      <c r="G13" s="360"/>
      <c r="H13" s="360"/>
      <c r="I13" s="362"/>
      <c r="J13" s="362"/>
    </row>
    <row r="14" spans="1:10" ht="28.5" customHeight="1">
      <c r="A14" s="359" t="s">
        <v>4014</v>
      </c>
      <c r="B14" s="360"/>
      <c r="C14" s="374" t="s">
        <v>4015</v>
      </c>
      <c r="D14" s="360"/>
      <c r="E14" s="360"/>
      <c r="F14" s="360"/>
      <c r="G14" s="360"/>
      <c r="H14" s="360"/>
      <c r="I14" s="362"/>
      <c r="J14" s="362"/>
    </row>
    <row r="15" spans="1:10" s="225" customFormat="1" ht="42.75">
      <c r="A15" s="830" t="s">
        <v>4014</v>
      </c>
      <c r="B15" s="831" t="s">
        <v>4016</v>
      </c>
      <c r="C15" s="831" t="s">
        <v>4017</v>
      </c>
      <c r="D15" s="368" t="s">
        <v>2825</v>
      </c>
      <c r="E15" s="369" t="s">
        <v>2957</v>
      </c>
      <c r="F15" s="870">
        <v>218</v>
      </c>
      <c r="G15" s="370" t="s">
        <v>3366</v>
      </c>
      <c r="H15" s="371">
        <v>8611</v>
      </c>
      <c r="I15" s="371">
        <v>8611</v>
      </c>
      <c r="J15" s="371"/>
    </row>
    <row r="16" spans="1:10" s="225" customFormat="1" ht="28.5" customHeight="1">
      <c r="A16" s="830" t="s">
        <v>4014</v>
      </c>
      <c r="B16" s="831" t="s">
        <v>4018</v>
      </c>
      <c r="C16" s="831" t="s">
        <v>4019</v>
      </c>
      <c r="D16" s="368" t="s">
        <v>4086</v>
      </c>
      <c r="E16" s="369" t="s">
        <v>4020</v>
      </c>
      <c r="F16" s="870">
        <v>218</v>
      </c>
      <c r="G16" s="370" t="s">
        <v>3366</v>
      </c>
      <c r="H16" s="371">
        <v>31901</v>
      </c>
      <c r="I16" s="371">
        <v>31901</v>
      </c>
      <c r="J16" s="371"/>
    </row>
    <row r="17" spans="1:10" s="225" customFormat="1" ht="28.5" customHeight="1">
      <c r="A17" s="830" t="s">
        <v>4014</v>
      </c>
      <c r="B17" s="831" t="s">
        <v>4018</v>
      </c>
      <c r="C17" s="831" t="s">
        <v>4019</v>
      </c>
      <c r="D17" s="368" t="s">
        <v>4087</v>
      </c>
      <c r="E17" s="369" t="s">
        <v>4021</v>
      </c>
      <c r="F17" s="870">
        <v>218</v>
      </c>
      <c r="G17" s="370" t="s">
        <v>3366</v>
      </c>
      <c r="H17" s="371">
        <v>31901</v>
      </c>
      <c r="I17" s="371">
        <v>31901</v>
      </c>
      <c r="J17" s="371"/>
    </row>
    <row r="18" spans="1:10" s="225" customFormat="1" ht="28.5" customHeight="1">
      <c r="A18" s="830" t="s">
        <v>4014</v>
      </c>
      <c r="B18" s="831" t="s">
        <v>4018</v>
      </c>
      <c r="C18" s="831" t="s">
        <v>4019</v>
      </c>
      <c r="D18" s="368" t="s">
        <v>4088</v>
      </c>
      <c r="E18" s="369" t="s">
        <v>4022</v>
      </c>
      <c r="F18" s="870">
        <v>218</v>
      </c>
      <c r="G18" s="370" t="s">
        <v>3366</v>
      </c>
      <c r="H18" s="371">
        <v>54724</v>
      </c>
      <c r="I18" s="371">
        <v>54724</v>
      </c>
      <c r="J18" s="371"/>
    </row>
    <row r="19" spans="1:10" s="225" customFormat="1" ht="28.5" customHeight="1">
      <c r="A19" s="375" t="s">
        <v>4462</v>
      </c>
      <c r="B19" s="361"/>
      <c r="C19" s="360" t="s">
        <v>4652</v>
      </c>
      <c r="D19" s="360"/>
      <c r="E19" s="360"/>
      <c r="F19" s="360"/>
      <c r="G19" s="360"/>
      <c r="H19" s="362"/>
      <c r="I19" s="362"/>
      <c r="J19" s="362"/>
    </row>
    <row r="20" spans="1:10" s="326" customFormat="1" ht="28.5" customHeight="1">
      <c r="A20" s="376" t="s">
        <v>4462</v>
      </c>
      <c r="B20" s="377" t="s">
        <v>4463</v>
      </c>
      <c r="C20" s="378" t="s">
        <v>4464</v>
      </c>
      <c r="D20" s="376" t="s">
        <v>2959</v>
      </c>
      <c r="E20" s="379" t="s">
        <v>4465</v>
      </c>
      <c r="F20" s="869">
        <v>218</v>
      </c>
      <c r="G20" s="380" t="s">
        <v>3366</v>
      </c>
      <c r="H20" s="367">
        <v>180</v>
      </c>
      <c r="I20" s="367">
        <v>180</v>
      </c>
      <c r="J20" s="650"/>
    </row>
    <row r="21" spans="1:10" s="326" customFormat="1" ht="28.5" customHeight="1">
      <c r="A21" s="376" t="s">
        <v>4462</v>
      </c>
      <c r="B21" s="377" t="s">
        <v>4466</v>
      </c>
      <c r="C21" s="378" t="s">
        <v>4467</v>
      </c>
      <c r="D21" s="376">
        <v>506</v>
      </c>
      <c r="E21" s="379" t="s">
        <v>4465</v>
      </c>
      <c r="F21" s="869">
        <v>218</v>
      </c>
      <c r="G21" s="380" t="s">
        <v>3366</v>
      </c>
      <c r="H21" s="367">
        <v>181</v>
      </c>
      <c r="I21" s="367">
        <v>181</v>
      </c>
      <c r="J21" s="650"/>
    </row>
    <row r="22" spans="1:10" ht="28.5" customHeight="1">
      <c r="A22" s="359" t="s">
        <v>2575</v>
      </c>
      <c r="B22" s="360"/>
      <c r="C22" s="361" t="s">
        <v>2352</v>
      </c>
      <c r="D22" s="360"/>
      <c r="E22" s="360"/>
      <c r="F22" s="360"/>
      <c r="G22" s="360"/>
      <c r="H22" s="360"/>
      <c r="I22" s="362"/>
      <c r="J22" s="362"/>
    </row>
    <row r="23" spans="1:10" ht="28.5" customHeight="1">
      <c r="A23" s="359" t="s">
        <v>101</v>
      </c>
      <c r="B23" s="360"/>
      <c r="C23" s="361" t="s">
        <v>3730</v>
      </c>
      <c r="D23" s="360"/>
      <c r="E23" s="360"/>
      <c r="F23" s="360"/>
      <c r="G23" s="360"/>
      <c r="H23" s="360"/>
      <c r="I23" s="362"/>
      <c r="J23" s="362"/>
    </row>
    <row r="24" spans="1:10" s="326" customFormat="1" ht="28.5" customHeight="1">
      <c r="A24" s="376" t="s">
        <v>101</v>
      </c>
      <c r="B24" s="377" t="s">
        <v>2595</v>
      </c>
      <c r="C24" s="378" t="s">
        <v>2596</v>
      </c>
      <c r="D24" s="363" t="s">
        <v>5048</v>
      </c>
      <c r="E24" s="379" t="s">
        <v>4468</v>
      </c>
      <c r="F24" s="376">
        <v>201</v>
      </c>
      <c r="G24" s="380" t="s">
        <v>3366</v>
      </c>
      <c r="H24" s="367">
        <v>1126</v>
      </c>
      <c r="I24" s="367">
        <v>1126</v>
      </c>
      <c r="J24" s="650"/>
    </row>
    <row r="25" spans="1:10" s="326" customFormat="1" ht="28.5" customHeight="1">
      <c r="A25" s="376" t="s">
        <v>101</v>
      </c>
      <c r="B25" s="377" t="s">
        <v>2595</v>
      </c>
      <c r="C25" s="378" t="s">
        <v>2596</v>
      </c>
      <c r="D25" s="363" t="s">
        <v>3351</v>
      </c>
      <c r="E25" s="379" t="s">
        <v>4469</v>
      </c>
      <c r="F25" s="376">
        <v>201</v>
      </c>
      <c r="G25" s="380" t="s">
        <v>3366</v>
      </c>
      <c r="H25" s="367">
        <v>2434</v>
      </c>
      <c r="I25" s="367">
        <v>2434</v>
      </c>
      <c r="J25" s="650"/>
    </row>
    <row r="26" spans="1:10" s="326" customFormat="1" ht="28.5" customHeight="1">
      <c r="A26" s="376" t="s">
        <v>101</v>
      </c>
      <c r="B26" s="377" t="s">
        <v>2597</v>
      </c>
      <c r="C26" s="378" t="s">
        <v>2598</v>
      </c>
      <c r="D26" s="376">
        <v>601</v>
      </c>
      <c r="E26" s="379" t="s">
        <v>4468</v>
      </c>
      <c r="F26" s="376">
        <v>201</v>
      </c>
      <c r="G26" s="380" t="s">
        <v>3366</v>
      </c>
      <c r="H26" s="367">
        <v>1126</v>
      </c>
      <c r="I26" s="367">
        <v>1126</v>
      </c>
      <c r="J26" s="650"/>
    </row>
    <row r="27" spans="1:10" s="326" customFormat="1" ht="28.5" customHeight="1">
      <c r="A27" s="376" t="s">
        <v>101</v>
      </c>
      <c r="B27" s="377" t="s">
        <v>2597</v>
      </c>
      <c r="C27" s="378" t="s">
        <v>2598</v>
      </c>
      <c r="D27" s="376">
        <v>602</v>
      </c>
      <c r="E27" s="379" t="s">
        <v>4469</v>
      </c>
      <c r="F27" s="376">
        <v>201</v>
      </c>
      <c r="G27" s="380" t="s">
        <v>3366</v>
      </c>
      <c r="H27" s="367">
        <v>2434</v>
      </c>
      <c r="I27" s="367">
        <v>2434</v>
      </c>
      <c r="J27" s="650"/>
    </row>
    <row r="28" spans="1:10" s="326" customFormat="1" ht="28.5" customHeight="1">
      <c r="A28" s="376" t="s">
        <v>101</v>
      </c>
      <c r="B28" s="377" t="s">
        <v>2599</v>
      </c>
      <c r="C28" s="378" t="s">
        <v>2600</v>
      </c>
      <c r="D28" s="376">
        <v>601</v>
      </c>
      <c r="E28" s="379" t="s">
        <v>4468</v>
      </c>
      <c r="F28" s="376">
        <v>201</v>
      </c>
      <c r="G28" s="380" t="s">
        <v>3366</v>
      </c>
      <c r="H28" s="367">
        <v>1126</v>
      </c>
      <c r="I28" s="367">
        <v>1126</v>
      </c>
      <c r="J28" s="650"/>
    </row>
    <row r="29" spans="1:10" s="326" customFormat="1" ht="28.5" customHeight="1">
      <c r="A29" s="376" t="s">
        <v>101</v>
      </c>
      <c r="B29" s="377" t="s">
        <v>2599</v>
      </c>
      <c r="C29" s="378" t="s">
        <v>2600</v>
      </c>
      <c r="D29" s="376">
        <v>602</v>
      </c>
      <c r="E29" s="379" t="s">
        <v>4469</v>
      </c>
      <c r="F29" s="376">
        <v>201</v>
      </c>
      <c r="G29" s="380" t="s">
        <v>3366</v>
      </c>
      <c r="H29" s="367">
        <v>2434</v>
      </c>
      <c r="I29" s="367">
        <v>2434</v>
      </c>
      <c r="J29" s="650"/>
    </row>
    <row r="30" spans="1:10" s="326" customFormat="1" ht="28.5" customHeight="1">
      <c r="A30" s="376" t="s">
        <v>101</v>
      </c>
      <c r="B30" s="377" t="s">
        <v>2601</v>
      </c>
      <c r="C30" s="378" t="s">
        <v>2602</v>
      </c>
      <c r="D30" s="376">
        <v>601</v>
      </c>
      <c r="E30" s="379" t="s">
        <v>4468</v>
      </c>
      <c r="F30" s="376">
        <v>201</v>
      </c>
      <c r="G30" s="380" t="s">
        <v>3366</v>
      </c>
      <c r="H30" s="367">
        <v>1126</v>
      </c>
      <c r="I30" s="367">
        <v>1126</v>
      </c>
      <c r="J30" s="650"/>
    </row>
    <row r="31" spans="1:10" s="326" customFormat="1" ht="28.5" customHeight="1">
      <c r="A31" s="376" t="s">
        <v>101</v>
      </c>
      <c r="B31" s="377" t="s">
        <v>2601</v>
      </c>
      <c r="C31" s="378" t="s">
        <v>2602</v>
      </c>
      <c r="D31" s="376">
        <v>602</v>
      </c>
      <c r="E31" s="379" t="s">
        <v>4469</v>
      </c>
      <c r="F31" s="376">
        <v>201</v>
      </c>
      <c r="G31" s="380" t="s">
        <v>3366</v>
      </c>
      <c r="H31" s="367">
        <v>2434</v>
      </c>
      <c r="I31" s="367">
        <v>2434</v>
      </c>
      <c r="J31" s="650"/>
    </row>
    <row r="32" spans="1:10" s="326" customFormat="1" ht="28.5" customHeight="1">
      <c r="A32" s="376" t="s">
        <v>101</v>
      </c>
      <c r="B32" s="377" t="s">
        <v>2603</v>
      </c>
      <c r="C32" s="378" t="s">
        <v>2604</v>
      </c>
      <c r="D32" s="376">
        <v>601</v>
      </c>
      <c r="E32" s="379" t="s">
        <v>4468</v>
      </c>
      <c r="F32" s="376">
        <v>201</v>
      </c>
      <c r="G32" s="380" t="s">
        <v>3366</v>
      </c>
      <c r="H32" s="367">
        <v>1126</v>
      </c>
      <c r="I32" s="367">
        <v>1126</v>
      </c>
      <c r="J32" s="650"/>
    </row>
    <row r="33" spans="1:10" s="326" customFormat="1" ht="28.5" customHeight="1">
      <c r="A33" s="376" t="s">
        <v>101</v>
      </c>
      <c r="B33" s="377" t="s">
        <v>2603</v>
      </c>
      <c r="C33" s="378" t="s">
        <v>2604</v>
      </c>
      <c r="D33" s="376">
        <v>602</v>
      </c>
      <c r="E33" s="379" t="s">
        <v>4469</v>
      </c>
      <c r="F33" s="376">
        <v>201</v>
      </c>
      <c r="G33" s="380" t="s">
        <v>3366</v>
      </c>
      <c r="H33" s="367">
        <v>2434</v>
      </c>
      <c r="I33" s="367">
        <v>2434</v>
      </c>
      <c r="J33" s="650"/>
    </row>
    <row r="34" spans="1:10" s="326" customFormat="1" ht="28.5" customHeight="1">
      <c r="A34" s="376" t="s">
        <v>101</v>
      </c>
      <c r="B34" s="377" t="s">
        <v>4266</v>
      </c>
      <c r="C34" s="378" t="s">
        <v>4267</v>
      </c>
      <c r="D34" s="376">
        <v>601</v>
      </c>
      <c r="E34" s="379" t="s">
        <v>4468</v>
      </c>
      <c r="F34" s="376">
        <v>201</v>
      </c>
      <c r="G34" s="380" t="s">
        <v>3366</v>
      </c>
      <c r="H34" s="367">
        <v>1126</v>
      </c>
      <c r="I34" s="367">
        <v>1126</v>
      </c>
      <c r="J34" s="650"/>
    </row>
    <row r="35" spans="1:10" s="326" customFormat="1" ht="28.5" customHeight="1">
      <c r="A35" s="376" t="s">
        <v>101</v>
      </c>
      <c r="B35" s="377" t="s">
        <v>4266</v>
      </c>
      <c r="C35" s="378" t="s">
        <v>4267</v>
      </c>
      <c r="D35" s="376">
        <v>602</v>
      </c>
      <c r="E35" s="379" t="s">
        <v>4469</v>
      </c>
      <c r="F35" s="376">
        <v>201</v>
      </c>
      <c r="G35" s="380" t="s">
        <v>3366</v>
      </c>
      <c r="H35" s="367">
        <v>2434</v>
      </c>
      <c r="I35" s="367">
        <v>2434</v>
      </c>
      <c r="J35" s="650"/>
    </row>
    <row r="36" spans="1:10" s="326" customFormat="1" ht="28.5" customHeight="1">
      <c r="A36" s="376" t="s">
        <v>101</v>
      </c>
      <c r="B36" s="377" t="s">
        <v>2605</v>
      </c>
      <c r="C36" s="378" t="s">
        <v>2606</v>
      </c>
      <c r="D36" s="376">
        <v>601</v>
      </c>
      <c r="E36" s="379" t="s">
        <v>4468</v>
      </c>
      <c r="F36" s="376">
        <v>201</v>
      </c>
      <c r="G36" s="380" t="s">
        <v>3366</v>
      </c>
      <c r="H36" s="367">
        <v>1126</v>
      </c>
      <c r="I36" s="367">
        <v>1126</v>
      </c>
      <c r="J36" s="650"/>
    </row>
    <row r="37" spans="1:10" s="326" customFormat="1" ht="28.5" customHeight="1">
      <c r="A37" s="376" t="s">
        <v>101</v>
      </c>
      <c r="B37" s="377" t="s">
        <v>2605</v>
      </c>
      <c r="C37" s="378" t="s">
        <v>2606</v>
      </c>
      <c r="D37" s="376">
        <v>602</v>
      </c>
      <c r="E37" s="379" t="s">
        <v>4469</v>
      </c>
      <c r="F37" s="376">
        <v>201</v>
      </c>
      <c r="G37" s="380" t="s">
        <v>3366</v>
      </c>
      <c r="H37" s="367">
        <v>2434</v>
      </c>
      <c r="I37" s="367">
        <v>2434</v>
      </c>
      <c r="J37" s="650"/>
    </row>
    <row r="38" spans="1:10" s="326" customFormat="1" ht="28.5" customHeight="1">
      <c r="A38" s="376" t="s">
        <v>101</v>
      </c>
      <c r="B38" s="377" t="s">
        <v>2607</v>
      </c>
      <c r="C38" s="378" t="s">
        <v>2608</v>
      </c>
      <c r="D38" s="376">
        <v>601</v>
      </c>
      <c r="E38" s="379" t="s">
        <v>4468</v>
      </c>
      <c r="F38" s="376">
        <v>201</v>
      </c>
      <c r="G38" s="380" t="s">
        <v>3366</v>
      </c>
      <c r="H38" s="367">
        <v>1126</v>
      </c>
      <c r="I38" s="367">
        <v>1126</v>
      </c>
      <c r="J38" s="650"/>
    </row>
    <row r="39" spans="1:10" s="326" customFormat="1" ht="28.5" customHeight="1">
      <c r="A39" s="376" t="s">
        <v>101</v>
      </c>
      <c r="B39" s="377" t="s">
        <v>2607</v>
      </c>
      <c r="C39" s="378" t="s">
        <v>2608</v>
      </c>
      <c r="D39" s="376">
        <v>602</v>
      </c>
      <c r="E39" s="379" t="s">
        <v>4469</v>
      </c>
      <c r="F39" s="376">
        <v>201</v>
      </c>
      <c r="G39" s="380" t="s">
        <v>3366</v>
      </c>
      <c r="H39" s="367">
        <v>2434</v>
      </c>
      <c r="I39" s="367">
        <v>2434</v>
      </c>
      <c r="J39" s="650"/>
    </row>
    <row r="40" spans="1:10" s="326" customFormat="1" ht="28.5" customHeight="1">
      <c r="A40" s="376" t="s">
        <v>101</v>
      </c>
      <c r="B40" s="377" t="s">
        <v>2609</v>
      </c>
      <c r="C40" s="378" t="s">
        <v>2610</v>
      </c>
      <c r="D40" s="376">
        <v>601</v>
      </c>
      <c r="E40" s="379" t="s">
        <v>4468</v>
      </c>
      <c r="F40" s="376">
        <v>201</v>
      </c>
      <c r="G40" s="380" t="s">
        <v>3366</v>
      </c>
      <c r="H40" s="367">
        <v>1126</v>
      </c>
      <c r="I40" s="367">
        <v>1126</v>
      </c>
      <c r="J40" s="650"/>
    </row>
    <row r="41" spans="1:10" s="326" customFormat="1" ht="28.5" customHeight="1">
      <c r="A41" s="376" t="s">
        <v>101</v>
      </c>
      <c r="B41" s="377" t="s">
        <v>2609</v>
      </c>
      <c r="C41" s="378" t="s">
        <v>2610</v>
      </c>
      <c r="D41" s="376">
        <v>602</v>
      </c>
      <c r="E41" s="379" t="s">
        <v>4469</v>
      </c>
      <c r="F41" s="376">
        <v>201</v>
      </c>
      <c r="G41" s="380" t="s">
        <v>3366</v>
      </c>
      <c r="H41" s="367">
        <v>2434</v>
      </c>
      <c r="I41" s="367">
        <v>2434</v>
      </c>
      <c r="J41" s="650"/>
    </row>
    <row r="42" spans="1:10" s="326" customFormat="1" ht="28.5" customHeight="1">
      <c r="A42" s="376" t="s">
        <v>101</v>
      </c>
      <c r="B42" s="377" t="s">
        <v>2611</v>
      </c>
      <c r="C42" s="378" t="s">
        <v>2612</v>
      </c>
      <c r="D42" s="376">
        <v>601</v>
      </c>
      <c r="E42" s="379" t="s">
        <v>4468</v>
      </c>
      <c r="F42" s="376">
        <v>201</v>
      </c>
      <c r="G42" s="380" t="s">
        <v>3366</v>
      </c>
      <c r="H42" s="367">
        <v>1126</v>
      </c>
      <c r="I42" s="367">
        <v>1126</v>
      </c>
      <c r="J42" s="650"/>
    </row>
    <row r="43" spans="1:10" s="326" customFormat="1" ht="28.5" customHeight="1">
      <c r="A43" s="376" t="s">
        <v>101</v>
      </c>
      <c r="B43" s="377" t="s">
        <v>2611</v>
      </c>
      <c r="C43" s="378" t="s">
        <v>2612</v>
      </c>
      <c r="D43" s="376">
        <v>602</v>
      </c>
      <c r="E43" s="379" t="s">
        <v>4469</v>
      </c>
      <c r="F43" s="376">
        <v>201</v>
      </c>
      <c r="G43" s="380" t="s">
        <v>3366</v>
      </c>
      <c r="H43" s="367">
        <v>2434</v>
      </c>
      <c r="I43" s="367">
        <v>2434</v>
      </c>
      <c r="J43" s="650"/>
    </row>
    <row r="44" spans="1:10" s="326" customFormat="1" ht="28.5" customHeight="1">
      <c r="A44" s="376" t="s">
        <v>101</v>
      </c>
      <c r="B44" s="377" t="s">
        <v>4268</v>
      </c>
      <c r="C44" s="378" t="s">
        <v>4269</v>
      </c>
      <c r="D44" s="376">
        <v>601</v>
      </c>
      <c r="E44" s="379" t="s">
        <v>4468</v>
      </c>
      <c r="F44" s="376">
        <v>201</v>
      </c>
      <c r="G44" s="380" t="s">
        <v>3366</v>
      </c>
      <c r="H44" s="367">
        <v>1126</v>
      </c>
      <c r="I44" s="367">
        <v>1126</v>
      </c>
      <c r="J44" s="650"/>
    </row>
    <row r="45" spans="1:10" s="326" customFormat="1" ht="28.5" customHeight="1">
      <c r="A45" s="376" t="s">
        <v>101</v>
      </c>
      <c r="B45" s="377" t="s">
        <v>4268</v>
      </c>
      <c r="C45" s="378" t="s">
        <v>4269</v>
      </c>
      <c r="D45" s="376">
        <v>602</v>
      </c>
      <c r="E45" s="379" t="s">
        <v>4469</v>
      </c>
      <c r="F45" s="376">
        <v>201</v>
      </c>
      <c r="G45" s="380" t="s">
        <v>3366</v>
      </c>
      <c r="H45" s="367">
        <v>2434</v>
      </c>
      <c r="I45" s="367">
        <v>2434</v>
      </c>
      <c r="J45" s="650"/>
    </row>
    <row r="46" spans="1:10" s="326" customFormat="1" ht="28.5" customHeight="1">
      <c r="A46" s="376" t="s">
        <v>101</v>
      </c>
      <c r="B46" s="377" t="s">
        <v>2613</v>
      </c>
      <c r="C46" s="378" t="s">
        <v>2614</v>
      </c>
      <c r="D46" s="376">
        <v>601</v>
      </c>
      <c r="E46" s="379" t="s">
        <v>4468</v>
      </c>
      <c r="F46" s="376">
        <v>201</v>
      </c>
      <c r="G46" s="380" t="s">
        <v>3366</v>
      </c>
      <c r="H46" s="367">
        <v>1126</v>
      </c>
      <c r="I46" s="367">
        <v>1126</v>
      </c>
      <c r="J46" s="650"/>
    </row>
    <row r="47" spans="1:10" s="326" customFormat="1" ht="28.5" customHeight="1">
      <c r="A47" s="376" t="s">
        <v>101</v>
      </c>
      <c r="B47" s="377" t="s">
        <v>2613</v>
      </c>
      <c r="C47" s="378" t="s">
        <v>2614</v>
      </c>
      <c r="D47" s="376">
        <v>602</v>
      </c>
      <c r="E47" s="379" t="s">
        <v>4469</v>
      </c>
      <c r="F47" s="376">
        <v>201</v>
      </c>
      <c r="G47" s="380" t="s">
        <v>3366</v>
      </c>
      <c r="H47" s="367">
        <v>2434</v>
      </c>
      <c r="I47" s="367">
        <v>2434</v>
      </c>
      <c r="J47" s="650"/>
    </row>
    <row r="48" spans="1:10" s="326" customFormat="1" ht="28.5" customHeight="1">
      <c r="A48" s="376" t="s">
        <v>101</v>
      </c>
      <c r="B48" s="377" t="s">
        <v>4270</v>
      </c>
      <c r="C48" s="378" t="s">
        <v>4271</v>
      </c>
      <c r="D48" s="376">
        <v>601</v>
      </c>
      <c r="E48" s="379" t="s">
        <v>4468</v>
      </c>
      <c r="F48" s="376">
        <v>201</v>
      </c>
      <c r="G48" s="380" t="s">
        <v>3366</v>
      </c>
      <c r="H48" s="367">
        <v>1126</v>
      </c>
      <c r="I48" s="367">
        <v>1126</v>
      </c>
      <c r="J48" s="650"/>
    </row>
    <row r="49" spans="1:10" s="326" customFormat="1" ht="28.5" customHeight="1">
      <c r="A49" s="376" t="s">
        <v>101</v>
      </c>
      <c r="B49" s="377" t="s">
        <v>4270</v>
      </c>
      <c r="C49" s="378" t="s">
        <v>4271</v>
      </c>
      <c r="D49" s="376">
        <v>602</v>
      </c>
      <c r="E49" s="379" t="s">
        <v>4469</v>
      </c>
      <c r="F49" s="376">
        <v>201</v>
      </c>
      <c r="G49" s="380" t="s">
        <v>3366</v>
      </c>
      <c r="H49" s="367">
        <v>2434</v>
      </c>
      <c r="I49" s="367">
        <v>2434</v>
      </c>
      <c r="J49" s="650"/>
    </row>
    <row r="50" spans="1:10" s="326" customFormat="1" ht="28.5" customHeight="1">
      <c r="A50" s="376" t="s">
        <v>101</v>
      </c>
      <c r="B50" s="377" t="s">
        <v>2615</v>
      </c>
      <c r="C50" s="378" t="s">
        <v>2616</v>
      </c>
      <c r="D50" s="376">
        <v>601</v>
      </c>
      <c r="E50" s="379" t="s">
        <v>4468</v>
      </c>
      <c r="F50" s="376">
        <v>201</v>
      </c>
      <c r="G50" s="380" t="s">
        <v>3366</v>
      </c>
      <c r="H50" s="367">
        <v>1126</v>
      </c>
      <c r="I50" s="367">
        <v>1126</v>
      </c>
      <c r="J50" s="650"/>
    </row>
    <row r="51" spans="1:10" s="326" customFormat="1" ht="28.5" customHeight="1">
      <c r="A51" s="376" t="s">
        <v>101</v>
      </c>
      <c r="B51" s="377" t="s">
        <v>2615</v>
      </c>
      <c r="C51" s="378" t="s">
        <v>2616</v>
      </c>
      <c r="D51" s="376">
        <v>602</v>
      </c>
      <c r="E51" s="379" t="s">
        <v>4469</v>
      </c>
      <c r="F51" s="376">
        <v>201</v>
      </c>
      <c r="G51" s="380" t="s">
        <v>3366</v>
      </c>
      <c r="H51" s="367">
        <v>2434</v>
      </c>
      <c r="I51" s="367">
        <v>2434</v>
      </c>
      <c r="J51" s="650"/>
    </row>
    <row r="52" spans="1:10" s="326" customFormat="1" ht="28.5" customHeight="1">
      <c r="A52" s="376" t="s">
        <v>101</v>
      </c>
      <c r="B52" s="377" t="s">
        <v>2617</v>
      </c>
      <c r="C52" s="378" t="s">
        <v>2618</v>
      </c>
      <c r="D52" s="376">
        <v>601</v>
      </c>
      <c r="E52" s="379" t="s">
        <v>4468</v>
      </c>
      <c r="F52" s="376">
        <v>201</v>
      </c>
      <c r="G52" s="380" t="s">
        <v>3366</v>
      </c>
      <c r="H52" s="367">
        <v>1126</v>
      </c>
      <c r="I52" s="367">
        <v>1126</v>
      </c>
      <c r="J52" s="650"/>
    </row>
    <row r="53" spans="1:10" s="326" customFormat="1" ht="28.5" customHeight="1">
      <c r="A53" s="376" t="s">
        <v>101</v>
      </c>
      <c r="B53" s="377" t="s">
        <v>2617</v>
      </c>
      <c r="C53" s="378" t="s">
        <v>2618</v>
      </c>
      <c r="D53" s="376">
        <v>602</v>
      </c>
      <c r="E53" s="379" t="s">
        <v>4469</v>
      </c>
      <c r="F53" s="376">
        <v>201</v>
      </c>
      <c r="G53" s="380" t="s">
        <v>3366</v>
      </c>
      <c r="H53" s="367">
        <v>2434</v>
      </c>
      <c r="I53" s="367">
        <v>2434</v>
      </c>
      <c r="J53" s="650"/>
    </row>
    <row r="54" spans="1:10" s="326" customFormat="1" ht="28.5" customHeight="1">
      <c r="A54" s="376" t="s">
        <v>101</v>
      </c>
      <c r="B54" s="377" t="s">
        <v>2619</v>
      </c>
      <c r="C54" s="378" t="s">
        <v>2620</v>
      </c>
      <c r="D54" s="376">
        <v>601</v>
      </c>
      <c r="E54" s="379" t="s">
        <v>4468</v>
      </c>
      <c r="F54" s="376">
        <v>201</v>
      </c>
      <c r="G54" s="380" t="s">
        <v>3366</v>
      </c>
      <c r="H54" s="367">
        <v>1126</v>
      </c>
      <c r="I54" s="367">
        <v>1126</v>
      </c>
      <c r="J54" s="650"/>
    </row>
    <row r="55" spans="1:10" s="326" customFormat="1" ht="28.5" customHeight="1">
      <c r="A55" s="376" t="s">
        <v>101</v>
      </c>
      <c r="B55" s="377" t="s">
        <v>2619</v>
      </c>
      <c r="C55" s="378" t="s">
        <v>2620</v>
      </c>
      <c r="D55" s="376">
        <v>602</v>
      </c>
      <c r="E55" s="379" t="s">
        <v>4469</v>
      </c>
      <c r="F55" s="376">
        <v>201</v>
      </c>
      <c r="G55" s="380" t="s">
        <v>3366</v>
      </c>
      <c r="H55" s="367">
        <v>2434</v>
      </c>
      <c r="I55" s="367">
        <v>2434</v>
      </c>
      <c r="J55" s="650"/>
    </row>
    <row r="56" spans="1:10" s="326" customFormat="1" ht="28.5" customHeight="1">
      <c r="A56" s="376" t="s">
        <v>101</v>
      </c>
      <c r="B56" s="377" t="s">
        <v>2621</v>
      </c>
      <c r="C56" s="378" t="s">
        <v>2622</v>
      </c>
      <c r="D56" s="376">
        <v>601</v>
      </c>
      <c r="E56" s="379" t="s">
        <v>4468</v>
      </c>
      <c r="F56" s="376">
        <v>201</v>
      </c>
      <c r="G56" s="380" t="s">
        <v>3366</v>
      </c>
      <c r="H56" s="367">
        <v>1126</v>
      </c>
      <c r="I56" s="367">
        <v>1126</v>
      </c>
      <c r="J56" s="650"/>
    </row>
    <row r="57" spans="1:10" s="326" customFormat="1" ht="28.5" customHeight="1">
      <c r="A57" s="376" t="s">
        <v>101</v>
      </c>
      <c r="B57" s="377" t="s">
        <v>2621</v>
      </c>
      <c r="C57" s="378" t="s">
        <v>2622</v>
      </c>
      <c r="D57" s="376">
        <v>602</v>
      </c>
      <c r="E57" s="379" t="s">
        <v>4469</v>
      </c>
      <c r="F57" s="376">
        <v>201</v>
      </c>
      <c r="G57" s="380" t="s">
        <v>3366</v>
      </c>
      <c r="H57" s="367">
        <v>2434</v>
      </c>
      <c r="I57" s="367">
        <v>2434</v>
      </c>
      <c r="J57" s="650"/>
    </row>
    <row r="58" spans="1:10" s="326" customFormat="1" ht="28.5" customHeight="1">
      <c r="A58" s="376" t="s">
        <v>101</v>
      </c>
      <c r="B58" s="377" t="s">
        <v>2623</v>
      </c>
      <c r="C58" s="378" t="s">
        <v>2624</v>
      </c>
      <c r="D58" s="376">
        <v>601</v>
      </c>
      <c r="E58" s="379" t="s">
        <v>4468</v>
      </c>
      <c r="F58" s="376">
        <v>201</v>
      </c>
      <c r="G58" s="380" t="s">
        <v>3366</v>
      </c>
      <c r="H58" s="367">
        <v>1126</v>
      </c>
      <c r="I58" s="367">
        <v>1126</v>
      </c>
      <c r="J58" s="650"/>
    </row>
    <row r="59" spans="1:10" s="326" customFormat="1" ht="28.5" customHeight="1">
      <c r="A59" s="376" t="s">
        <v>101</v>
      </c>
      <c r="B59" s="377" t="s">
        <v>2623</v>
      </c>
      <c r="C59" s="378" t="s">
        <v>2624</v>
      </c>
      <c r="D59" s="376">
        <v>602</v>
      </c>
      <c r="E59" s="379" t="s">
        <v>4469</v>
      </c>
      <c r="F59" s="376">
        <v>201</v>
      </c>
      <c r="G59" s="380" t="s">
        <v>3366</v>
      </c>
      <c r="H59" s="367">
        <v>2434</v>
      </c>
      <c r="I59" s="367">
        <v>2434</v>
      </c>
      <c r="J59" s="650"/>
    </row>
    <row r="60" spans="1:10" s="326" customFormat="1" ht="28.5" customHeight="1">
      <c r="A60" s="376" t="s">
        <v>101</v>
      </c>
      <c r="B60" s="377" t="s">
        <v>2625</v>
      </c>
      <c r="C60" s="378" t="s">
        <v>2626</v>
      </c>
      <c r="D60" s="376">
        <v>601</v>
      </c>
      <c r="E60" s="379" t="s">
        <v>4468</v>
      </c>
      <c r="F60" s="376">
        <v>201</v>
      </c>
      <c r="G60" s="380" t="s">
        <v>3366</v>
      </c>
      <c r="H60" s="367">
        <v>1126</v>
      </c>
      <c r="I60" s="367">
        <v>1126</v>
      </c>
      <c r="J60" s="650"/>
    </row>
    <row r="61" spans="1:10" s="326" customFormat="1" ht="28.5" customHeight="1">
      <c r="A61" s="376" t="s">
        <v>101</v>
      </c>
      <c r="B61" s="377" t="s">
        <v>2625</v>
      </c>
      <c r="C61" s="378" t="s">
        <v>2626</v>
      </c>
      <c r="D61" s="376">
        <v>602</v>
      </c>
      <c r="E61" s="379" t="s">
        <v>4469</v>
      </c>
      <c r="F61" s="376">
        <v>201</v>
      </c>
      <c r="G61" s="380" t="s">
        <v>3366</v>
      </c>
      <c r="H61" s="367">
        <v>2434</v>
      </c>
      <c r="I61" s="367">
        <v>2434</v>
      </c>
      <c r="J61" s="650"/>
    </row>
    <row r="62" spans="1:10" s="326" customFormat="1" ht="28.5" customHeight="1">
      <c r="A62" s="376" t="s">
        <v>101</v>
      </c>
      <c r="B62" s="377" t="s">
        <v>4272</v>
      </c>
      <c r="C62" s="378" t="s">
        <v>4273</v>
      </c>
      <c r="D62" s="376">
        <v>601</v>
      </c>
      <c r="E62" s="379" t="s">
        <v>4468</v>
      </c>
      <c r="F62" s="376">
        <v>201</v>
      </c>
      <c r="G62" s="380" t="s">
        <v>3366</v>
      </c>
      <c r="H62" s="367">
        <v>1126</v>
      </c>
      <c r="I62" s="367">
        <v>1126</v>
      </c>
      <c r="J62" s="650"/>
    </row>
    <row r="63" spans="1:10" s="326" customFormat="1" ht="28.5" customHeight="1">
      <c r="A63" s="376" t="s">
        <v>101</v>
      </c>
      <c r="B63" s="377" t="s">
        <v>4272</v>
      </c>
      <c r="C63" s="378" t="s">
        <v>4273</v>
      </c>
      <c r="D63" s="376">
        <v>602</v>
      </c>
      <c r="E63" s="379" t="s">
        <v>4469</v>
      </c>
      <c r="F63" s="376">
        <v>201</v>
      </c>
      <c r="G63" s="380" t="s">
        <v>3366</v>
      </c>
      <c r="H63" s="367">
        <v>2434</v>
      </c>
      <c r="I63" s="367">
        <v>2434</v>
      </c>
      <c r="J63" s="650"/>
    </row>
    <row r="64" spans="1:10" s="326" customFormat="1" ht="28.5" customHeight="1">
      <c r="A64" s="376" t="s">
        <v>101</v>
      </c>
      <c r="B64" s="377" t="s">
        <v>4274</v>
      </c>
      <c r="C64" s="378" t="s">
        <v>4275</v>
      </c>
      <c r="D64" s="376">
        <v>601</v>
      </c>
      <c r="E64" s="379" t="s">
        <v>4468</v>
      </c>
      <c r="F64" s="376">
        <v>201</v>
      </c>
      <c r="G64" s="380" t="s">
        <v>3366</v>
      </c>
      <c r="H64" s="367">
        <v>1126</v>
      </c>
      <c r="I64" s="367">
        <v>1126</v>
      </c>
      <c r="J64" s="650"/>
    </row>
    <row r="65" spans="1:10" s="326" customFormat="1" ht="28.5" customHeight="1">
      <c r="A65" s="376" t="s">
        <v>101</v>
      </c>
      <c r="B65" s="377" t="s">
        <v>4274</v>
      </c>
      <c r="C65" s="378" t="s">
        <v>4275</v>
      </c>
      <c r="D65" s="376">
        <v>602</v>
      </c>
      <c r="E65" s="379" t="s">
        <v>4469</v>
      </c>
      <c r="F65" s="376">
        <v>201</v>
      </c>
      <c r="G65" s="380" t="s">
        <v>3366</v>
      </c>
      <c r="H65" s="367">
        <v>2434</v>
      </c>
      <c r="I65" s="367">
        <v>2434</v>
      </c>
      <c r="J65" s="650"/>
    </row>
    <row r="66" spans="1:10" s="326" customFormat="1" ht="28.5" customHeight="1">
      <c r="A66" s="376" t="s">
        <v>101</v>
      </c>
      <c r="B66" s="377" t="s">
        <v>2627</v>
      </c>
      <c r="C66" s="378" t="s">
        <v>2628</v>
      </c>
      <c r="D66" s="376">
        <v>601</v>
      </c>
      <c r="E66" s="379" t="s">
        <v>4468</v>
      </c>
      <c r="F66" s="376">
        <v>201</v>
      </c>
      <c r="G66" s="380" t="s">
        <v>3366</v>
      </c>
      <c r="H66" s="367">
        <v>1126</v>
      </c>
      <c r="I66" s="367">
        <v>1126</v>
      </c>
      <c r="J66" s="650"/>
    </row>
    <row r="67" spans="1:10" s="326" customFormat="1" ht="28.5" customHeight="1">
      <c r="A67" s="376" t="s">
        <v>101</v>
      </c>
      <c r="B67" s="377" t="s">
        <v>2627</v>
      </c>
      <c r="C67" s="378" t="s">
        <v>2628</v>
      </c>
      <c r="D67" s="376">
        <v>602</v>
      </c>
      <c r="E67" s="379" t="s">
        <v>4469</v>
      </c>
      <c r="F67" s="376">
        <v>201</v>
      </c>
      <c r="G67" s="380" t="s">
        <v>3366</v>
      </c>
      <c r="H67" s="367">
        <v>2434</v>
      </c>
      <c r="I67" s="367">
        <v>2434</v>
      </c>
      <c r="J67" s="650"/>
    </row>
    <row r="68" spans="1:10" s="326" customFormat="1" ht="28.5" customHeight="1">
      <c r="A68" s="376" t="s">
        <v>101</v>
      </c>
      <c r="B68" s="377" t="s">
        <v>4276</v>
      </c>
      <c r="C68" s="378" t="s">
        <v>4277</v>
      </c>
      <c r="D68" s="376">
        <v>601</v>
      </c>
      <c r="E68" s="379" t="s">
        <v>4468</v>
      </c>
      <c r="F68" s="376">
        <v>201</v>
      </c>
      <c r="G68" s="380" t="s">
        <v>3366</v>
      </c>
      <c r="H68" s="367">
        <v>1126</v>
      </c>
      <c r="I68" s="367">
        <v>1126</v>
      </c>
      <c r="J68" s="650"/>
    </row>
    <row r="69" spans="1:10" s="326" customFormat="1" ht="28.5" customHeight="1">
      <c r="A69" s="376" t="s">
        <v>101</v>
      </c>
      <c r="B69" s="377" t="s">
        <v>4276</v>
      </c>
      <c r="C69" s="378" t="s">
        <v>4277</v>
      </c>
      <c r="D69" s="376">
        <v>602</v>
      </c>
      <c r="E69" s="379" t="s">
        <v>4469</v>
      </c>
      <c r="F69" s="376">
        <v>201</v>
      </c>
      <c r="G69" s="380" t="s">
        <v>3366</v>
      </c>
      <c r="H69" s="367">
        <v>2434</v>
      </c>
      <c r="I69" s="367">
        <v>2434</v>
      </c>
      <c r="J69" s="650"/>
    </row>
    <row r="70" spans="1:10" s="326" customFormat="1" ht="28.5" customHeight="1">
      <c r="A70" s="376" t="s">
        <v>101</v>
      </c>
      <c r="B70" s="377" t="s">
        <v>4278</v>
      </c>
      <c r="C70" s="378" t="s">
        <v>4279</v>
      </c>
      <c r="D70" s="376">
        <v>602</v>
      </c>
      <c r="E70" s="379" t="s">
        <v>4469</v>
      </c>
      <c r="F70" s="376">
        <v>201</v>
      </c>
      <c r="G70" s="380" t="s">
        <v>3366</v>
      </c>
      <c r="H70" s="367">
        <v>2434</v>
      </c>
      <c r="I70" s="367">
        <v>2434</v>
      </c>
      <c r="J70" s="650"/>
    </row>
    <row r="71" spans="1:10" s="326" customFormat="1" ht="28.5" customHeight="1">
      <c r="A71" s="376" t="s">
        <v>101</v>
      </c>
      <c r="B71" s="377" t="s">
        <v>4280</v>
      </c>
      <c r="C71" s="378" t="s">
        <v>4281</v>
      </c>
      <c r="D71" s="376">
        <v>602</v>
      </c>
      <c r="E71" s="379" t="s">
        <v>4469</v>
      </c>
      <c r="F71" s="376">
        <v>201</v>
      </c>
      <c r="G71" s="380" t="s">
        <v>3366</v>
      </c>
      <c r="H71" s="367">
        <v>2434</v>
      </c>
      <c r="I71" s="367">
        <v>2434</v>
      </c>
      <c r="J71" s="650"/>
    </row>
    <row r="72" spans="1:10" s="326" customFormat="1" ht="28.5" customHeight="1">
      <c r="A72" s="376" t="s">
        <v>101</v>
      </c>
      <c r="B72" s="377" t="s">
        <v>2629</v>
      </c>
      <c r="C72" s="378" t="s">
        <v>2630</v>
      </c>
      <c r="D72" s="376">
        <v>601</v>
      </c>
      <c r="E72" s="379" t="s">
        <v>4468</v>
      </c>
      <c r="F72" s="376">
        <v>201</v>
      </c>
      <c r="G72" s="380" t="s">
        <v>3366</v>
      </c>
      <c r="H72" s="367">
        <v>1126</v>
      </c>
      <c r="I72" s="367">
        <v>1126</v>
      </c>
      <c r="J72" s="650"/>
    </row>
    <row r="73" spans="1:10" s="326" customFormat="1" ht="28.5" customHeight="1">
      <c r="A73" s="376" t="s">
        <v>101</v>
      </c>
      <c r="B73" s="377" t="s">
        <v>2629</v>
      </c>
      <c r="C73" s="378" t="s">
        <v>2630</v>
      </c>
      <c r="D73" s="376">
        <v>602</v>
      </c>
      <c r="E73" s="379" t="s">
        <v>4469</v>
      </c>
      <c r="F73" s="376">
        <v>201</v>
      </c>
      <c r="G73" s="380" t="s">
        <v>3366</v>
      </c>
      <c r="H73" s="367">
        <v>2434</v>
      </c>
      <c r="I73" s="367">
        <v>2434</v>
      </c>
      <c r="J73" s="650"/>
    </row>
    <row r="74" spans="1:10" ht="28.5" customHeight="1">
      <c r="A74" s="359" t="s">
        <v>102</v>
      </c>
      <c r="B74" s="360"/>
      <c r="C74" s="361" t="s">
        <v>3731</v>
      </c>
      <c r="D74" s="360"/>
      <c r="E74" s="360"/>
      <c r="F74" s="360"/>
      <c r="G74" s="360"/>
      <c r="H74" s="360"/>
      <c r="I74" s="362"/>
      <c r="J74" s="362"/>
    </row>
    <row r="75" spans="1:10" s="326" customFormat="1" ht="28.5" customHeight="1">
      <c r="A75" s="376" t="s">
        <v>102</v>
      </c>
      <c r="B75" s="377" t="s">
        <v>854</v>
      </c>
      <c r="C75" s="378" t="s">
        <v>855</v>
      </c>
      <c r="D75" s="376" t="s">
        <v>2825</v>
      </c>
      <c r="E75" s="379" t="s">
        <v>2957</v>
      </c>
      <c r="F75" s="869">
        <v>201</v>
      </c>
      <c r="G75" s="380" t="s">
        <v>3366</v>
      </c>
      <c r="H75" s="367">
        <v>2761</v>
      </c>
      <c r="I75" s="367">
        <v>2761</v>
      </c>
      <c r="J75" s="650"/>
    </row>
    <row r="76" spans="1:10" ht="28.5" customHeight="1">
      <c r="A76" s="359" t="s">
        <v>103</v>
      </c>
      <c r="B76" s="360"/>
      <c r="C76" s="361" t="s">
        <v>3732</v>
      </c>
      <c r="D76" s="360"/>
      <c r="E76" s="360"/>
      <c r="F76" s="360"/>
      <c r="G76" s="360"/>
      <c r="H76" s="360"/>
      <c r="I76" s="362"/>
      <c r="J76" s="362"/>
    </row>
    <row r="77" spans="1:10" s="326" customFormat="1" ht="28.5" customHeight="1">
      <c r="A77" s="376" t="s">
        <v>103</v>
      </c>
      <c r="B77" s="377" t="s">
        <v>818</v>
      </c>
      <c r="C77" s="378" t="s">
        <v>819</v>
      </c>
      <c r="D77" s="376" t="s">
        <v>2825</v>
      </c>
      <c r="E77" s="379" t="s">
        <v>2957</v>
      </c>
      <c r="F77" s="869">
        <v>201</v>
      </c>
      <c r="G77" s="380" t="s">
        <v>3366</v>
      </c>
      <c r="H77" s="367">
        <v>65097</v>
      </c>
      <c r="I77" s="367">
        <v>65097</v>
      </c>
      <c r="J77" s="650"/>
    </row>
    <row r="78" spans="1:10" s="326" customFormat="1" ht="28.5" customHeight="1">
      <c r="A78" s="376" t="s">
        <v>103</v>
      </c>
      <c r="B78" s="377" t="s">
        <v>820</v>
      </c>
      <c r="C78" s="378" t="s">
        <v>821</v>
      </c>
      <c r="D78" s="376" t="s">
        <v>2825</v>
      </c>
      <c r="E78" s="379" t="s">
        <v>2957</v>
      </c>
      <c r="F78" s="869">
        <v>201</v>
      </c>
      <c r="G78" s="380" t="s">
        <v>3366</v>
      </c>
      <c r="H78" s="367">
        <v>65097</v>
      </c>
      <c r="I78" s="367">
        <v>65097</v>
      </c>
      <c r="J78" s="650"/>
    </row>
    <row r="79" spans="1:10" s="326" customFormat="1" ht="28.5" customHeight="1">
      <c r="A79" s="376" t="s">
        <v>103</v>
      </c>
      <c r="B79" s="377" t="s">
        <v>822</v>
      </c>
      <c r="C79" s="378" t="s">
        <v>823</v>
      </c>
      <c r="D79" s="376" t="s">
        <v>2825</v>
      </c>
      <c r="E79" s="379" t="s">
        <v>2957</v>
      </c>
      <c r="F79" s="869">
        <v>201</v>
      </c>
      <c r="G79" s="380" t="s">
        <v>3366</v>
      </c>
      <c r="H79" s="367">
        <v>65328</v>
      </c>
      <c r="I79" s="367">
        <v>65328</v>
      </c>
      <c r="J79" s="650"/>
    </row>
    <row r="80" spans="1:10" s="326" customFormat="1" ht="28.5" customHeight="1">
      <c r="A80" s="376" t="s">
        <v>103</v>
      </c>
      <c r="B80" s="377" t="s">
        <v>824</v>
      </c>
      <c r="C80" s="378" t="s">
        <v>825</v>
      </c>
      <c r="D80" s="376" t="s">
        <v>2825</v>
      </c>
      <c r="E80" s="379" t="s">
        <v>2957</v>
      </c>
      <c r="F80" s="869">
        <v>201</v>
      </c>
      <c r="G80" s="380" t="s">
        <v>3366</v>
      </c>
      <c r="H80" s="367">
        <v>67810</v>
      </c>
      <c r="I80" s="367">
        <v>67810</v>
      </c>
      <c r="J80" s="650"/>
    </row>
    <row r="81" spans="1:11" ht="28.5" customHeight="1">
      <c r="A81" s="359" t="s">
        <v>2574</v>
      </c>
      <c r="B81" s="360"/>
      <c r="C81" s="361" t="s">
        <v>3734</v>
      </c>
      <c r="D81" s="360"/>
      <c r="E81" s="360"/>
      <c r="F81" s="360"/>
      <c r="G81" s="360"/>
      <c r="H81" s="360"/>
      <c r="I81" s="362"/>
      <c r="J81" s="362"/>
    </row>
    <row r="82" spans="1:11" ht="28.5" customHeight="1">
      <c r="A82" s="359" t="s">
        <v>395</v>
      </c>
      <c r="B82" s="360"/>
      <c r="C82" s="361" t="s">
        <v>3735</v>
      </c>
      <c r="D82" s="360"/>
      <c r="E82" s="360"/>
      <c r="F82" s="360"/>
      <c r="G82" s="360"/>
      <c r="H82" s="360"/>
      <c r="I82" s="362"/>
      <c r="J82" s="362"/>
    </row>
    <row r="83" spans="1:11" s="225" customFormat="1" ht="28.5" customHeight="1">
      <c r="A83" s="363" t="s">
        <v>395</v>
      </c>
      <c r="B83" s="364" t="s">
        <v>827</v>
      </c>
      <c r="C83" s="364" t="s">
        <v>826</v>
      </c>
      <c r="D83" s="363" t="s">
        <v>2825</v>
      </c>
      <c r="E83" s="365" t="s">
        <v>2957</v>
      </c>
      <c r="F83" s="871">
        <v>231</v>
      </c>
      <c r="G83" s="366" t="s">
        <v>3366</v>
      </c>
      <c r="H83" s="367">
        <v>8450</v>
      </c>
      <c r="I83" s="367">
        <v>8450</v>
      </c>
      <c r="J83" s="367"/>
    </row>
    <row r="84" spans="1:11" s="225" customFormat="1" ht="28.5" customHeight="1">
      <c r="A84" s="363" t="s">
        <v>395</v>
      </c>
      <c r="B84" s="364" t="s">
        <v>828</v>
      </c>
      <c r="C84" s="364" t="s">
        <v>829</v>
      </c>
      <c r="D84" s="363" t="s">
        <v>2825</v>
      </c>
      <c r="E84" s="365" t="s">
        <v>2957</v>
      </c>
      <c r="F84" s="871">
        <v>231</v>
      </c>
      <c r="G84" s="366" t="s">
        <v>3366</v>
      </c>
      <c r="H84" s="367">
        <v>8450</v>
      </c>
      <c r="I84" s="367">
        <v>8450</v>
      </c>
      <c r="J84" s="367"/>
    </row>
    <row r="85" spans="1:11" s="225" customFormat="1" ht="28.5" customHeight="1">
      <c r="A85" s="363" t="s">
        <v>395</v>
      </c>
      <c r="B85" s="364" t="s">
        <v>830</v>
      </c>
      <c r="C85" s="364" t="s">
        <v>394</v>
      </c>
      <c r="D85" s="363" t="s">
        <v>2825</v>
      </c>
      <c r="E85" s="365" t="s">
        <v>2957</v>
      </c>
      <c r="F85" s="871">
        <v>231</v>
      </c>
      <c r="G85" s="366" t="s">
        <v>3366</v>
      </c>
      <c r="H85" s="367">
        <v>8873</v>
      </c>
      <c r="I85" s="367">
        <v>8873</v>
      </c>
      <c r="J85" s="367"/>
    </row>
    <row r="86" spans="1:11" ht="28.5" customHeight="1">
      <c r="A86" s="359" t="s">
        <v>398</v>
      </c>
      <c r="B86" s="360"/>
      <c r="C86" s="361" t="s">
        <v>3736</v>
      </c>
      <c r="D86" s="360"/>
      <c r="E86" s="360"/>
      <c r="F86" s="360"/>
      <c r="G86" s="360"/>
      <c r="H86" s="360"/>
      <c r="I86" s="362"/>
      <c r="J86" s="362"/>
    </row>
    <row r="87" spans="1:11" s="225" customFormat="1" ht="28.5" customHeight="1">
      <c r="A87" s="363" t="s">
        <v>398</v>
      </c>
      <c r="B87" s="364" t="s">
        <v>833</v>
      </c>
      <c r="C87" s="364" t="s">
        <v>265</v>
      </c>
      <c r="D87" s="363" t="s">
        <v>2825</v>
      </c>
      <c r="E87" s="365" t="s">
        <v>2957</v>
      </c>
      <c r="F87" s="871">
        <v>231</v>
      </c>
      <c r="G87" s="366" t="s">
        <v>3366</v>
      </c>
      <c r="H87" s="367">
        <v>9126</v>
      </c>
      <c r="I87" s="367">
        <v>9126</v>
      </c>
      <c r="J87" s="367"/>
    </row>
    <row r="88" spans="1:11" ht="28.5" customHeight="1">
      <c r="A88" s="359" t="s">
        <v>397</v>
      </c>
      <c r="B88" s="360"/>
      <c r="C88" s="361" t="s">
        <v>3737</v>
      </c>
      <c r="D88" s="360"/>
      <c r="E88" s="360"/>
      <c r="F88" s="360"/>
      <c r="G88" s="360"/>
      <c r="H88" s="360"/>
      <c r="I88" s="362"/>
      <c r="J88" s="362"/>
    </row>
    <row r="89" spans="1:11" s="225" customFormat="1" ht="28.5" customHeight="1">
      <c r="A89" s="363" t="s">
        <v>397</v>
      </c>
      <c r="B89" s="364" t="s">
        <v>836</v>
      </c>
      <c r="C89" s="364" t="s">
        <v>266</v>
      </c>
      <c r="D89" s="363" t="s">
        <v>2825</v>
      </c>
      <c r="E89" s="365" t="s">
        <v>2957</v>
      </c>
      <c r="F89" s="871">
        <v>231</v>
      </c>
      <c r="G89" s="366" t="s">
        <v>3368</v>
      </c>
      <c r="H89" s="367">
        <v>6406</v>
      </c>
      <c r="I89" s="367">
        <v>6406</v>
      </c>
      <c r="J89" s="367"/>
    </row>
    <row r="90" spans="1:11" s="225" customFormat="1" ht="28.5" customHeight="1">
      <c r="A90" s="363" t="s">
        <v>397</v>
      </c>
      <c r="B90" s="364" t="s">
        <v>837</v>
      </c>
      <c r="C90" s="364" t="s">
        <v>396</v>
      </c>
      <c r="D90" s="363" t="s">
        <v>2825</v>
      </c>
      <c r="E90" s="365" t="s">
        <v>2957</v>
      </c>
      <c r="F90" s="871">
        <v>231</v>
      </c>
      <c r="G90" s="366" t="s">
        <v>3368</v>
      </c>
      <c r="H90" s="367">
        <v>7943</v>
      </c>
      <c r="I90" s="367">
        <v>7943</v>
      </c>
      <c r="J90" s="367"/>
    </row>
    <row r="91" spans="1:11" s="225" customFormat="1" ht="28.5" customHeight="1">
      <c r="A91" s="363" t="s">
        <v>397</v>
      </c>
      <c r="B91" s="364" t="s">
        <v>839</v>
      </c>
      <c r="C91" s="364" t="s">
        <v>601</v>
      </c>
      <c r="D91" s="363" t="s">
        <v>2825</v>
      </c>
      <c r="E91" s="365" t="s">
        <v>2957</v>
      </c>
      <c r="F91" s="871">
        <v>231</v>
      </c>
      <c r="G91" s="366" t="s">
        <v>3368</v>
      </c>
      <c r="H91" s="367">
        <v>6983</v>
      </c>
      <c r="I91" s="367">
        <v>6983</v>
      </c>
      <c r="J91" s="367"/>
    </row>
    <row r="92" spans="1:11" ht="28.5" customHeight="1">
      <c r="A92" s="359" t="s">
        <v>2871</v>
      </c>
      <c r="B92" s="360"/>
      <c r="C92" s="361" t="s">
        <v>3738</v>
      </c>
      <c r="D92" s="360"/>
      <c r="E92" s="360"/>
      <c r="F92" s="360"/>
      <c r="G92" s="360"/>
      <c r="H92" s="360"/>
      <c r="I92" s="362"/>
      <c r="J92" s="362"/>
      <c r="K92" s="414"/>
    </row>
    <row r="93" spans="1:11" ht="28.5" customHeight="1">
      <c r="A93" s="359" t="s">
        <v>3788</v>
      </c>
      <c r="B93" s="360"/>
      <c r="C93" s="361" t="s">
        <v>3733</v>
      </c>
      <c r="D93" s="360"/>
      <c r="E93" s="360"/>
      <c r="F93" s="360"/>
      <c r="G93" s="360"/>
      <c r="H93" s="360"/>
      <c r="I93" s="362"/>
      <c r="J93" s="362"/>
      <c r="K93" s="414"/>
    </row>
    <row r="94" spans="1:11" s="225" customFormat="1" ht="28.5" customHeight="1">
      <c r="A94" s="363" t="s">
        <v>3788</v>
      </c>
      <c r="B94" s="364" t="s">
        <v>2872</v>
      </c>
      <c r="C94" s="364" t="s">
        <v>2873</v>
      </c>
      <c r="D94" s="363" t="s">
        <v>55</v>
      </c>
      <c r="E94" s="365" t="s">
        <v>2875</v>
      </c>
      <c r="F94" s="871">
        <v>218</v>
      </c>
      <c r="G94" s="366" t="s">
        <v>3366</v>
      </c>
      <c r="H94" s="367">
        <v>5270</v>
      </c>
      <c r="I94" s="367">
        <v>5270</v>
      </c>
      <c r="J94" s="367"/>
      <c r="K94" s="415"/>
    </row>
    <row r="95" spans="1:11" s="225" customFormat="1" ht="42.75">
      <c r="A95" s="363" t="s">
        <v>3788</v>
      </c>
      <c r="B95" s="364" t="s">
        <v>2872</v>
      </c>
      <c r="C95" s="364" t="s">
        <v>2873</v>
      </c>
      <c r="D95" s="363" t="s">
        <v>4568</v>
      </c>
      <c r="E95" s="365" t="s">
        <v>4569</v>
      </c>
      <c r="F95" s="871">
        <v>218</v>
      </c>
      <c r="G95" s="366" t="s">
        <v>3366</v>
      </c>
      <c r="H95" s="367">
        <v>6721</v>
      </c>
      <c r="I95" s="367">
        <v>6721</v>
      </c>
      <c r="J95" s="367"/>
      <c r="K95" s="415"/>
    </row>
    <row r="96" spans="1:11" ht="7.5" customHeight="1">
      <c r="A96" s="827"/>
      <c r="K96" s="414"/>
    </row>
    <row r="97" spans="1:11" s="207" customFormat="1" ht="16.5">
      <c r="A97" s="70">
        <v>1</v>
      </c>
      <c r="B97" s="103" t="s">
        <v>4292</v>
      </c>
      <c r="D97" s="86"/>
      <c r="E97" s="86"/>
      <c r="F97" s="102"/>
      <c r="G97" s="86"/>
      <c r="H97" s="102"/>
      <c r="I97" s="86"/>
      <c r="J97" s="86"/>
      <c r="K97" s="413"/>
    </row>
    <row r="98" spans="1:11">
      <c r="A98" s="1557" t="s">
        <v>3790</v>
      </c>
      <c r="B98" s="1557"/>
      <c r="C98" s="1557"/>
      <c r="D98" s="1557"/>
      <c r="E98" s="1557"/>
      <c r="F98" s="1557"/>
      <c r="G98" s="1557"/>
      <c r="H98" s="1557"/>
      <c r="I98" s="1557"/>
      <c r="J98" s="1557"/>
      <c r="K98" s="414"/>
    </row>
  </sheetData>
  <autoFilter ref="A12:K95"/>
  <mergeCells count="11">
    <mergeCell ref="A98:J98"/>
    <mergeCell ref="A4:J4"/>
    <mergeCell ref="A6:J6"/>
    <mergeCell ref="A8:J8"/>
    <mergeCell ref="A10:A11"/>
    <mergeCell ref="B10:C10"/>
    <mergeCell ref="D10:E10"/>
    <mergeCell ref="F10:F11"/>
    <mergeCell ref="G10:G11"/>
    <mergeCell ref="H10:I10"/>
    <mergeCell ref="J10:J11"/>
  </mergeCells>
  <printOptions horizontalCentered="1"/>
  <pageMargins left="1.1811023622047245" right="0.59055118110236227" top="0.78740157480314965" bottom="0.59055118110236227" header="0.78740157480314965" footer="0.31496062992125984"/>
  <pageSetup paperSize="9" scale="35" fitToHeight="6" orientation="portrait" r:id="rId1"/>
  <headerFooter differentFirst="1">
    <oddHeader>&amp;CСтраница &amp;P из &amp;N&amp;R&amp;A</oddHeader>
  </headerFooter>
  <rowBreaks count="1" manualBreakCount="1">
    <brk id="75" max="10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D1174"/>
  <sheetViews>
    <sheetView zoomScale="75" zoomScaleNormal="75" workbookViewId="0">
      <pane xSplit="2" ySplit="12" topLeftCell="C808" activePane="bottomRight" state="frozen"/>
      <selection activeCell="A20" sqref="A20:XFD20"/>
      <selection pane="topRight" activeCell="A20" sqref="A20:XFD20"/>
      <selection pane="bottomLeft" activeCell="A20" sqref="A20:XFD20"/>
      <selection pane="bottomRight" activeCell="A9" sqref="A9"/>
    </sheetView>
  </sheetViews>
  <sheetFormatPr defaultColWidth="9" defaultRowHeight="15.75"/>
  <cols>
    <col min="1" max="1" width="10.625" style="40" customWidth="1"/>
    <col min="2" max="2" width="19.75" style="40" customWidth="1"/>
    <col min="3" max="3" width="64.625" style="40" customWidth="1"/>
    <col min="4" max="4" width="5.625" style="959" customWidth="1"/>
    <col min="5" max="5" width="25.25" style="959" customWidth="1"/>
    <col min="6" max="6" width="17.625" style="40" customWidth="1"/>
    <col min="7" max="7" width="12.625" style="40" customWidth="1"/>
    <col min="8" max="9" width="11.625" style="40" customWidth="1"/>
    <col min="10" max="10" width="20.75" style="40" customWidth="1"/>
    <col min="11" max="16384" width="9" style="40"/>
  </cols>
  <sheetData>
    <row r="1" spans="1:10" s="1" customFormat="1" ht="18">
      <c r="D1" s="204"/>
      <c r="E1" s="204"/>
      <c r="J1" s="6" t="s">
        <v>4453</v>
      </c>
    </row>
    <row r="2" spans="1:10" s="1" customFormat="1" ht="18">
      <c r="D2" s="204"/>
      <c r="E2" s="204"/>
      <c r="J2" s="3" t="s">
        <v>5938</v>
      </c>
    </row>
    <row r="3" spans="1:10" s="381" customFormat="1" ht="16.149999999999999" customHeight="1"/>
    <row r="4" spans="1:10" s="1" customFormat="1" ht="26.25" customHeight="1">
      <c r="A4" s="1573" t="s">
        <v>2870</v>
      </c>
      <c r="B4" s="1573"/>
      <c r="C4" s="1573"/>
      <c r="D4" s="1573"/>
      <c r="E4" s="1573"/>
      <c r="F4" s="1573"/>
      <c r="G4" s="1573"/>
      <c r="H4" s="1573"/>
      <c r="I4" s="1573"/>
      <c r="J4" s="1573"/>
    </row>
    <row r="5" spans="1:10" s="1" customFormat="1" ht="6.75" customHeight="1">
      <c r="A5" s="971"/>
      <c r="B5" s="971"/>
      <c r="C5" s="971"/>
      <c r="D5" s="879"/>
      <c r="E5" s="879"/>
      <c r="F5" s="971"/>
      <c r="G5" s="971"/>
      <c r="H5" s="971"/>
      <c r="I5" s="971"/>
    </row>
    <row r="6" spans="1:10" s="1" customFormat="1" ht="39.75" customHeight="1">
      <c r="A6" s="1537" t="s">
        <v>2967</v>
      </c>
      <c r="B6" s="1537"/>
      <c r="C6" s="1537"/>
      <c r="D6" s="1537"/>
      <c r="E6" s="1537"/>
      <c r="F6" s="1537"/>
      <c r="G6" s="1537"/>
      <c r="H6" s="1537"/>
      <c r="I6" s="1537"/>
      <c r="J6" s="1537"/>
    </row>
    <row r="7" spans="1:10" s="1" customFormat="1" ht="3.75" customHeight="1">
      <c r="A7" s="970"/>
      <c r="B7" s="970"/>
      <c r="C7" s="970"/>
      <c r="D7" s="206"/>
      <c r="E7" s="206"/>
      <c r="F7" s="970"/>
      <c r="G7" s="970"/>
      <c r="H7" s="970"/>
      <c r="I7" s="970"/>
    </row>
    <row r="8" spans="1:10" s="1" customFormat="1" ht="45" customHeight="1">
      <c r="A8" s="1561" t="s">
        <v>6648</v>
      </c>
      <c r="B8" s="1561"/>
      <c r="C8" s="1561"/>
      <c r="D8" s="1561"/>
      <c r="E8" s="1561"/>
      <c r="F8" s="1561"/>
      <c r="G8" s="1561"/>
      <c r="H8" s="1561"/>
      <c r="I8" s="1561"/>
      <c r="J8" s="1561"/>
    </row>
    <row r="9" spans="1:10" s="1" customFormat="1" ht="11.45" customHeight="1">
      <c r="A9" s="970"/>
      <c r="B9" s="970"/>
      <c r="C9" s="970"/>
      <c r="D9" s="206"/>
      <c r="E9" s="206"/>
      <c r="F9" s="970"/>
      <c r="G9" s="970"/>
      <c r="H9" s="880"/>
      <c r="I9" s="880"/>
    </row>
    <row r="10" spans="1:10" ht="34.15" customHeight="1">
      <c r="A10" s="1574" t="s">
        <v>3719</v>
      </c>
      <c r="B10" s="1575" t="s">
        <v>128</v>
      </c>
      <c r="C10" s="1575"/>
      <c r="D10" s="1575" t="s">
        <v>2824</v>
      </c>
      <c r="E10" s="1575"/>
      <c r="F10" s="1576" t="s">
        <v>104</v>
      </c>
      <c r="G10" s="1576" t="s">
        <v>3365</v>
      </c>
      <c r="H10" s="1577" t="s">
        <v>85</v>
      </c>
      <c r="I10" s="1577"/>
      <c r="J10" s="1577" t="s">
        <v>86</v>
      </c>
    </row>
    <row r="11" spans="1:10" ht="34.15" customHeight="1">
      <c r="A11" s="1574"/>
      <c r="B11" s="972" t="s">
        <v>754</v>
      </c>
      <c r="C11" s="973" t="s">
        <v>3718</v>
      </c>
      <c r="D11" s="972" t="s">
        <v>754</v>
      </c>
      <c r="E11" s="973" t="s">
        <v>755</v>
      </c>
      <c r="F11" s="1576"/>
      <c r="G11" s="1576"/>
      <c r="H11" s="522" t="s">
        <v>5597</v>
      </c>
      <c r="I11" s="522" t="s">
        <v>5598</v>
      </c>
      <c r="J11" s="1577"/>
    </row>
    <row r="12" spans="1:10" s="714" customFormat="1" ht="12.75">
      <c r="A12" s="881" t="s">
        <v>14</v>
      </c>
      <c r="B12" s="881" t="s">
        <v>62</v>
      </c>
      <c r="C12" s="881" t="s">
        <v>16</v>
      </c>
      <c r="D12" s="881" t="s">
        <v>17</v>
      </c>
      <c r="E12" s="881" t="s">
        <v>18</v>
      </c>
      <c r="F12" s="881" t="s">
        <v>64</v>
      </c>
      <c r="G12" s="881" t="s">
        <v>65</v>
      </c>
      <c r="H12" s="881" t="s">
        <v>66</v>
      </c>
      <c r="I12" s="881" t="s">
        <v>67</v>
      </c>
      <c r="J12" s="881" t="s">
        <v>68</v>
      </c>
    </row>
    <row r="13" spans="1:10" ht="28.5" customHeight="1">
      <c r="A13" s="882" t="s">
        <v>2576</v>
      </c>
      <c r="B13" s="883"/>
      <c r="C13" s="884" t="s">
        <v>2353</v>
      </c>
      <c r="D13" s="883"/>
      <c r="E13" s="883"/>
      <c r="F13" s="883"/>
      <c r="G13" s="883"/>
      <c r="H13" s="883"/>
      <c r="I13" s="885"/>
      <c r="J13" s="886"/>
    </row>
    <row r="14" spans="1:10" s="649" customFormat="1" ht="28.5" customHeight="1">
      <c r="A14" s="887" t="s">
        <v>2576</v>
      </c>
      <c r="B14" s="836" t="s">
        <v>1068</v>
      </c>
      <c r="C14" s="836" t="s">
        <v>1069</v>
      </c>
      <c r="D14" s="887" t="s">
        <v>2825</v>
      </c>
      <c r="E14" s="836" t="s">
        <v>2957</v>
      </c>
      <c r="F14" s="888">
        <v>999</v>
      </c>
      <c r="G14" s="889" t="s">
        <v>3366</v>
      </c>
      <c r="H14" s="890">
        <v>487</v>
      </c>
      <c r="I14" s="890">
        <v>487</v>
      </c>
      <c r="J14" s="891"/>
    </row>
    <row r="15" spans="1:10" s="649" customFormat="1" ht="28.5" customHeight="1">
      <c r="A15" s="887" t="s">
        <v>2576</v>
      </c>
      <c r="B15" s="836" t="s">
        <v>1071</v>
      </c>
      <c r="C15" s="836" t="s">
        <v>1072</v>
      </c>
      <c r="D15" s="887" t="s">
        <v>2825</v>
      </c>
      <c r="E15" s="836" t="s">
        <v>2957</v>
      </c>
      <c r="F15" s="888">
        <v>999</v>
      </c>
      <c r="G15" s="889" t="s">
        <v>3366</v>
      </c>
      <c r="H15" s="890">
        <v>346</v>
      </c>
      <c r="I15" s="890">
        <v>346</v>
      </c>
      <c r="J15" s="891"/>
    </row>
    <row r="16" spans="1:10" s="649" customFormat="1" ht="28.5" customHeight="1">
      <c r="A16" s="887" t="s">
        <v>2576</v>
      </c>
      <c r="B16" s="836" t="s">
        <v>604</v>
      </c>
      <c r="C16" s="836" t="s">
        <v>1030</v>
      </c>
      <c r="D16" s="887" t="s">
        <v>2825</v>
      </c>
      <c r="E16" s="836" t="s">
        <v>2957</v>
      </c>
      <c r="F16" s="888">
        <v>999</v>
      </c>
      <c r="G16" s="889" t="s">
        <v>3366</v>
      </c>
      <c r="H16" s="890">
        <v>633</v>
      </c>
      <c r="I16" s="890">
        <v>633</v>
      </c>
      <c r="J16" s="891"/>
    </row>
    <row r="17" spans="1:12" s="649" customFormat="1" ht="28.5" customHeight="1">
      <c r="A17" s="887" t="s">
        <v>2576</v>
      </c>
      <c r="B17" s="836" t="s">
        <v>1044</v>
      </c>
      <c r="C17" s="836" t="s">
        <v>1045</v>
      </c>
      <c r="D17" s="887" t="s">
        <v>2825</v>
      </c>
      <c r="E17" s="836" t="s">
        <v>2957</v>
      </c>
      <c r="F17" s="888">
        <v>999</v>
      </c>
      <c r="G17" s="889" t="s">
        <v>3366</v>
      </c>
      <c r="H17" s="890">
        <v>487</v>
      </c>
      <c r="I17" s="890">
        <v>487</v>
      </c>
      <c r="J17" s="891"/>
    </row>
    <row r="18" spans="1:12" s="649" customFormat="1" ht="28.5" customHeight="1">
      <c r="A18" s="887" t="s">
        <v>2576</v>
      </c>
      <c r="B18" s="836" t="s">
        <v>845</v>
      </c>
      <c r="C18" s="836" t="s">
        <v>4570</v>
      </c>
      <c r="D18" s="887" t="s">
        <v>2825</v>
      </c>
      <c r="E18" s="836" t="s">
        <v>2957</v>
      </c>
      <c r="F18" s="888">
        <v>999</v>
      </c>
      <c r="G18" s="889" t="s">
        <v>3366</v>
      </c>
      <c r="H18" s="890">
        <v>487</v>
      </c>
      <c r="I18" s="890">
        <v>487</v>
      </c>
      <c r="J18" s="891"/>
    </row>
    <row r="19" spans="1:12" s="649" customFormat="1" ht="28.5" customHeight="1">
      <c r="A19" s="887" t="s">
        <v>2576</v>
      </c>
      <c r="B19" s="836" t="s">
        <v>1073</v>
      </c>
      <c r="C19" s="836" t="s">
        <v>1074</v>
      </c>
      <c r="D19" s="887" t="s">
        <v>2825</v>
      </c>
      <c r="E19" s="836" t="s">
        <v>2957</v>
      </c>
      <c r="F19" s="888">
        <v>999</v>
      </c>
      <c r="G19" s="889" t="s">
        <v>3366</v>
      </c>
      <c r="H19" s="890">
        <v>487</v>
      </c>
      <c r="I19" s="890">
        <v>487</v>
      </c>
      <c r="J19" s="891"/>
    </row>
    <row r="20" spans="1:12" s="649" customFormat="1" ht="28.5" customHeight="1">
      <c r="A20" s="887" t="s">
        <v>2576</v>
      </c>
      <c r="B20" s="836" t="s">
        <v>1022</v>
      </c>
      <c r="C20" s="836" t="s">
        <v>1023</v>
      </c>
      <c r="D20" s="887" t="s">
        <v>2825</v>
      </c>
      <c r="E20" s="836" t="s">
        <v>2957</v>
      </c>
      <c r="F20" s="888">
        <v>999</v>
      </c>
      <c r="G20" s="889" t="s">
        <v>3366</v>
      </c>
      <c r="H20" s="890">
        <v>487</v>
      </c>
      <c r="I20" s="890">
        <v>487</v>
      </c>
      <c r="J20" s="891"/>
    </row>
    <row r="21" spans="1:12" s="649" customFormat="1" ht="28.5" customHeight="1">
      <c r="A21" s="887" t="s">
        <v>2576</v>
      </c>
      <c r="B21" s="836" t="s">
        <v>1028</v>
      </c>
      <c r="C21" s="836" t="s">
        <v>1029</v>
      </c>
      <c r="D21" s="887" t="s">
        <v>2825</v>
      </c>
      <c r="E21" s="836" t="s">
        <v>2957</v>
      </c>
      <c r="F21" s="888">
        <v>999</v>
      </c>
      <c r="G21" s="889" t="s">
        <v>3366</v>
      </c>
      <c r="H21" s="890">
        <v>342</v>
      </c>
      <c r="I21" s="890">
        <v>342</v>
      </c>
      <c r="J21" s="891"/>
    </row>
    <row r="22" spans="1:12" s="649" customFormat="1" ht="28.5" customHeight="1">
      <c r="A22" s="887" t="s">
        <v>2576</v>
      </c>
      <c r="B22" s="836" t="s">
        <v>1081</v>
      </c>
      <c r="C22" s="836" t="s">
        <v>1082</v>
      </c>
      <c r="D22" s="887" t="s">
        <v>2825</v>
      </c>
      <c r="E22" s="836" t="s">
        <v>2957</v>
      </c>
      <c r="F22" s="888">
        <v>999</v>
      </c>
      <c r="G22" s="889" t="s">
        <v>3366</v>
      </c>
      <c r="H22" s="890">
        <v>428</v>
      </c>
      <c r="I22" s="890">
        <v>428</v>
      </c>
      <c r="J22" s="891"/>
    </row>
    <row r="23" spans="1:12" s="649" customFormat="1" ht="28.5" customHeight="1">
      <c r="A23" s="887" t="s">
        <v>2576</v>
      </c>
      <c r="B23" s="836" t="s">
        <v>1050</v>
      </c>
      <c r="C23" s="836" t="s">
        <v>1051</v>
      </c>
      <c r="D23" s="887" t="s">
        <v>2825</v>
      </c>
      <c r="E23" s="836" t="s">
        <v>2957</v>
      </c>
      <c r="F23" s="888">
        <v>999</v>
      </c>
      <c r="G23" s="889" t="s">
        <v>3366</v>
      </c>
      <c r="H23" s="890">
        <v>605</v>
      </c>
      <c r="I23" s="890">
        <v>605</v>
      </c>
      <c r="J23" s="891"/>
    </row>
    <row r="24" spans="1:12" s="649" customFormat="1" ht="28.5" customHeight="1">
      <c r="A24" s="887" t="s">
        <v>2576</v>
      </c>
      <c r="B24" s="836" t="s">
        <v>1077</v>
      </c>
      <c r="C24" s="836" t="s">
        <v>1078</v>
      </c>
      <c r="D24" s="887" t="s">
        <v>2825</v>
      </c>
      <c r="E24" s="836" t="s">
        <v>2957</v>
      </c>
      <c r="F24" s="888">
        <v>999</v>
      </c>
      <c r="G24" s="889" t="s">
        <v>3366</v>
      </c>
      <c r="H24" s="890">
        <v>514</v>
      </c>
      <c r="I24" s="890">
        <v>514</v>
      </c>
      <c r="J24" s="891"/>
    </row>
    <row r="25" spans="1:12" s="649" customFormat="1" ht="28.5" customHeight="1">
      <c r="A25" s="887" t="s">
        <v>2576</v>
      </c>
      <c r="B25" s="836" t="s">
        <v>1046</v>
      </c>
      <c r="C25" s="836" t="s">
        <v>1047</v>
      </c>
      <c r="D25" s="887" t="s">
        <v>2825</v>
      </c>
      <c r="E25" s="836" t="s">
        <v>2957</v>
      </c>
      <c r="F25" s="888">
        <v>999</v>
      </c>
      <c r="G25" s="889" t="s">
        <v>3366</v>
      </c>
      <c r="H25" s="890">
        <v>342</v>
      </c>
      <c r="I25" s="890">
        <v>342</v>
      </c>
      <c r="J25" s="891"/>
    </row>
    <row r="26" spans="1:12" s="649" customFormat="1" ht="28.5" customHeight="1">
      <c r="A26" s="1110" t="s">
        <v>2576</v>
      </c>
      <c r="B26" s="849" t="s">
        <v>4967</v>
      </c>
      <c r="C26" s="849" t="s">
        <v>1070</v>
      </c>
      <c r="D26" s="1110" t="s">
        <v>2825</v>
      </c>
      <c r="E26" s="849" t="s">
        <v>2957</v>
      </c>
      <c r="F26" s="1112">
        <v>999</v>
      </c>
      <c r="G26" s="1111" t="s">
        <v>3366</v>
      </c>
      <c r="H26" s="943">
        <v>965</v>
      </c>
      <c r="I26" s="943">
        <v>965</v>
      </c>
      <c r="J26" s="1157"/>
      <c r="L26" s="1136"/>
    </row>
    <row r="27" spans="1:12" s="649" customFormat="1" ht="28.5" customHeight="1">
      <c r="A27" s="887" t="s">
        <v>2576</v>
      </c>
      <c r="B27" s="836" t="s">
        <v>1048</v>
      </c>
      <c r="C27" s="836" t="s">
        <v>1049</v>
      </c>
      <c r="D27" s="887" t="s">
        <v>2825</v>
      </c>
      <c r="E27" s="836" t="s">
        <v>2957</v>
      </c>
      <c r="F27" s="888">
        <v>999</v>
      </c>
      <c r="G27" s="889" t="s">
        <v>3366</v>
      </c>
      <c r="H27" s="890">
        <v>514</v>
      </c>
      <c r="I27" s="890">
        <v>514</v>
      </c>
      <c r="J27" s="891"/>
    </row>
    <row r="28" spans="1:12" s="649" customFormat="1" ht="28.5" customHeight="1">
      <c r="A28" s="887" t="s">
        <v>2576</v>
      </c>
      <c r="B28" s="836" t="s">
        <v>1054</v>
      </c>
      <c r="C28" s="836" t="s">
        <v>1055</v>
      </c>
      <c r="D28" s="887" t="s">
        <v>2825</v>
      </c>
      <c r="E28" s="836" t="s">
        <v>2957</v>
      </c>
      <c r="F28" s="888">
        <v>999</v>
      </c>
      <c r="G28" s="889" t="s">
        <v>3366</v>
      </c>
      <c r="H28" s="890">
        <v>487</v>
      </c>
      <c r="I28" s="890">
        <v>487</v>
      </c>
      <c r="J28" s="891"/>
    </row>
    <row r="29" spans="1:12" s="649" customFormat="1" ht="28.5" customHeight="1">
      <c r="A29" s="887" t="s">
        <v>2576</v>
      </c>
      <c r="B29" s="836" t="s">
        <v>4769</v>
      </c>
      <c r="C29" s="836" t="s">
        <v>1056</v>
      </c>
      <c r="D29" s="887" t="s">
        <v>2825</v>
      </c>
      <c r="E29" s="836" t="s">
        <v>2957</v>
      </c>
      <c r="F29" s="888">
        <v>999</v>
      </c>
      <c r="G29" s="889" t="s">
        <v>3366</v>
      </c>
      <c r="H29" s="890">
        <v>1510</v>
      </c>
      <c r="I29" s="890">
        <v>1510</v>
      </c>
      <c r="J29" s="891"/>
    </row>
    <row r="30" spans="1:12" s="649" customFormat="1" ht="28.5" customHeight="1">
      <c r="A30" s="887" t="s">
        <v>2576</v>
      </c>
      <c r="B30" s="836" t="s">
        <v>1035</v>
      </c>
      <c r="C30" s="836" t="s">
        <v>610</v>
      </c>
      <c r="D30" s="887" t="s">
        <v>2825</v>
      </c>
      <c r="E30" s="836" t="s">
        <v>2957</v>
      </c>
      <c r="F30" s="888">
        <v>999</v>
      </c>
      <c r="G30" s="889" t="s">
        <v>3366</v>
      </c>
      <c r="H30" s="890">
        <v>638</v>
      </c>
      <c r="I30" s="890">
        <v>638</v>
      </c>
      <c r="J30" s="891"/>
    </row>
    <row r="31" spans="1:12" s="649" customFormat="1" ht="28.5" customHeight="1">
      <c r="A31" s="887" t="s">
        <v>2576</v>
      </c>
      <c r="B31" s="836" t="s">
        <v>843</v>
      </c>
      <c r="C31" s="836" t="s">
        <v>844</v>
      </c>
      <c r="D31" s="887" t="s">
        <v>2825</v>
      </c>
      <c r="E31" s="836" t="s">
        <v>2957</v>
      </c>
      <c r="F31" s="887" t="s">
        <v>3739</v>
      </c>
      <c r="G31" s="889" t="s">
        <v>3366</v>
      </c>
      <c r="H31" s="890">
        <v>638</v>
      </c>
      <c r="I31" s="890">
        <v>638</v>
      </c>
      <c r="J31" s="891"/>
    </row>
    <row r="32" spans="1:12" s="649" customFormat="1" ht="28.5" customHeight="1">
      <c r="A32" s="887" t="s">
        <v>2576</v>
      </c>
      <c r="B32" s="836" t="s">
        <v>846</v>
      </c>
      <c r="C32" s="836" t="s">
        <v>847</v>
      </c>
      <c r="D32" s="887" t="s">
        <v>2825</v>
      </c>
      <c r="E32" s="836" t="s">
        <v>2957</v>
      </c>
      <c r="F32" s="888">
        <v>999</v>
      </c>
      <c r="G32" s="889" t="s">
        <v>3366</v>
      </c>
      <c r="H32" s="890">
        <v>633</v>
      </c>
      <c r="I32" s="890">
        <v>633</v>
      </c>
      <c r="J32" s="891"/>
    </row>
    <row r="33" spans="1:10" ht="28.5" customHeight="1">
      <c r="A33" s="892" t="s">
        <v>2576</v>
      </c>
      <c r="B33" s="838" t="s">
        <v>5394</v>
      </c>
      <c r="C33" s="838" t="s">
        <v>5194</v>
      </c>
      <c r="D33" s="893" t="s">
        <v>2825</v>
      </c>
      <c r="E33" s="837" t="s">
        <v>2957</v>
      </c>
      <c r="F33" s="894">
        <v>216</v>
      </c>
      <c r="G33" s="895" t="s">
        <v>3366</v>
      </c>
      <c r="H33" s="890">
        <v>514</v>
      </c>
      <c r="I33" s="890">
        <v>514</v>
      </c>
      <c r="J33" s="897"/>
    </row>
    <row r="34" spans="1:10" s="649" customFormat="1" ht="28.5" customHeight="1">
      <c r="A34" s="892" t="s">
        <v>2576</v>
      </c>
      <c r="B34" s="838" t="s">
        <v>5395</v>
      </c>
      <c r="C34" s="838" t="s">
        <v>5195</v>
      </c>
      <c r="D34" s="892" t="s">
        <v>2825</v>
      </c>
      <c r="E34" s="838" t="s">
        <v>2957</v>
      </c>
      <c r="F34" s="894">
        <v>216</v>
      </c>
      <c r="G34" s="895" t="s">
        <v>3366</v>
      </c>
      <c r="H34" s="896">
        <v>514</v>
      </c>
      <c r="I34" s="896">
        <v>514</v>
      </c>
      <c r="J34" s="897"/>
    </row>
    <row r="35" spans="1:10" s="649" customFormat="1" ht="28.5" customHeight="1">
      <c r="A35" s="887" t="s">
        <v>2576</v>
      </c>
      <c r="B35" s="836" t="s">
        <v>1057</v>
      </c>
      <c r="C35" s="836" t="s">
        <v>2878</v>
      </c>
      <c r="D35" s="887" t="s">
        <v>2825</v>
      </c>
      <c r="E35" s="836" t="s">
        <v>2957</v>
      </c>
      <c r="F35" s="888">
        <v>999</v>
      </c>
      <c r="G35" s="889" t="s">
        <v>3366</v>
      </c>
      <c r="H35" s="890">
        <v>487</v>
      </c>
      <c r="I35" s="890">
        <v>487</v>
      </c>
      <c r="J35" s="891"/>
    </row>
    <row r="36" spans="1:10" s="649" customFormat="1" ht="28.5" customHeight="1">
      <c r="A36" s="887" t="s">
        <v>2576</v>
      </c>
      <c r="B36" s="836" t="s">
        <v>1052</v>
      </c>
      <c r="C36" s="836" t="s">
        <v>1053</v>
      </c>
      <c r="D36" s="887" t="s">
        <v>2825</v>
      </c>
      <c r="E36" s="836" t="s">
        <v>2957</v>
      </c>
      <c r="F36" s="888">
        <v>999</v>
      </c>
      <c r="G36" s="889" t="s">
        <v>3366</v>
      </c>
      <c r="H36" s="890">
        <v>487</v>
      </c>
      <c r="I36" s="890">
        <v>487</v>
      </c>
      <c r="J36" s="891"/>
    </row>
    <row r="37" spans="1:10" s="649" customFormat="1" ht="28.5" customHeight="1">
      <c r="A37" s="887" t="s">
        <v>2576</v>
      </c>
      <c r="B37" s="836" t="s">
        <v>1085</v>
      </c>
      <c r="C37" s="836" t="s">
        <v>1086</v>
      </c>
      <c r="D37" s="887" t="s">
        <v>2825</v>
      </c>
      <c r="E37" s="836" t="s">
        <v>2957</v>
      </c>
      <c r="F37" s="888">
        <v>999</v>
      </c>
      <c r="G37" s="889" t="s">
        <v>3366</v>
      </c>
      <c r="H37" s="890">
        <v>327</v>
      </c>
      <c r="I37" s="890">
        <v>327</v>
      </c>
      <c r="J37" s="891"/>
    </row>
    <row r="38" spans="1:10" s="649" customFormat="1" ht="28.5" customHeight="1">
      <c r="A38" s="887" t="s">
        <v>2576</v>
      </c>
      <c r="B38" s="836" t="s">
        <v>1075</v>
      </c>
      <c r="C38" s="836" t="s">
        <v>1076</v>
      </c>
      <c r="D38" s="887" t="s">
        <v>2825</v>
      </c>
      <c r="E38" s="836" t="s">
        <v>2957</v>
      </c>
      <c r="F38" s="888">
        <v>999</v>
      </c>
      <c r="G38" s="889" t="s">
        <v>3366</v>
      </c>
      <c r="H38" s="890">
        <v>487</v>
      </c>
      <c r="I38" s="890">
        <v>487</v>
      </c>
      <c r="J38" s="891"/>
    </row>
    <row r="39" spans="1:10" s="649" customFormat="1" ht="28.5" customHeight="1">
      <c r="A39" s="887" t="s">
        <v>2576</v>
      </c>
      <c r="B39" s="836" t="s">
        <v>1079</v>
      </c>
      <c r="C39" s="836" t="s">
        <v>1080</v>
      </c>
      <c r="D39" s="887" t="s">
        <v>2825</v>
      </c>
      <c r="E39" s="836" t="s">
        <v>2957</v>
      </c>
      <c r="F39" s="888">
        <v>999</v>
      </c>
      <c r="G39" s="889" t="s">
        <v>3366</v>
      </c>
      <c r="H39" s="890">
        <v>487</v>
      </c>
      <c r="I39" s="890">
        <v>487</v>
      </c>
      <c r="J39" s="891"/>
    </row>
    <row r="40" spans="1:10" s="649" customFormat="1" ht="28.5" customHeight="1">
      <c r="A40" s="887" t="s">
        <v>2576</v>
      </c>
      <c r="B40" s="836" t="s">
        <v>1031</v>
      </c>
      <c r="C40" s="836" t="s">
        <v>1032</v>
      </c>
      <c r="D40" s="887" t="s">
        <v>2825</v>
      </c>
      <c r="E40" s="836" t="s">
        <v>2957</v>
      </c>
      <c r="F40" s="888">
        <v>999</v>
      </c>
      <c r="G40" s="889" t="s">
        <v>3366</v>
      </c>
      <c r="H40" s="890">
        <v>633</v>
      </c>
      <c r="I40" s="890">
        <v>633</v>
      </c>
      <c r="J40" s="891"/>
    </row>
    <row r="41" spans="1:10" s="649" customFormat="1" ht="28.5" customHeight="1">
      <c r="A41" s="887" t="s">
        <v>2576</v>
      </c>
      <c r="B41" s="836" t="s">
        <v>1033</v>
      </c>
      <c r="C41" s="836" t="s">
        <v>1034</v>
      </c>
      <c r="D41" s="887" t="s">
        <v>2825</v>
      </c>
      <c r="E41" s="836" t="s">
        <v>2957</v>
      </c>
      <c r="F41" s="888">
        <v>999</v>
      </c>
      <c r="G41" s="889" t="s">
        <v>3366</v>
      </c>
      <c r="H41" s="890">
        <v>346</v>
      </c>
      <c r="I41" s="890">
        <v>346</v>
      </c>
      <c r="J41" s="891"/>
    </row>
    <row r="42" spans="1:10" s="649" customFormat="1" ht="28.5" customHeight="1">
      <c r="A42" s="887" t="s">
        <v>2576</v>
      </c>
      <c r="B42" s="836" t="s">
        <v>5396</v>
      </c>
      <c r="C42" s="836" t="s">
        <v>5057</v>
      </c>
      <c r="D42" s="887" t="s">
        <v>2825</v>
      </c>
      <c r="E42" s="836" t="s">
        <v>2957</v>
      </c>
      <c r="F42" s="888">
        <v>999</v>
      </c>
      <c r="G42" s="889" t="s">
        <v>3366</v>
      </c>
      <c r="H42" s="890">
        <v>633</v>
      </c>
      <c r="I42" s="890">
        <v>633</v>
      </c>
      <c r="J42" s="891"/>
    </row>
    <row r="43" spans="1:10" s="649" customFormat="1" ht="28.5" customHeight="1">
      <c r="A43" s="887" t="s">
        <v>2576</v>
      </c>
      <c r="B43" s="836" t="s">
        <v>848</v>
      </c>
      <c r="C43" s="836" t="s">
        <v>849</v>
      </c>
      <c r="D43" s="887" t="s">
        <v>2825</v>
      </c>
      <c r="E43" s="836" t="s">
        <v>2957</v>
      </c>
      <c r="F43" s="888">
        <v>999</v>
      </c>
      <c r="G43" s="889" t="s">
        <v>3366</v>
      </c>
      <c r="H43" s="890">
        <v>333</v>
      </c>
      <c r="I43" s="890">
        <v>333</v>
      </c>
      <c r="J43" s="891"/>
    </row>
    <row r="44" spans="1:10" s="649" customFormat="1" ht="28.5" customHeight="1">
      <c r="A44" s="887" t="s">
        <v>2576</v>
      </c>
      <c r="B44" s="836" t="s">
        <v>1058</v>
      </c>
      <c r="C44" s="836" t="s">
        <v>1059</v>
      </c>
      <c r="D44" s="887" t="s">
        <v>2825</v>
      </c>
      <c r="E44" s="836" t="s">
        <v>2957</v>
      </c>
      <c r="F44" s="888">
        <v>999</v>
      </c>
      <c r="G44" s="889" t="s">
        <v>3366</v>
      </c>
      <c r="H44" s="890">
        <v>487</v>
      </c>
      <c r="I44" s="890">
        <v>487</v>
      </c>
      <c r="J44" s="891"/>
    </row>
    <row r="45" spans="1:10" s="649" customFormat="1" ht="28.5" customHeight="1">
      <c r="A45" s="887" t="s">
        <v>2576</v>
      </c>
      <c r="B45" s="836" t="s">
        <v>1062</v>
      </c>
      <c r="C45" s="836" t="s">
        <v>1063</v>
      </c>
      <c r="D45" s="887" t="s">
        <v>2825</v>
      </c>
      <c r="E45" s="836" t="s">
        <v>2957</v>
      </c>
      <c r="F45" s="888">
        <v>999</v>
      </c>
      <c r="G45" s="889" t="s">
        <v>3366</v>
      </c>
      <c r="H45" s="890">
        <v>342</v>
      </c>
      <c r="I45" s="890">
        <v>342</v>
      </c>
      <c r="J45" s="891"/>
    </row>
    <row r="46" spans="1:10" s="649" customFormat="1" ht="28.5" customHeight="1">
      <c r="A46" s="887" t="s">
        <v>2576</v>
      </c>
      <c r="B46" s="836" t="s">
        <v>1060</v>
      </c>
      <c r="C46" s="836" t="s">
        <v>1061</v>
      </c>
      <c r="D46" s="887" t="s">
        <v>2825</v>
      </c>
      <c r="E46" s="836" t="s">
        <v>2957</v>
      </c>
      <c r="F46" s="888">
        <v>999</v>
      </c>
      <c r="G46" s="889" t="s">
        <v>3366</v>
      </c>
      <c r="H46" s="890">
        <v>487</v>
      </c>
      <c r="I46" s="890">
        <v>487</v>
      </c>
      <c r="J46" s="891"/>
    </row>
    <row r="47" spans="1:10" s="649" customFormat="1" ht="28.5" customHeight="1">
      <c r="A47" s="887" t="s">
        <v>2576</v>
      </c>
      <c r="B47" s="836" t="s">
        <v>1064</v>
      </c>
      <c r="C47" s="836" t="s">
        <v>1065</v>
      </c>
      <c r="D47" s="887" t="s">
        <v>2825</v>
      </c>
      <c r="E47" s="836" t="s">
        <v>2957</v>
      </c>
      <c r="F47" s="888">
        <v>999</v>
      </c>
      <c r="G47" s="889" t="s">
        <v>3366</v>
      </c>
      <c r="H47" s="890">
        <v>487</v>
      </c>
      <c r="I47" s="890">
        <v>487</v>
      </c>
      <c r="J47" s="891"/>
    </row>
    <row r="48" spans="1:10" s="649" customFormat="1" ht="28.5">
      <c r="A48" s="887" t="s">
        <v>2576</v>
      </c>
      <c r="B48" s="836" t="s">
        <v>5677</v>
      </c>
      <c r="C48" s="836" t="s">
        <v>5678</v>
      </c>
      <c r="D48" s="887" t="s">
        <v>2825</v>
      </c>
      <c r="E48" s="836" t="s">
        <v>2957</v>
      </c>
      <c r="F48" s="887" t="s">
        <v>3739</v>
      </c>
      <c r="G48" s="889" t="s">
        <v>3366</v>
      </c>
      <c r="H48" s="898">
        <v>521</v>
      </c>
      <c r="I48" s="898">
        <v>521</v>
      </c>
      <c r="J48" s="891"/>
    </row>
    <row r="49" spans="1:10" s="649" customFormat="1" ht="71.25">
      <c r="A49" s="887" t="s">
        <v>2576</v>
      </c>
      <c r="B49" s="836" t="s">
        <v>5679</v>
      </c>
      <c r="C49" s="836" t="s">
        <v>5680</v>
      </c>
      <c r="D49" s="887" t="s">
        <v>2825</v>
      </c>
      <c r="E49" s="836" t="s">
        <v>2957</v>
      </c>
      <c r="F49" s="887" t="s">
        <v>3739</v>
      </c>
      <c r="G49" s="889" t="s">
        <v>3366</v>
      </c>
      <c r="H49" s="898">
        <v>521</v>
      </c>
      <c r="I49" s="898">
        <v>521</v>
      </c>
      <c r="J49" s="891"/>
    </row>
    <row r="50" spans="1:10" s="649" customFormat="1" ht="71.25">
      <c r="A50" s="887" t="s">
        <v>2576</v>
      </c>
      <c r="B50" s="836" t="s">
        <v>5681</v>
      </c>
      <c r="C50" s="836" t="s">
        <v>5682</v>
      </c>
      <c r="D50" s="887" t="s">
        <v>2825</v>
      </c>
      <c r="E50" s="836" t="s">
        <v>2957</v>
      </c>
      <c r="F50" s="887" t="s">
        <v>3739</v>
      </c>
      <c r="G50" s="889" t="s">
        <v>3366</v>
      </c>
      <c r="H50" s="898">
        <v>521</v>
      </c>
      <c r="I50" s="898">
        <v>521</v>
      </c>
      <c r="J50" s="891"/>
    </row>
    <row r="51" spans="1:10" s="984" customFormat="1" ht="71.25">
      <c r="A51" s="1110" t="s">
        <v>2576</v>
      </c>
      <c r="B51" s="849" t="s">
        <v>4571</v>
      </c>
      <c r="C51" s="849" t="s">
        <v>4572</v>
      </c>
      <c r="D51" s="1110" t="s">
        <v>2825</v>
      </c>
      <c r="E51" s="849" t="s">
        <v>2957</v>
      </c>
      <c r="F51" s="1110" t="s">
        <v>3739</v>
      </c>
      <c r="G51" s="1111" t="s">
        <v>3366</v>
      </c>
      <c r="H51" s="943">
        <v>1981</v>
      </c>
      <c r="I51" s="943">
        <v>1981</v>
      </c>
      <c r="J51" s="891"/>
    </row>
    <row r="52" spans="1:10" s="984" customFormat="1" ht="71.25">
      <c r="A52" s="1110" t="s">
        <v>2576</v>
      </c>
      <c r="B52" s="849" t="s">
        <v>4573</v>
      </c>
      <c r="C52" s="849" t="s">
        <v>4574</v>
      </c>
      <c r="D52" s="1110" t="s">
        <v>2825</v>
      </c>
      <c r="E52" s="849" t="s">
        <v>2957</v>
      </c>
      <c r="F52" s="1110" t="s">
        <v>3739</v>
      </c>
      <c r="G52" s="1111" t="s">
        <v>3366</v>
      </c>
      <c r="H52" s="943">
        <v>3186</v>
      </c>
      <c r="I52" s="943">
        <v>3186</v>
      </c>
      <c r="J52" s="891"/>
    </row>
    <row r="53" spans="1:10" s="984" customFormat="1" ht="59.25" customHeight="1">
      <c r="A53" s="1110" t="s">
        <v>2576</v>
      </c>
      <c r="B53" s="849" t="s">
        <v>4575</v>
      </c>
      <c r="C53" s="849" t="s">
        <v>4576</v>
      </c>
      <c r="D53" s="1110" t="s">
        <v>2825</v>
      </c>
      <c r="E53" s="849" t="s">
        <v>2957</v>
      </c>
      <c r="F53" s="1110" t="s">
        <v>3739</v>
      </c>
      <c r="G53" s="1111" t="s">
        <v>3366</v>
      </c>
      <c r="H53" s="943">
        <v>1802</v>
      </c>
      <c r="I53" s="943">
        <v>1802</v>
      </c>
      <c r="J53" s="891"/>
    </row>
    <row r="54" spans="1:10" s="984" customFormat="1" ht="72" customHeight="1">
      <c r="A54" s="1110" t="s">
        <v>2576</v>
      </c>
      <c r="B54" s="849" t="s">
        <v>4577</v>
      </c>
      <c r="C54" s="849" t="s">
        <v>4578</v>
      </c>
      <c r="D54" s="1110" t="s">
        <v>2825</v>
      </c>
      <c r="E54" s="849" t="s">
        <v>2957</v>
      </c>
      <c r="F54" s="1110" t="s">
        <v>3739</v>
      </c>
      <c r="G54" s="1111" t="s">
        <v>3366</v>
      </c>
      <c r="H54" s="943">
        <v>3186</v>
      </c>
      <c r="I54" s="943">
        <v>3186</v>
      </c>
      <c r="J54" s="891"/>
    </row>
    <row r="55" spans="1:10" s="649" customFormat="1" ht="28.5" customHeight="1">
      <c r="A55" s="887" t="s">
        <v>2576</v>
      </c>
      <c r="B55" s="836" t="s">
        <v>1066</v>
      </c>
      <c r="C55" s="836" t="s">
        <v>1067</v>
      </c>
      <c r="D55" s="887" t="s">
        <v>2825</v>
      </c>
      <c r="E55" s="836" t="s">
        <v>2957</v>
      </c>
      <c r="F55" s="888">
        <v>999</v>
      </c>
      <c r="G55" s="889" t="s">
        <v>3366</v>
      </c>
      <c r="H55" s="898">
        <v>487</v>
      </c>
      <c r="I55" s="898">
        <v>487</v>
      </c>
      <c r="J55" s="891"/>
    </row>
    <row r="56" spans="1:10" ht="28.5" customHeight="1">
      <c r="A56" s="882" t="s">
        <v>2876</v>
      </c>
      <c r="B56" s="883"/>
      <c r="C56" s="884" t="s">
        <v>4653</v>
      </c>
      <c r="D56" s="883"/>
      <c r="E56" s="883"/>
      <c r="F56" s="883"/>
      <c r="G56" s="883"/>
      <c r="H56" s="883"/>
      <c r="I56" s="885"/>
      <c r="J56" s="886"/>
    </row>
    <row r="57" spans="1:10" s="649" customFormat="1" ht="28.5" customHeight="1">
      <c r="A57" s="887" t="s">
        <v>2876</v>
      </c>
      <c r="B57" s="836" t="s">
        <v>1026</v>
      </c>
      <c r="C57" s="836" t="s">
        <v>1027</v>
      </c>
      <c r="D57" s="887" t="s">
        <v>4209</v>
      </c>
      <c r="E57" s="839" t="s">
        <v>4210</v>
      </c>
      <c r="F57" s="888">
        <v>999</v>
      </c>
      <c r="G57" s="889" t="s">
        <v>3366</v>
      </c>
      <c r="H57" s="943">
        <v>1435</v>
      </c>
      <c r="I57" s="943">
        <v>1435</v>
      </c>
      <c r="J57" s="891"/>
    </row>
    <row r="58" spans="1:10" s="649" customFormat="1" ht="28.5" customHeight="1">
      <c r="A58" s="1284" t="s">
        <v>2876</v>
      </c>
      <c r="B58" s="1285" t="s">
        <v>6421</v>
      </c>
      <c r="C58" s="1285" t="s">
        <v>6422</v>
      </c>
      <c r="D58" s="1284" t="s">
        <v>4209</v>
      </c>
      <c r="E58" s="1286" t="s">
        <v>4210</v>
      </c>
      <c r="F58" s="1287">
        <v>999</v>
      </c>
      <c r="G58" s="1288" t="s">
        <v>3366</v>
      </c>
      <c r="H58" s="1289">
        <v>1434</v>
      </c>
      <c r="I58" s="1289">
        <v>1434</v>
      </c>
      <c r="J58" s="891"/>
    </row>
    <row r="59" spans="1:10" s="649" customFormat="1" ht="28.5" customHeight="1">
      <c r="A59" s="887" t="s">
        <v>2876</v>
      </c>
      <c r="B59" s="836" t="s">
        <v>1038</v>
      </c>
      <c r="C59" s="836" t="s">
        <v>1039</v>
      </c>
      <c r="D59" s="887" t="s">
        <v>4209</v>
      </c>
      <c r="E59" s="839" t="s">
        <v>4210</v>
      </c>
      <c r="F59" s="888">
        <v>999</v>
      </c>
      <c r="G59" s="889" t="s">
        <v>3366</v>
      </c>
      <c r="H59" s="943">
        <v>1294</v>
      </c>
      <c r="I59" s="943">
        <v>1294</v>
      </c>
      <c r="J59" s="891"/>
    </row>
    <row r="60" spans="1:10" ht="28.5" customHeight="1">
      <c r="A60" s="882" t="s">
        <v>2582</v>
      </c>
      <c r="B60" s="883"/>
      <c r="C60" s="884" t="s">
        <v>2557</v>
      </c>
      <c r="D60" s="883"/>
      <c r="E60" s="883"/>
      <c r="F60" s="883"/>
      <c r="G60" s="883"/>
      <c r="H60" s="883"/>
      <c r="I60" s="885"/>
      <c r="J60" s="886"/>
    </row>
    <row r="61" spans="1:10" s="649" customFormat="1" ht="28.5" customHeight="1">
      <c r="A61" s="887" t="s">
        <v>2582</v>
      </c>
      <c r="B61" s="836" t="s">
        <v>4968</v>
      </c>
      <c r="C61" s="836" t="s">
        <v>1092</v>
      </c>
      <c r="D61" s="887" t="s">
        <v>2825</v>
      </c>
      <c r="E61" s="836" t="s">
        <v>2957</v>
      </c>
      <c r="F61" s="888">
        <v>980</v>
      </c>
      <c r="G61" s="889" t="s">
        <v>3366</v>
      </c>
      <c r="H61" s="898">
        <v>920</v>
      </c>
      <c r="I61" s="898">
        <v>920</v>
      </c>
      <c r="J61" s="891"/>
    </row>
    <row r="62" spans="1:10" s="649" customFormat="1" ht="28.5" customHeight="1">
      <c r="A62" s="887" t="s">
        <v>2582</v>
      </c>
      <c r="B62" s="836" t="s">
        <v>4968</v>
      </c>
      <c r="C62" s="836" t="s">
        <v>1092</v>
      </c>
      <c r="D62" s="887" t="s">
        <v>5067</v>
      </c>
      <c r="E62" s="836" t="s">
        <v>5068</v>
      </c>
      <c r="F62" s="888">
        <v>980</v>
      </c>
      <c r="G62" s="889" t="s">
        <v>3366</v>
      </c>
      <c r="H62" s="898">
        <v>613</v>
      </c>
      <c r="I62" s="898">
        <v>613</v>
      </c>
      <c r="J62" s="891"/>
    </row>
    <row r="63" spans="1:10" s="649" customFormat="1" ht="28.5" customHeight="1">
      <c r="A63" s="887" t="s">
        <v>2582</v>
      </c>
      <c r="B63" s="836" t="s">
        <v>1114</v>
      </c>
      <c r="C63" s="836" t="s">
        <v>3369</v>
      </c>
      <c r="D63" s="887" t="s">
        <v>2825</v>
      </c>
      <c r="E63" s="836" t="s">
        <v>2957</v>
      </c>
      <c r="F63" s="888">
        <v>980</v>
      </c>
      <c r="G63" s="889" t="s">
        <v>3366</v>
      </c>
      <c r="H63" s="898">
        <v>1380</v>
      </c>
      <c r="I63" s="898">
        <v>1380</v>
      </c>
      <c r="J63" s="891"/>
    </row>
    <row r="64" spans="1:10" s="649" customFormat="1" ht="28.5" customHeight="1">
      <c r="A64" s="887" t="s">
        <v>2582</v>
      </c>
      <c r="B64" s="836" t="s">
        <v>1115</v>
      </c>
      <c r="C64" s="836" t="s">
        <v>3370</v>
      </c>
      <c r="D64" s="887" t="s">
        <v>2825</v>
      </c>
      <c r="E64" s="836" t="s">
        <v>2957</v>
      </c>
      <c r="F64" s="888">
        <v>980</v>
      </c>
      <c r="G64" s="889" t="s">
        <v>3366</v>
      </c>
      <c r="H64" s="898">
        <v>847</v>
      </c>
      <c r="I64" s="898">
        <v>847</v>
      </c>
      <c r="J64" s="891"/>
    </row>
    <row r="65" spans="1:10" s="649" customFormat="1" ht="28.5" customHeight="1">
      <c r="A65" s="887" t="s">
        <v>2582</v>
      </c>
      <c r="B65" s="836" t="s">
        <v>4969</v>
      </c>
      <c r="C65" s="836" t="s">
        <v>1116</v>
      </c>
      <c r="D65" s="887" t="s">
        <v>2825</v>
      </c>
      <c r="E65" s="836" t="s">
        <v>2957</v>
      </c>
      <c r="F65" s="888">
        <v>980</v>
      </c>
      <c r="G65" s="889" t="s">
        <v>3366</v>
      </c>
      <c r="H65" s="898">
        <v>611</v>
      </c>
      <c r="I65" s="898">
        <v>611</v>
      </c>
      <c r="J65" s="891"/>
    </row>
    <row r="66" spans="1:10" s="649" customFormat="1" ht="28.5" customHeight="1">
      <c r="A66" s="887" t="s">
        <v>2582</v>
      </c>
      <c r="B66" s="836" t="s">
        <v>879</v>
      </c>
      <c r="C66" s="836" t="s">
        <v>880</v>
      </c>
      <c r="D66" s="887" t="s">
        <v>2825</v>
      </c>
      <c r="E66" s="836" t="s">
        <v>2957</v>
      </c>
      <c r="F66" s="888">
        <v>980</v>
      </c>
      <c r="G66" s="889" t="s">
        <v>3366</v>
      </c>
      <c r="H66" s="898">
        <v>1380</v>
      </c>
      <c r="I66" s="898">
        <v>1380</v>
      </c>
      <c r="J66" s="891"/>
    </row>
    <row r="67" spans="1:10" s="649" customFormat="1" ht="28.5" customHeight="1">
      <c r="A67" s="887" t="s">
        <v>2582</v>
      </c>
      <c r="B67" s="836" t="s">
        <v>1117</v>
      </c>
      <c r="C67" s="836" t="s">
        <v>1118</v>
      </c>
      <c r="D67" s="887" t="s">
        <v>2825</v>
      </c>
      <c r="E67" s="836" t="s">
        <v>2957</v>
      </c>
      <c r="F67" s="888">
        <v>980</v>
      </c>
      <c r="G67" s="889" t="s">
        <v>3366</v>
      </c>
      <c r="H67" s="898">
        <v>1532</v>
      </c>
      <c r="I67" s="898">
        <v>1532</v>
      </c>
      <c r="J67" s="891"/>
    </row>
    <row r="68" spans="1:10" s="649" customFormat="1" ht="28.5" customHeight="1">
      <c r="A68" s="887" t="s">
        <v>2582</v>
      </c>
      <c r="B68" s="836" t="s">
        <v>1102</v>
      </c>
      <c r="C68" s="836" t="s">
        <v>611</v>
      </c>
      <c r="D68" s="887" t="s">
        <v>2825</v>
      </c>
      <c r="E68" s="836" t="s">
        <v>2957</v>
      </c>
      <c r="F68" s="888">
        <v>980</v>
      </c>
      <c r="G68" s="889" t="s">
        <v>3366</v>
      </c>
      <c r="H68" s="898">
        <v>424</v>
      </c>
      <c r="I68" s="898">
        <v>424</v>
      </c>
      <c r="J68" s="900" t="s">
        <v>4658</v>
      </c>
    </row>
    <row r="69" spans="1:10" s="649" customFormat="1" ht="28.5" customHeight="1">
      <c r="A69" s="887" t="s">
        <v>2582</v>
      </c>
      <c r="B69" s="836" t="s">
        <v>4970</v>
      </c>
      <c r="C69" s="836" t="s">
        <v>1091</v>
      </c>
      <c r="D69" s="887" t="s">
        <v>2825</v>
      </c>
      <c r="E69" s="836" t="s">
        <v>2957</v>
      </c>
      <c r="F69" s="888">
        <v>980</v>
      </c>
      <c r="G69" s="889" t="s">
        <v>3366</v>
      </c>
      <c r="H69" s="898">
        <v>1278</v>
      </c>
      <c r="I69" s="898">
        <v>1278</v>
      </c>
      <c r="J69" s="891"/>
    </row>
    <row r="70" spans="1:10" s="649" customFormat="1" ht="28.5" customHeight="1">
      <c r="A70" s="887" t="s">
        <v>2582</v>
      </c>
      <c r="B70" s="836" t="s">
        <v>4970</v>
      </c>
      <c r="C70" s="836" t="s">
        <v>1091</v>
      </c>
      <c r="D70" s="887" t="s">
        <v>5067</v>
      </c>
      <c r="E70" s="836" t="s">
        <v>5068</v>
      </c>
      <c r="F70" s="888">
        <v>980</v>
      </c>
      <c r="G70" s="889" t="s">
        <v>3366</v>
      </c>
      <c r="H70" s="898">
        <v>669</v>
      </c>
      <c r="I70" s="898">
        <v>669</v>
      </c>
      <c r="J70" s="891"/>
    </row>
    <row r="71" spans="1:10" s="649" customFormat="1" ht="28.5" customHeight="1">
      <c r="A71" s="887" t="s">
        <v>2582</v>
      </c>
      <c r="B71" s="836" t="s">
        <v>4971</v>
      </c>
      <c r="C71" s="836" t="s">
        <v>1093</v>
      </c>
      <c r="D71" s="887" t="s">
        <v>2825</v>
      </c>
      <c r="E71" s="836" t="s">
        <v>2957</v>
      </c>
      <c r="F71" s="888">
        <v>980</v>
      </c>
      <c r="G71" s="889" t="s">
        <v>3366</v>
      </c>
      <c r="H71" s="898">
        <v>1695</v>
      </c>
      <c r="I71" s="898">
        <v>1695</v>
      </c>
      <c r="J71" s="891"/>
    </row>
    <row r="72" spans="1:10" s="649" customFormat="1" ht="28.5" customHeight="1">
      <c r="A72" s="887" t="s">
        <v>2582</v>
      </c>
      <c r="B72" s="836" t="s">
        <v>1094</v>
      </c>
      <c r="C72" s="836" t="s">
        <v>1095</v>
      </c>
      <c r="D72" s="887" t="s">
        <v>2825</v>
      </c>
      <c r="E72" s="836" t="s">
        <v>2957</v>
      </c>
      <c r="F72" s="888">
        <v>980</v>
      </c>
      <c r="G72" s="889" t="s">
        <v>3366</v>
      </c>
      <c r="H72" s="898">
        <v>6418</v>
      </c>
      <c r="I72" s="898">
        <v>6418</v>
      </c>
      <c r="J72" s="891"/>
    </row>
    <row r="73" spans="1:10" s="649" customFormat="1" ht="28.5" customHeight="1">
      <c r="A73" s="887" t="s">
        <v>2582</v>
      </c>
      <c r="B73" s="836" t="s">
        <v>1119</v>
      </c>
      <c r="C73" s="836" t="s">
        <v>1120</v>
      </c>
      <c r="D73" s="887" t="s">
        <v>2825</v>
      </c>
      <c r="E73" s="836" t="s">
        <v>2957</v>
      </c>
      <c r="F73" s="888">
        <v>980</v>
      </c>
      <c r="G73" s="889" t="s">
        <v>3366</v>
      </c>
      <c r="H73" s="898">
        <v>1332</v>
      </c>
      <c r="I73" s="898">
        <v>1332</v>
      </c>
      <c r="J73" s="891"/>
    </row>
    <row r="74" spans="1:10" s="649" customFormat="1" ht="28.5" customHeight="1">
      <c r="A74" s="887" t="s">
        <v>2582</v>
      </c>
      <c r="B74" s="836" t="s">
        <v>1106</v>
      </c>
      <c r="C74" s="836" t="s">
        <v>1107</v>
      </c>
      <c r="D74" s="887" t="s">
        <v>2825</v>
      </c>
      <c r="E74" s="836" t="s">
        <v>2957</v>
      </c>
      <c r="F74" s="888">
        <v>980</v>
      </c>
      <c r="G74" s="889" t="s">
        <v>3366</v>
      </c>
      <c r="H74" s="898">
        <v>169</v>
      </c>
      <c r="I74" s="898">
        <v>169</v>
      </c>
      <c r="J74" s="891"/>
    </row>
    <row r="75" spans="1:10" s="649" customFormat="1" ht="28.5" customHeight="1">
      <c r="A75" s="887" t="s">
        <v>2582</v>
      </c>
      <c r="B75" s="836" t="s">
        <v>4972</v>
      </c>
      <c r="C75" s="836" t="s">
        <v>1108</v>
      </c>
      <c r="D75" s="887" t="s">
        <v>2825</v>
      </c>
      <c r="E75" s="836" t="s">
        <v>2957</v>
      </c>
      <c r="F75" s="888">
        <v>980</v>
      </c>
      <c r="G75" s="889" t="s">
        <v>3366</v>
      </c>
      <c r="H75" s="898">
        <v>93</v>
      </c>
      <c r="I75" s="898">
        <v>93</v>
      </c>
      <c r="J75" s="891"/>
    </row>
    <row r="76" spans="1:10" s="649" customFormat="1" ht="28.5" customHeight="1">
      <c r="A76" s="887" t="s">
        <v>2582</v>
      </c>
      <c r="B76" s="836" t="s">
        <v>1109</v>
      </c>
      <c r="C76" s="836" t="s">
        <v>1110</v>
      </c>
      <c r="D76" s="887" t="s">
        <v>2825</v>
      </c>
      <c r="E76" s="836" t="s">
        <v>2957</v>
      </c>
      <c r="F76" s="888">
        <v>980</v>
      </c>
      <c r="G76" s="889" t="s">
        <v>3366</v>
      </c>
      <c r="H76" s="898">
        <v>593</v>
      </c>
      <c r="I76" s="898">
        <v>593</v>
      </c>
      <c r="J76" s="891"/>
    </row>
    <row r="77" spans="1:10" s="649" customFormat="1" ht="28.5" customHeight="1">
      <c r="A77" s="887" t="s">
        <v>2582</v>
      </c>
      <c r="B77" s="836" t="s">
        <v>1111</v>
      </c>
      <c r="C77" s="836" t="s">
        <v>1112</v>
      </c>
      <c r="D77" s="887" t="s">
        <v>2825</v>
      </c>
      <c r="E77" s="836" t="s">
        <v>2957</v>
      </c>
      <c r="F77" s="888">
        <v>980</v>
      </c>
      <c r="G77" s="889" t="s">
        <v>3366</v>
      </c>
      <c r="H77" s="898">
        <v>727</v>
      </c>
      <c r="I77" s="898">
        <v>727</v>
      </c>
      <c r="J77" s="891"/>
    </row>
    <row r="78" spans="1:10" s="649" customFormat="1" ht="28.5" customHeight="1">
      <c r="A78" s="887" t="s">
        <v>2582</v>
      </c>
      <c r="B78" s="836" t="s">
        <v>1096</v>
      </c>
      <c r="C78" s="836" t="s">
        <v>1097</v>
      </c>
      <c r="D78" s="887" t="s">
        <v>2825</v>
      </c>
      <c r="E78" s="836" t="s">
        <v>2957</v>
      </c>
      <c r="F78" s="888">
        <v>980</v>
      </c>
      <c r="G78" s="889" t="s">
        <v>3366</v>
      </c>
      <c r="H78" s="898">
        <v>230</v>
      </c>
      <c r="I78" s="898">
        <v>230</v>
      </c>
      <c r="J78" s="891"/>
    </row>
    <row r="79" spans="1:10" s="649" customFormat="1" ht="28.5" customHeight="1">
      <c r="A79" s="887" t="s">
        <v>2582</v>
      </c>
      <c r="B79" s="836" t="s">
        <v>1098</v>
      </c>
      <c r="C79" s="836" t="s">
        <v>1099</v>
      </c>
      <c r="D79" s="887" t="s">
        <v>2825</v>
      </c>
      <c r="E79" s="836" t="s">
        <v>2957</v>
      </c>
      <c r="F79" s="888">
        <v>980</v>
      </c>
      <c r="G79" s="889" t="s">
        <v>3366</v>
      </c>
      <c r="H79" s="898">
        <v>230</v>
      </c>
      <c r="I79" s="898">
        <v>230</v>
      </c>
      <c r="J79" s="891"/>
    </row>
    <row r="80" spans="1:10" s="649" customFormat="1" ht="28.5" customHeight="1">
      <c r="A80" s="887" t="s">
        <v>2582</v>
      </c>
      <c r="B80" s="836" t="s">
        <v>1100</v>
      </c>
      <c r="C80" s="836" t="s">
        <v>1101</v>
      </c>
      <c r="D80" s="887" t="s">
        <v>2825</v>
      </c>
      <c r="E80" s="836" t="s">
        <v>2957</v>
      </c>
      <c r="F80" s="888">
        <v>980</v>
      </c>
      <c r="G80" s="889" t="s">
        <v>3366</v>
      </c>
      <c r="H80" s="898">
        <v>230</v>
      </c>
      <c r="I80" s="898">
        <v>230</v>
      </c>
      <c r="J80" s="891"/>
    </row>
    <row r="81" spans="1:12" s="649" customFormat="1" ht="28.5" customHeight="1">
      <c r="A81" s="887" t="s">
        <v>2582</v>
      </c>
      <c r="B81" s="836" t="s">
        <v>1105</v>
      </c>
      <c r="C81" s="836" t="s">
        <v>1104</v>
      </c>
      <c r="D81" s="887" t="s">
        <v>2825</v>
      </c>
      <c r="E81" s="836" t="s">
        <v>2957</v>
      </c>
      <c r="F81" s="888">
        <v>980</v>
      </c>
      <c r="G81" s="889" t="s">
        <v>3366</v>
      </c>
      <c r="H81" s="898">
        <v>1332</v>
      </c>
      <c r="I81" s="898">
        <v>1332</v>
      </c>
      <c r="J81" s="891"/>
    </row>
    <row r="82" spans="1:12" ht="28.5" customHeight="1">
      <c r="A82" s="882" t="s">
        <v>4688</v>
      </c>
      <c r="B82" s="883"/>
      <c r="C82" s="884" t="s">
        <v>4690</v>
      </c>
      <c r="D82" s="883"/>
      <c r="E82" s="883"/>
      <c r="F82" s="883"/>
      <c r="G82" s="883"/>
      <c r="H82" s="883"/>
      <c r="I82" s="885"/>
      <c r="J82" s="886"/>
    </row>
    <row r="83" spans="1:12" s="649" customFormat="1" ht="28.5" customHeight="1">
      <c r="A83" s="887" t="s">
        <v>4688</v>
      </c>
      <c r="B83" s="836" t="s">
        <v>1103</v>
      </c>
      <c r="C83" s="836" t="s">
        <v>4689</v>
      </c>
      <c r="D83" s="887" t="s">
        <v>2825</v>
      </c>
      <c r="E83" s="836" t="s">
        <v>2957</v>
      </c>
      <c r="F83" s="888">
        <v>980</v>
      </c>
      <c r="G83" s="889" t="s">
        <v>3366</v>
      </c>
      <c r="H83" s="898">
        <v>279</v>
      </c>
      <c r="I83" s="898">
        <v>279</v>
      </c>
      <c r="J83" s="891"/>
    </row>
    <row r="84" spans="1:12" ht="28.5" customHeight="1">
      <c r="A84" s="882" t="s">
        <v>2577</v>
      </c>
      <c r="B84" s="883"/>
      <c r="C84" s="884" t="s">
        <v>2354</v>
      </c>
      <c r="D84" s="883"/>
      <c r="E84" s="883"/>
      <c r="F84" s="883"/>
      <c r="G84" s="883"/>
      <c r="H84" s="883"/>
      <c r="I84" s="885"/>
      <c r="J84" s="886"/>
    </row>
    <row r="85" spans="1:12" ht="28.5" customHeight="1">
      <c r="A85" s="892" t="s">
        <v>2577</v>
      </c>
      <c r="B85" s="838" t="s">
        <v>3536</v>
      </c>
      <c r="C85" s="836" t="s">
        <v>3537</v>
      </c>
      <c r="D85" s="892" t="s">
        <v>2825</v>
      </c>
      <c r="E85" s="838" t="s">
        <v>2957</v>
      </c>
      <c r="F85" s="892" t="s">
        <v>3728</v>
      </c>
      <c r="G85" s="901" t="s">
        <v>3366</v>
      </c>
      <c r="H85" s="943">
        <v>1808</v>
      </c>
      <c r="I85" s="943">
        <v>1808</v>
      </c>
      <c r="J85" s="897"/>
    </row>
    <row r="86" spans="1:12" s="649" customFormat="1" ht="28.5" customHeight="1">
      <c r="A86" s="892" t="s">
        <v>2577</v>
      </c>
      <c r="B86" s="838" t="s">
        <v>751</v>
      </c>
      <c r="C86" s="836" t="s">
        <v>3125</v>
      </c>
      <c r="D86" s="892" t="s">
        <v>2825</v>
      </c>
      <c r="E86" s="838" t="s">
        <v>2957</v>
      </c>
      <c r="F86" s="892" t="s">
        <v>3728</v>
      </c>
      <c r="G86" s="901" t="s">
        <v>3366</v>
      </c>
      <c r="H86" s="943">
        <v>1013</v>
      </c>
      <c r="I86" s="943">
        <v>1013</v>
      </c>
      <c r="J86" s="897"/>
      <c r="L86" s="40"/>
    </row>
    <row r="87" spans="1:12" s="649" customFormat="1" ht="28.5" customHeight="1">
      <c r="A87" s="892" t="s">
        <v>2577</v>
      </c>
      <c r="B87" s="838" t="s">
        <v>850</v>
      </c>
      <c r="C87" s="836" t="s">
        <v>851</v>
      </c>
      <c r="D87" s="892" t="s">
        <v>2825</v>
      </c>
      <c r="E87" s="838" t="s">
        <v>2957</v>
      </c>
      <c r="F87" s="892" t="s">
        <v>4067</v>
      </c>
      <c r="G87" s="901" t="s">
        <v>3366</v>
      </c>
      <c r="H87" s="943">
        <v>814</v>
      </c>
      <c r="I87" s="943">
        <v>814</v>
      </c>
      <c r="J87" s="897"/>
      <c r="L87" s="40"/>
    </row>
    <row r="88" spans="1:12" s="649" customFormat="1" ht="28.5" customHeight="1">
      <c r="A88" s="892" t="s">
        <v>2577</v>
      </c>
      <c r="B88" s="838" t="s">
        <v>1132</v>
      </c>
      <c r="C88" s="836" t="s">
        <v>1133</v>
      </c>
      <c r="D88" s="892" t="s">
        <v>2825</v>
      </c>
      <c r="E88" s="838" t="s">
        <v>2957</v>
      </c>
      <c r="F88" s="892" t="s">
        <v>3728</v>
      </c>
      <c r="G88" s="901" t="s">
        <v>3366</v>
      </c>
      <c r="H88" s="943">
        <v>1211</v>
      </c>
      <c r="I88" s="943">
        <v>1211</v>
      </c>
      <c r="J88" s="897"/>
      <c r="L88" s="40"/>
    </row>
    <row r="89" spans="1:12" s="649" customFormat="1" ht="28.5" customHeight="1">
      <c r="A89" s="892" t="s">
        <v>2577</v>
      </c>
      <c r="B89" s="838" t="s">
        <v>1127</v>
      </c>
      <c r="C89" s="836" t="s">
        <v>2879</v>
      </c>
      <c r="D89" s="892" t="s">
        <v>2825</v>
      </c>
      <c r="E89" s="838" t="s">
        <v>2957</v>
      </c>
      <c r="F89" s="902">
        <v>950</v>
      </c>
      <c r="G89" s="901" t="s">
        <v>3366</v>
      </c>
      <c r="H89" s="943">
        <v>814</v>
      </c>
      <c r="I89" s="943">
        <v>814</v>
      </c>
      <c r="J89" s="897"/>
      <c r="L89" s="40"/>
    </row>
    <row r="90" spans="1:12" s="649" customFormat="1" ht="28.5" customHeight="1">
      <c r="A90" s="892" t="s">
        <v>2577</v>
      </c>
      <c r="B90" s="838" t="s">
        <v>1134</v>
      </c>
      <c r="C90" s="836" t="s">
        <v>1135</v>
      </c>
      <c r="D90" s="892" t="s">
        <v>2825</v>
      </c>
      <c r="E90" s="838" t="s">
        <v>2957</v>
      </c>
      <c r="F90" s="902">
        <v>950</v>
      </c>
      <c r="G90" s="901" t="s">
        <v>3366</v>
      </c>
      <c r="H90" s="943">
        <v>1211</v>
      </c>
      <c r="I90" s="943">
        <v>1211</v>
      </c>
      <c r="J90" s="897"/>
      <c r="L90" s="40"/>
    </row>
    <row r="91" spans="1:12" s="649" customFormat="1" ht="28.5" customHeight="1">
      <c r="A91" s="882" t="s">
        <v>2572</v>
      </c>
      <c r="B91" s="883"/>
      <c r="C91" s="884" t="s">
        <v>2351</v>
      </c>
      <c r="D91" s="883"/>
      <c r="E91" s="883"/>
      <c r="F91" s="883"/>
      <c r="G91" s="883"/>
      <c r="H91" s="883"/>
      <c r="I91" s="885"/>
      <c r="J91" s="886"/>
    </row>
    <row r="92" spans="1:12" ht="28.5" customHeight="1">
      <c r="A92" s="882" t="s">
        <v>95</v>
      </c>
      <c r="B92" s="883"/>
      <c r="C92" s="884" t="s">
        <v>3745</v>
      </c>
      <c r="D92" s="883"/>
      <c r="E92" s="883"/>
      <c r="F92" s="883"/>
      <c r="G92" s="883"/>
      <c r="H92" s="883"/>
      <c r="I92" s="885"/>
      <c r="J92" s="886"/>
    </row>
    <row r="93" spans="1:12" s="649" customFormat="1" ht="28.5" customHeight="1">
      <c r="A93" s="887" t="s">
        <v>95</v>
      </c>
      <c r="B93" s="836" t="s">
        <v>852</v>
      </c>
      <c r="C93" s="836" t="s">
        <v>5859</v>
      </c>
      <c r="D93" s="887" t="s">
        <v>2825</v>
      </c>
      <c r="E93" s="836" t="s">
        <v>2957</v>
      </c>
      <c r="F93" s="888">
        <v>990</v>
      </c>
      <c r="G93" s="889" t="s">
        <v>3366</v>
      </c>
      <c r="H93" s="898">
        <v>605</v>
      </c>
      <c r="I93" s="898">
        <v>605</v>
      </c>
      <c r="J93" s="891"/>
    </row>
    <row r="94" spans="1:12" s="984" customFormat="1" ht="28.5" customHeight="1">
      <c r="A94" s="1110" t="s">
        <v>95</v>
      </c>
      <c r="B94" s="849" t="s">
        <v>852</v>
      </c>
      <c r="C94" s="849" t="s">
        <v>5859</v>
      </c>
      <c r="D94" s="1110" t="s">
        <v>2961</v>
      </c>
      <c r="E94" s="849" t="s">
        <v>2952</v>
      </c>
      <c r="F94" s="1112">
        <v>990</v>
      </c>
      <c r="G94" s="1111" t="s">
        <v>3366</v>
      </c>
      <c r="H94" s="915">
        <v>635</v>
      </c>
      <c r="I94" s="915">
        <v>635</v>
      </c>
      <c r="J94" s="1005"/>
    </row>
    <row r="95" spans="1:12" s="984" customFormat="1" ht="28.5" customHeight="1">
      <c r="A95" s="1113" t="s">
        <v>95</v>
      </c>
      <c r="B95" s="1114" t="s">
        <v>5807</v>
      </c>
      <c r="C95" s="1114" t="s">
        <v>5808</v>
      </c>
      <c r="D95" s="1113" t="s">
        <v>2825</v>
      </c>
      <c r="E95" s="1114" t="s">
        <v>2957</v>
      </c>
      <c r="F95" s="1115">
        <v>990</v>
      </c>
      <c r="G95" s="1116" t="s">
        <v>3366</v>
      </c>
      <c r="H95" s="1117">
        <v>600</v>
      </c>
      <c r="I95" s="1117">
        <v>600</v>
      </c>
      <c r="J95" s="1107"/>
    </row>
    <row r="96" spans="1:12" s="649" customFormat="1" ht="28.5" customHeight="1">
      <c r="A96" s="887" t="s">
        <v>95</v>
      </c>
      <c r="B96" s="836" t="s">
        <v>1136</v>
      </c>
      <c r="C96" s="836" t="s">
        <v>1137</v>
      </c>
      <c r="D96" s="887" t="s">
        <v>2825</v>
      </c>
      <c r="E96" s="836" t="s">
        <v>2957</v>
      </c>
      <c r="F96" s="888">
        <v>990</v>
      </c>
      <c r="G96" s="889" t="s">
        <v>3366</v>
      </c>
      <c r="H96" s="898">
        <v>266</v>
      </c>
      <c r="I96" s="898">
        <v>266</v>
      </c>
      <c r="J96" s="891"/>
    </row>
    <row r="97" spans="1:10" s="649" customFormat="1" ht="28.5" customHeight="1">
      <c r="A97" s="887" t="s">
        <v>95</v>
      </c>
      <c r="B97" s="836" t="s">
        <v>1138</v>
      </c>
      <c r="C97" s="836" t="s">
        <v>1139</v>
      </c>
      <c r="D97" s="887" t="s">
        <v>2825</v>
      </c>
      <c r="E97" s="836" t="s">
        <v>2957</v>
      </c>
      <c r="F97" s="888">
        <v>990</v>
      </c>
      <c r="G97" s="889" t="s">
        <v>3366</v>
      </c>
      <c r="H97" s="898">
        <v>266</v>
      </c>
      <c r="I97" s="898">
        <v>266</v>
      </c>
      <c r="J97" s="891"/>
    </row>
    <row r="98" spans="1:10" s="649" customFormat="1" ht="28.5" customHeight="1">
      <c r="A98" s="887" t="s">
        <v>95</v>
      </c>
      <c r="B98" s="836" t="s">
        <v>1140</v>
      </c>
      <c r="C98" s="836" t="s">
        <v>1141</v>
      </c>
      <c r="D98" s="887" t="s">
        <v>2825</v>
      </c>
      <c r="E98" s="836" t="s">
        <v>2957</v>
      </c>
      <c r="F98" s="888">
        <v>990</v>
      </c>
      <c r="G98" s="889" t="s">
        <v>3366</v>
      </c>
      <c r="H98" s="898">
        <v>418</v>
      </c>
      <c r="I98" s="898">
        <v>418</v>
      </c>
      <c r="J98" s="891"/>
    </row>
    <row r="99" spans="1:10" s="649" customFormat="1" ht="28.5" customHeight="1">
      <c r="A99" s="887" t="s">
        <v>95</v>
      </c>
      <c r="B99" s="836" t="s">
        <v>1142</v>
      </c>
      <c r="C99" s="836" t="s">
        <v>1143</v>
      </c>
      <c r="D99" s="887" t="s">
        <v>2825</v>
      </c>
      <c r="E99" s="836" t="s">
        <v>2957</v>
      </c>
      <c r="F99" s="888">
        <v>990</v>
      </c>
      <c r="G99" s="889" t="s">
        <v>3366</v>
      </c>
      <c r="H99" s="898">
        <v>1253</v>
      </c>
      <c r="I99" s="898">
        <v>1253</v>
      </c>
      <c r="J99" s="891"/>
    </row>
    <row r="100" spans="1:10" s="649" customFormat="1" ht="28.5" customHeight="1">
      <c r="A100" s="887" t="s">
        <v>95</v>
      </c>
      <c r="B100" s="836" t="s">
        <v>4973</v>
      </c>
      <c r="C100" s="836" t="s">
        <v>1144</v>
      </c>
      <c r="D100" s="887" t="s">
        <v>2825</v>
      </c>
      <c r="E100" s="836" t="s">
        <v>2957</v>
      </c>
      <c r="F100" s="888">
        <v>990</v>
      </c>
      <c r="G100" s="889" t="s">
        <v>3366</v>
      </c>
      <c r="H100" s="898">
        <v>1211</v>
      </c>
      <c r="I100" s="898">
        <v>1211</v>
      </c>
      <c r="J100" s="891"/>
    </row>
    <row r="101" spans="1:10" ht="28.5" customHeight="1">
      <c r="A101" s="882" t="s">
        <v>96</v>
      </c>
      <c r="B101" s="883"/>
      <c r="C101" s="884" t="s">
        <v>3744</v>
      </c>
      <c r="D101" s="883"/>
      <c r="E101" s="883"/>
      <c r="F101" s="883"/>
      <c r="G101" s="883"/>
      <c r="H101" s="883"/>
      <c r="I101" s="885"/>
      <c r="J101" s="886"/>
    </row>
    <row r="102" spans="1:10" s="649" customFormat="1" ht="28.5" customHeight="1">
      <c r="A102" s="887" t="s">
        <v>96</v>
      </c>
      <c r="B102" s="836" t="s">
        <v>1147</v>
      </c>
      <c r="C102" s="836" t="s">
        <v>1148</v>
      </c>
      <c r="D102" s="887" t="s">
        <v>2825</v>
      </c>
      <c r="E102" s="836" t="s">
        <v>2957</v>
      </c>
      <c r="F102" s="888">
        <v>990</v>
      </c>
      <c r="G102" s="889" t="s">
        <v>3366</v>
      </c>
      <c r="H102" s="898">
        <v>1253</v>
      </c>
      <c r="I102" s="898">
        <v>1253</v>
      </c>
      <c r="J102" s="891"/>
    </row>
    <row r="103" spans="1:10" s="649" customFormat="1" ht="28.5" customHeight="1">
      <c r="A103" s="887" t="s">
        <v>96</v>
      </c>
      <c r="B103" s="836" t="s">
        <v>1149</v>
      </c>
      <c r="C103" s="836" t="s">
        <v>1150</v>
      </c>
      <c r="D103" s="887" t="s">
        <v>2825</v>
      </c>
      <c r="E103" s="836" t="s">
        <v>2957</v>
      </c>
      <c r="F103" s="888">
        <v>990</v>
      </c>
      <c r="G103" s="889" t="s">
        <v>3366</v>
      </c>
      <c r="H103" s="898">
        <v>835</v>
      </c>
      <c r="I103" s="898">
        <v>835</v>
      </c>
      <c r="J103" s="891"/>
    </row>
    <row r="104" spans="1:10" s="649" customFormat="1" ht="28.5" customHeight="1">
      <c r="A104" s="887" t="s">
        <v>96</v>
      </c>
      <c r="B104" s="836" t="s">
        <v>1151</v>
      </c>
      <c r="C104" s="836" t="s">
        <v>1152</v>
      </c>
      <c r="D104" s="887" t="s">
        <v>2825</v>
      </c>
      <c r="E104" s="836" t="s">
        <v>2957</v>
      </c>
      <c r="F104" s="888">
        <v>990</v>
      </c>
      <c r="G104" s="889" t="s">
        <v>3366</v>
      </c>
      <c r="H104" s="898">
        <v>835</v>
      </c>
      <c r="I104" s="898">
        <v>835</v>
      </c>
      <c r="J104" s="891"/>
    </row>
    <row r="105" spans="1:10" s="649" customFormat="1" ht="28.5" customHeight="1">
      <c r="A105" s="887" t="s">
        <v>96</v>
      </c>
      <c r="B105" s="836" t="s">
        <v>1153</v>
      </c>
      <c r="C105" s="836" t="s">
        <v>1154</v>
      </c>
      <c r="D105" s="887" t="s">
        <v>2825</v>
      </c>
      <c r="E105" s="836" t="s">
        <v>2957</v>
      </c>
      <c r="F105" s="888">
        <v>990</v>
      </c>
      <c r="G105" s="889" t="s">
        <v>3366</v>
      </c>
      <c r="H105" s="898">
        <v>835</v>
      </c>
      <c r="I105" s="898">
        <v>835</v>
      </c>
      <c r="J105" s="891"/>
    </row>
    <row r="106" spans="1:10" ht="28.5" customHeight="1">
      <c r="A106" s="882" t="s">
        <v>3742</v>
      </c>
      <c r="B106" s="883"/>
      <c r="C106" s="884" t="s">
        <v>3743</v>
      </c>
      <c r="D106" s="883"/>
      <c r="E106" s="883"/>
      <c r="F106" s="883"/>
      <c r="G106" s="883"/>
      <c r="H106" s="883"/>
      <c r="I106" s="885"/>
      <c r="J106" s="886"/>
    </row>
    <row r="107" spans="1:10" s="649" customFormat="1" ht="28.5" customHeight="1">
      <c r="A107" s="887" t="s">
        <v>3742</v>
      </c>
      <c r="B107" s="836" t="s">
        <v>1155</v>
      </c>
      <c r="C107" s="836" t="s">
        <v>1156</v>
      </c>
      <c r="D107" s="887" t="s">
        <v>2825</v>
      </c>
      <c r="E107" s="836" t="s">
        <v>2957</v>
      </c>
      <c r="F107" s="888">
        <v>990</v>
      </c>
      <c r="G107" s="889" t="s">
        <v>3366</v>
      </c>
      <c r="H107" s="898">
        <v>279</v>
      </c>
      <c r="I107" s="898">
        <v>279</v>
      </c>
      <c r="J107" s="891"/>
    </row>
    <row r="108" spans="1:10" s="649" customFormat="1" ht="28.5" customHeight="1">
      <c r="A108" s="887" t="s">
        <v>3742</v>
      </c>
      <c r="B108" s="836" t="s">
        <v>1157</v>
      </c>
      <c r="C108" s="836" t="s">
        <v>1158</v>
      </c>
      <c r="D108" s="887" t="s">
        <v>2825</v>
      </c>
      <c r="E108" s="836" t="s">
        <v>2957</v>
      </c>
      <c r="F108" s="888">
        <v>990</v>
      </c>
      <c r="G108" s="889" t="s">
        <v>3366</v>
      </c>
      <c r="H108" s="898">
        <v>279</v>
      </c>
      <c r="I108" s="898">
        <v>279</v>
      </c>
      <c r="J108" s="891"/>
    </row>
    <row r="109" spans="1:10" s="649" customFormat="1" ht="28.5" customHeight="1">
      <c r="A109" s="887" t="s">
        <v>3742</v>
      </c>
      <c r="B109" s="836" t="s">
        <v>4974</v>
      </c>
      <c r="C109" s="836" t="s">
        <v>1159</v>
      </c>
      <c r="D109" s="887" t="s">
        <v>2825</v>
      </c>
      <c r="E109" s="836" t="s">
        <v>2957</v>
      </c>
      <c r="F109" s="888">
        <v>990</v>
      </c>
      <c r="G109" s="889" t="s">
        <v>3366</v>
      </c>
      <c r="H109" s="898">
        <v>279</v>
      </c>
      <c r="I109" s="898">
        <v>279</v>
      </c>
      <c r="J109" s="891"/>
    </row>
    <row r="110" spans="1:10" s="649" customFormat="1" ht="28.5" customHeight="1">
      <c r="A110" s="887" t="s">
        <v>3742</v>
      </c>
      <c r="B110" s="836" t="s">
        <v>1160</v>
      </c>
      <c r="C110" s="836" t="s">
        <v>1161</v>
      </c>
      <c r="D110" s="887" t="s">
        <v>2825</v>
      </c>
      <c r="E110" s="836" t="s">
        <v>2957</v>
      </c>
      <c r="F110" s="888">
        <v>990</v>
      </c>
      <c r="G110" s="889" t="s">
        <v>3366</v>
      </c>
      <c r="H110" s="898">
        <v>279</v>
      </c>
      <c r="I110" s="898">
        <v>279</v>
      </c>
      <c r="J110" s="891"/>
    </row>
    <row r="111" spans="1:10" s="649" customFormat="1" ht="28.5" customHeight="1">
      <c r="A111" s="887" t="s">
        <v>3742</v>
      </c>
      <c r="B111" s="836" t="s">
        <v>1162</v>
      </c>
      <c r="C111" s="836" t="s">
        <v>1163</v>
      </c>
      <c r="D111" s="887" t="s">
        <v>2825</v>
      </c>
      <c r="E111" s="836" t="s">
        <v>2957</v>
      </c>
      <c r="F111" s="888">
        <v>990</v>
      </c>
      <c r="G111" s="889" t="s">
        <v>3366</v>
      </c>
      <c r="H111" s="898">
        <v>279</v>
      </c>
      <c r="I111" s="898">
        <v>279</v>
      </c>
      <c r="J111" s="891"/>
    </row>
    <row r="112" spans="1:10" s="649" customFormat="1" ht="28.5" customHeight="1">
      <c r="A112" s="887" t="s">
        <v>3742</v>
      </c>
      <c r="B112" s="836" t="s">
        <v>1164</v>
      </c>
      <c r="C112" s="836" t="s">
        <v>1165</v>
      </c>
      <c r="D112" s="887" t="s">
        <v>2825</v>
      </c>
      <c r="E112" s="836" t="s">
        <v>2957</v>
      </c>
      <c r="F112" s="888">
        <v>990</v>
      </c>
      <c r="G112" s="889" t="s">
        <v>3366</v>
      </c>
      <c r="H112" s="898">
        <v>418</v>
      </c>
      <c r="I112" s="898">
        <v>418</v>
      </c>
      <c r="J112" s="891"/>
    </row>
    <row r="113" spans="1:10" s="649" customFormat="1" ht="28.5" customHeight="1">
      <c r="A113" s="887" t="s">
        <v>3742</v>
      </c>
      <c r="B113" s="836" t="s">
        <v>1166</v>
      </c>
      <c r="C113" s="836" t="s">
        <v>1167</v>
      </c>
      <c r="D113" s="887" t="s">
        <v>2825</v>
      </c>
      <c r="E113" s="836" t="s">
        <v>2957</v>
      </c>
      <c r="F113" s="888">
        <v>990</v>
      </c>
      <c r="G113" s="889" t="s">
        <v>3366</v>
      </c>
      <c r="H113" s="898">
        <v>418</v>
      </c>
      <c r="I113" s="898">
        <v>418</v>
      </c>
      <c r="J113" s="891"/>
    </row>
    <row r="114" spans="1:10" s="649" customFormat="1" ht="28.5" customHeight="1">
      <c r="A114" s="887" t="s">
        <v>3742</v>
      </c>
      <c r="B114" s="836" t="s">
        <v>1168</v>
      </c>
      <c r="C114" s="836" t="s">
        <v>1169</v>
      </c>
      <c r="D114" s="887" t="s">
        <v>2825</v>
      </c>
      <c r="E114" s="836" t="s">
        <v>2957</v>
      </c>
      <c r="F114" s="888">
        <v>990</v>
      </c>
      <c r="G114" s="889" t="s">
        <v>3366</v>
      </c>
      <c r="H114" s="898">
        <v>418</v>
      </c>
      <c r="I114" s="898">
        <v>418</v>
      </c>
      <c r="J114" s="891"/>
    </row>
    <row r="115" spans="1:10" s="649" customFormat="1" ht="28.5" customHeight="1">
      <c r="A115" s="887" t="s">
        <v>3742</v>
      </c>
      <c r="B115" s="836" t="s">
        <v>1170</v>
      </c>
      <c r="C115" s="836" t="s">
        <v>1171</v>
      </c>
      <c r="D115" s="887" t="s">
        <v>2825</v>
      </c>
      <c r="E115" s="836" t="s">
        <v>2957</v>
      </c>
      <c r="F115" s="888">
        <v>990</v>
      </c>
      <c r="G115" s="889" t="s">
        <v>3366</v>
      </c>
      <c r="H115" s="898">
        <v>418</v>
      </c>
      <c r="I115" s="898">
        <v>418</v>
      </c>
      <c r="J115" s="891"/>
    </row>
    <row r="116" spans="1:10" s="649" customFormat="1" ht="28.5" customHeight="1">
      <c r="A116" s="887" t="s">
        <v>3742</v>
      </c>
      <c r="B116" s="836" t="s">
        <v>1172</v>
      </c>
      <c r="C116" s="836" t="s">
        <v>1173</v>
      </c>
      <c r="D116" s="887" t="s">
        <v>2825</v>
      </c>
      <c r="E116" s="836" t="s">
        <v>2957</v>
      </c>
      <c r="F116" s="888">
        <v>990</v>
      </c>
      <c r="G116" s="889" t="s">
        <v>3366</v>
      </c>
      <c r="H116" s="898">
        <v>418</v>
      </c>
      <c r="I116" s="898">
        <v>418</v>
      </c>
      <c r="J116" s="891"/>
    </row>
    <row r="117" spans="1:10" s="649" customFormat="1" ht="28.5" customHeight="1">
      <c r="A117" s="887" t="s">
        <v>3742</v>
      </c>
      <c r="B117" s="836" t="s">
        <v>1174</v>
      </c>
      <c r="C117" s="836" t="s">
        <v>1175</v>
      </c>
      <c r="D117" s="887" t="s">
        <v>2825</v>
      </c>
      <c r="E117" s="836" t="s">
        <v>2957</v>
      </c>
      <c r="F117" s="888">
        <v>990</v>
      </c>
      <c r="G117" s="889" t="s">
        <v>3366</v>
      </c>
      <c r="H117" s="898">
        <v>418</v>
      </c>
      <c r="I117" s="898">
        <v>418</v>
      </c>
      <c r="J117" s="891"/>
    </row>
    <row r="118" spans="1:10" s="649" customFormat="1" ht="28.5" customHeight="1">
      <c r="A118" s="887" t="s">
        <v>3742</v>
      </c>
      <c r="B118" s="836" t="s">
        <v>1176</v>
      </c>
      <c r="C118" s="836" t="s">
        <v>1177</v>
      </c>
      <c r="D118" s="887" t="s">
        <v>2825</v>
      </c>
      <c r="E118" s="836" t="s">
        <v>2957</v>
      </c>
      <c r="F118" s="888">
        <v>990</v>
      </c>
      <c r="G118" s="889" t="s">
        <v>3366</v>
      </c>
      <c r="H118" s="898">
        <v>418</v>
      </c>
      <c r="I118" s="898">
        <v>418</v>
      </c>
      <c r="J118" s="891"/>
    </row>
    <row r="119" spans="1:10" s="649" customFormat="1" ht="28.5" customHeight="1">
      <c r="A119" s="887" t="s">
        <v>3742</v>
      </c>
      <c r="B119" s="836" t="s">
        <v>1178</v>
      </c>
      <c r="C119" s="836" t="s">
        <v>3372</v>
      </c>
      <c r="D119" s="887" t="s">
        <v>2825</v>
      </c>
      <c r="E119" s="836" t="s">
        <v>2957</v>
      </c>
      <c r="F119" s="888">
        <v>990</v>
      </c>
      <c r="G119" s="889" t="s">
        <v>3366</v>
      </c>
      <c r="H119" s="898">
        <v>418</v>
      </c>
      <c r="I119" s="898">
        <v>418</v>
      </c>
      <c r="J119" s="891"/>
    </row>
    <row r="120" spans="1:10" s="649" customFormat="1" ht="28.5" customHeight="1">
      <c r="A120" s="887" t="s">
        <v>3742</v>
      </c>
      <c r="B120" s="836" t="s">
        <v>1179</v>
      </c>
      <c r="C120" s="836" t="s">
        <v>3373</v>
      </c>
      <c r="D120" s="887" t="s">
        <v>2825</v>
      </c>
      <c r="E120" s="836" t="s">
        <v>2957</v>
      </c>
      <c r="F120" s="888">
        <v>990</v>
      </c>
      <c r="G120" s="889" t="s">
        <v>3366</v>
      </c>
      <c r="H120" s="898">
        <v>418</v>
      </c>
      <c r="I120" s="898">
        <v>418</v>
      </c>
      <c r="J120" s="891"/>
    </row>
    <row r="121" spans="1:10" s="649" customFormat="1" ht="28.5" customHeight="1">
      <c r="A121" s="887" t="s">
        <v>3742</v>
      </c>
      <c r="B121" s="836" t="s">
        <v>1180</v>
      </c>
      <c r="C121" s="836" t="s">
        <v>1181</v>
      </c>
      <c r="D121" s="887" t="s">
        <v>2825</v>
      </c>
      <c r="E121" s="836" t="s">
        <v>2957</v>
      </c>
      <c r="F121" s="888">
        <v>990</v>
      </c>
      <c r="G121" s="889" t="s">
        <v>3366</v>
      </c>
      <c r="H121" s="898">
        <v>558</v>
      </c>
      <c r="I121" s="898">
        <v>558</v>
      </c>
      <c r="J121" s="891"/>
    </row>
    <row r="122" spans="1:10" s="649" customFormat="1" ht="28.5" customHeight="1">
      <c r="A122" s="887" t="s">
        <v>3742</v>
      </c>
      <c r="B122" s="836" t="s">
        <v>1182</v>
      </c>
      <c r="C122" s="836" t="s">
        <v>3805</v>
      </c>
      <c r="D122" s="887" t="s">
        <v>2825</v>
      </c>
      <c r="E122" s="836" t="s">
        <v>2957</v>
      </c>
      <c r="F122" s="888">
        <v>990</v>
      </c>
      <c r="G122" s="889" t="s">
        <v>3366</v>
      </c>
      <c r="H122" s="898">
        <v>558</v>
      </c>
      <c r="I122" s="898">
        <v>558</v>
      </c>
      <c r="J122" s="891"/>
    </row>
    <row r="123" spans="1:10" s="649" customFormat="1" ht="28.5" customHeight="1">
      <c r="A123" s="887" t="s">
        <v>3742</v>
      </c>
      <c r="B123" s="836" t="s">
        <v>1183</v>
      </c>
      <c r="C123" s="836" t="s">
        <v>1184</v>
      </c>
      <c r="D123" s="887" t="s">
        <v>2825</v>
      </c>
      <c r="E123" s="836" t="s">
        <v>2957</v>
      </c>
      <c r="F123" s="888">
        <v>990</v>
      </c>
      <c r="G123" s="889" t="s">
        <v>3366</v>
      </c>
      <c r="H123" s="898">
        <v>418</v>
      </c>
      <c r="I123" s="898">
        <v>418</v>
      </c>
      <c r="J123" s="891"/>
    </row>
    <row r="124" spans="1:10" s="649" customFormat="1" ht="28.5" customHeight="1">
      <c r="A124" s="887" t="s">
        <v>3742</v>
      </c>
      <c r="B124" s="836" t="s">
        <v>1185</v>
      </c>
      <c r="C124" s="836" t="s">
        <v>1186</v>
      </c>
      <c r="D124" s="887" t="s">
        <v>2825</v>
      </c>
      <c r="E124" s="836" t="s">
        <v>2957</v>
      </c>
      <c r="F124" s="888">
        <v>990</v>
      </c>
      <c r="G124" s="889" t="s">
        <v>3366</v>
      </c>
      <c r="H124" s="898">
        <v>558</v>
      </c>
      <c r="I124" s="898">
        <v>558</v>
      </c>
      <c r="J124" s="891"/>
    </row>
    <row r="125" spans="1:10" s="649" customFormat="1" ht="28.5" customHeight="1">
      <c r="A125" s="887" t="s">
        <v>3742</v>
      </c>
      <c r="B125" s="836" t="s">
        <v>1187</v>
      </c>
      <c r="C125" s="836" t="s">
        <v>3804</v>
      </c>
      <c r="D125" s="887" t="s">
        <v>2825</v>
      </c>
      <c r="E125" s="836" t="s">
        <v>2957</v>
      </c>
      <c r="F125" s="888">
        <v>990</v>
      </c>
      <c r="G125" s="889" t="s">
        <v>3366</v>
      </c>
      <c r="H125" s="898">
        <v>558</v>
      </c>
      <c r="I125" s="898">
        <v>558</v>
      </c>
      <c r="J125" s="891"/>
    </row>
    <row r="126" spans="1:10" s="649" customFormat="1" ht="28.5" customHeight="1">
      <c r="A126" s="887" t="s">
        <v>3742</v>
      </c>
      <c r="B126" s="836" t="s">
        <v>1188</v>
      </c>
      <c r="C126" s="836" t="s">
        <v>1189</v>
      </c>
      <c r="D126" s="887" t="s">
        <v>2825</v>
      </c>
      <c r="E126" s="836" t="s">
        <v>2957</v>
      </c>
      <c r="F126" s="888">
        <v>990</v>
      </c>
      <c r="G126" s="889" t="s">
        <v>3366</v>
      </c>
      <c r="H126" s="898">
        <v>279</v>
      </c>
      <c r="I126" s="898">
        <v>279</v>
      </c>
      <c r="J126" s="891"/>
    </row>
    <row r="127" spans="1:10" s="649" customFormat="1" ht="28.5" customHeight="1">
      <c r="A127" s="887" t="s">
        <v>3742</v>
      </c>
      <c r="B127" s="836" t="s">
        <v>1190</v>
      </c>
      <c r="C127" s="836" t="s">
        <v>1191</v>
      </c>
      <c r="D127" s="887" t="s">
        <v>2825</v>
      </c>
      <c r="E127" s="836" t="s">
        <v>2957</v>
      </c>
      <c r="F127" s="888">
        <v>990</v>
      </c>
      <c r="G127" s="889" t="s">
        <v>3366</v>
      </c>
      <c r="H127" s="898">
        <v>558</v>
      </c>
      <c r="I127" s="898">
        <v>558</v>
      </c>
      <c r="J127" s="891"/>
    </row>
    <row r="128" spans="1:10" s="649" customFormat="1" ht="28.5" customHeight="1">
      <c r="A128" s="887" t="s">
        <v>3742</v>
      </c>
      <c r="B128" s="836" t="s">
        <v>1192</v>
      </c>
      <c r="C128" s="836" t="s">
        <v>1193</v>
      </c>
      <c r="D128" s="887" t="s">
        <v>2825</v>
      </c>
      <c r="E128" s="836" t="s">
        <v>2957</v>
      </c>
      <c r="F128" s="888">
        <v>990</v>
      </c>
      <c r="G128" s="889" t="s">
        <v>3366</v>
      </c>
      <c r="H128" s="898">
        <v>969</v>
      </c>
      <c r="I128" s="898">
        <v>969</v>
      </c>
      <c r="J128" s="891"/>
    </row>
    <row r="129" spans="1:10" s="649" customFormat="1" ht="28.5" customHeight="1">
      <c r="A129" s="887" t="s">
        <v>3742</v>
      </c>
      <c r="B129" s="836" t="s">
        <v>1194</v>
      </c>
      <c r="C129" s="836" t="s">
        <v>1195</v>
      </c>
      <c r="D129" s="887" t="s">
        <v>2825</v>
      </c>
      <c r="E129" s="836" t="s">
        <v>2957</v>
      </c>
      <c r="F129" s="888">
        <v>990</v>
      </c>
      <c r="G129" s="889" t="s">
        <v>3366</v>
      </c>
      <c r="H129" s="898">
        <v>418</v>
      </c>
      <c r="I129" s="898">
        <v>418</v>
      </c>
      <c r="J129" s="891"/>
    </row>
    <row r="130" spans="1:10" s="649" customFormat="1" ht="28.5" customHeight="1">
      <c r="A130" s="887" t="s">
        <v>3742</v>
      </c>
      <c r="B130" s="836" t="s">
        <v>1196</v>
      </c>
      <c r="C130" s="836" t="s">
        <v>1197</v>
      </c>
      <c r="D130" s="887" t="s">
        <v>2825</v>
      </c>
      <c r="E130" s="836" t="s">
        <v>2957</v>
      </c>
      <c r="F130" s="888">
        <v>990</v>
      </c>
      <c r="G130" s="889" t="s">
        <v>3366</v>
      </c>
      <c r="H130" s="898">
        <v>418</v>
      </c>
      <c r="I130" s="898">
        <v>418</v>
      </c>
      <c r="J130" s="891"/>
    </row>
    <row r="131" spans="1:10" s="649" customFormat="1" ht="28.5" customHeight="1">
      <c r="A131" s="887" t="s">
        <v>3742</v>
      </c>
      <c r="B131" s="836" t="s">
        <v>1198</v>
      </c>
      <c r="C131" s="836" t="s">
        <v>1199</v>
      </c>
      <c r="D131" s="887" t="s">
        <v>2825</v>
      </c>
      <c r="E131" s="836" t="s">
        <v>2957</v>
      </c>
      <c r="F131" s="888">
        <v>990</v>
      </c>
      <c r="G131" s="889" t="s">
        <v>3366</v>
      </c>
      <c r="H131" s="898">
        <v>418</v>
      </c>
      <c r="I131" s="898">
        <v>418</v>
      </c>
      <c r="J131" s="891"/>
    </row>
    <row r="132" spans="1:10" s="649" customFormat="1" ht="28.5" customHeight="1">
      <c r="A132" s="887" t="s">
        <v>3742</v>
      </c>
      <c r="B132" s="836" t="s">
        <v>1200</v>
      </c>
      <c r="C132" s="836" t="s">
        <v>1201</v>
      </c>
      <c r="D132" s="887" t="s">
        <v>2825</v>
      </c>
      <c r="E132" s="836" t="s">
        <v>2957</v>
      </c>
      <c r="F132" s="888">
        <v>990</v>
      </c>
      <c r="G132" s="889" t="s">
        <v>3366</v>
      </c>
      <c r="H132" s="898">
        <v>418</v>
      </c>
      <c r="I132" s="898">
        <v>418</v>
      </c>
      <c r="J132" s="891"/>
    </row>
    <row r="133" spans="1:10" s="649" customFormat="1" ht="28.5" customHeight="1">
      <c r="A133" s="887" t="s">
        <v>3742</v>
      </c>
      <c r="B133" s="836" t="s">
        <v>1202</v>
      </c>
      <c r="C133" s="836" t="s">
        <v>1203</v>
      </c>
      <c r="D133" s="887" t="s">
        <v>2825</v>
      </c>
      <c r="E133" s="836" t="s">
        <v>2957</v>
      </c>
      <c r="F133" s="888">
        <v>990</v>
      </c>
      <c r="G133" s="889" t="s">
        <v>3366</v>
      </c>
      <c r="H133" s="898">
        <v>418</v>
      </c>
      <c r="I133" s="898">
        <v>418</v>
      </c>
      <c r="J133" s="891"/>
    </row>
    <row r="134" spans="1:10" s="649" customFormat="1" ht="28.5" customHeight="1">
      <c r="A134" s="887" t="s">
        <v>3742</v>
      </c>
      <c r="B134" s="836" t="s">
        <v>1204</v>
      </c>
      <c r="C134" s="836" t="s">
        <v>1205</v>
      </c>
      <c r="D134" s="887" t="s">
        <v>2825</v>
      </c>
      <c r="E134" s="836" t="s">
        <v>2957</v>
      </c>
      <c r="F134" s="888">
        <v>990</v>
      </c>
      <c r="G134" s="889" t="s">
        <v>3366</v>
      </c>
      <c r="H134" s="898">
        <v>418</v>
      </c>
      <c r="I134" s="898">
        <v>418</v>
      </c>
      <c r="J134" s="891"/>
    </row>
    <row r="135" spans="1:10" s="649" customFormat="1" ht="28.5" customHeight="1">
      <c r="A135" s="887" t="s">
        <v>3742</v>
      </c>
      <c r="B135" s="836" t="s">
        <v>1206</v>
      </c>
      <c r="C135" s="836" t="s">
        <v>3374</v>
      </c>
      <c r="D135" s="887" t="s">
        <v>2825</v>
      </c>
      <c r="E135" s="836" t="s">
        <v>2957</v>
      </c>
      <c r="F135" s="888">
        <v>990</v>
      </c>
      <c r="G135" s="889" t="s">
        <v>3366</v>
      </c>
      <c r="H135" s="898">
        <v>279</v>
      </c>
      <c r="I135" s="898">
        <v>279</v>
      </c>
      <c r="J135" s="891"/>
    </row>
    <row r="136" spans="1:10" s="649" customFormat="1" ht="28.5" customHeight="1">
      <c r="A136" s="887" t="s">
        <v>3742</v>
      </c>
      <c r="B136" s="836" t="s">
        <v>1207</v>
      </c>
      <c r="C136" s="836" t="s">
        <v>3375</v>
      </c>
      <c r="D136" s="887" t="s">
        <v>2825</v>
      </c>
      <c r="E136" s="836" t="s">
        <v>2957</v>
      </c>
      <c r="F136" s="888">
        <v>990</v>
      </c>
      <c r="G136" s="889" t="s">
        <v>3366</v>
      </c>
      <c r="H136" s="898">
        <v>279</v>
      </c>
      <c r="I136" s="898">
        <v>279</v>
      </c>
      <c r="J136" s="891"/>
    </row>
    <row r="137" spans="1:10" s="649" customFormat="1" ht="28.5" customHeight="1">
      <c r="A137" s="887" t="s">
        <v>3742</v>
      </c>
      <c r="B137" s="836" t="s">
        <v>1208</v>
      </c>
      <c r="C137" s="836" t="s">
        <v>3803</v>
      </c>
      <c r="D137" s="887" t="s">
        <v>2825</v>
      </c>
      <c r="E137" s="836" t="s">
        <v>2957</v>
      </c>
      <c r="F137" s="888">
        <v>990</v>
      </c>
      <c r="G137" s="889" t="s">
        <v>3366</v>
      </c>
      <c r="H137" s="898">
        <v>279</v>
      </c>
      <c r="I137" s="898">
        <v>279</v>
      </c>
      <c r="J137" s="891"/>
    </row>
    <row r="138" spans="1:10" s="649" customFormat="1" ht="28.5" customHeight="1">
      <c r="A138" s="887" t="s">
        <v>3742</v>
      </c>
      <c r="B138" s="836" t="s">
        <v>1209</v>
      </c>
      <c r="C138" s="836" t="s">
        <v>3376</v>
      </c>
      <c r="D138" s="887" t="s">
        <v>2825</v>
      </c>
      <c r="E138" s="836" t="s">
        <v>2957</v>
      </c>
      <c r="F138" s="888">
        <v>990</v>
      </c>
      <c r="G138" s="889" t="s">
        <v>3366</v>
      </c>
      <c r="H138" s="898">
        <v>418</v>
      </c>
      <c r="I138" s="898">
        <v>418</v>
      </c>
      <c r="J138" s="891"/>
    </row>
    <row r="139" spans="1:10" s="649" customFormat="1" ht="28.5" customHeight="1">
      <c r="A139" s="887" t="s">
        <v>3742</v>
      </c>
      <c r="B139" s="836" t="s">
        <v>1210</v>
      </c>
      <c r="C139" s="836" t="s">
        <v>1211</v>
      </c>
      <c r="D139" s="887" t="s">
        <v>2825</v>
      </c>
      <c r="E139" s="836" t="s">
        <v>2957</v>
      </c>
      <c r="F139" s="888">
        <v>990</v>
      </c>
      <c r="G139" s="889" t="s">
        <v>3366</v>
      </c>
      <c r="H139" s="898">
        <v>279</v>
      </c>
      <c r="I139" s="898">
        <v>279</v>
      </c>
      <c r="J139" s="891"/>
    </row>
    <row r="140" spans="1:10" s="649" customFormat="1" ht="28.5" customHeight="1">
      <c r="A140" s="887" t="s">
        <v>3742</v>
      </c>
      <c r="B140" s="836" t="s">
        <v>1212</v>
      </c>
      <c r="C140" s="836" t="s">
        <v>1213</v>
      </c>
      <c r="D140" s="887" t="s">
        <v>2825</v>
      </c>
      <c r="E140" s="836" t="s">
        <v>2957</v>
      </c>
      <c r="F140" s="888">
        <v>990</v>
      </c>
      <c r="G140" s="889" t="s">
        <v>3366</v>
      </c>
      <c r="H140" s="898">
        <v>279</v>
      </c>
      <c r="I140" s="898">
        <v>279</v>
      </c>
      <c r="J140" s="891"/>
    </row>
    <row r="141" spans="1:10" s="649" customFormat="1" ht="28.5" customHeight="1">
      <c r="A141" s="887" t="s">
        <v>3742</v>
      </c>
      <c r="B141" s="836" t="s">
        <v>1214</v>
      </c>
      <c r="C141" s="836" t="s">
        <v>1215</v>
      </c>
      <c r="D141" s="887" t="s">
        <v>2825</v>
      </c>
      <c r="E141" s="836" t="s">
        <v>2957</v>
      </c>
      <c r="F141" s="888">
        <v>990</v>
      </c>
      <c r="G141" s="889" t="s">
        <v>3366</v>
      </c>
      <c r="H141" s="898">
        <v>279</v>
      </c>
      <c r="I141" s="898">
        <v>279</v>
      </c>
      <c r="J141" s="891"/>
    </row>
    <row r="142" spans="1:10" s="649" customFormat="1" ht="28.5" customHeight="1">
      <c r="A142" s="887" t="s">
        <v>3742</v>
      </c>
      <c r="B142" s="836" t="s">
        <v>1216</v>
      </c>
      <c r="C142" s="836" t="s">
        <v>3377</v>
      </c>
      <c r="D142" s="887" t="s">
        <v>2825</v>
      </c>
      <c r="E142" s="836" t="s">
        <v>2957</v>
      </c>
      <c r="F142" s="888">
        <v>990</v>
      </c>
      <c r="G142" s="889" t="s">
        <v>3366</v>
      </c>
      <c r="H142" s="898">
        <v>279</v>
      </c>
      <c r="I142" s="898">
        <v>279</v>
      </c>
      <c r="J142" s="891"/>
    </row>
    <row r="143" spans="1:10" s="649" customFormat="1" ht="28.5" customHeight="1">
      <c r="A143" s="887" t="s">
        <v>3742</v>
      </c>
      <c r="B143" s="836" t="s">
        <v>1217</v>
      </c>
      <c r="C143" s="836" t="s">
        <v>1218</v>
      </c>
      <c r="D143" s="887" t="s">
        <v>2825</v>
      </c>
      <c r="E143" s="836" t="s">
        <v>2957</v>
      </c>
      <c r="F143" s="888">
        <v>990</v>
      </c>
      <c r="G143" s="889" t="s">
        <v>3366</v>
      </c>
      <c r="H143" s="898">
        <v>279</v>
      </c>
      <c r="I143" s="898">
        <v>279</v>
      </c>
      <c r="J143" s="891"/>
    </row>
    <row r="144" spans="1:10" s="649" customFormat="1" ht="28.5" customHeight="1">
      <c r="A144" s="887" t="s">
        <v>3742</v>
      </c>
      <c r="B144" s="836" t="s">
        <v>1219</v>
      </c>
      <c r="C144" s="836" t="s">
        <v>1220</v>
      </c>
      <c r="D144" s="887" t="s">
        <v>2825</v>
      </c>
      <c r="E144" s="836" t="s">
        <v>2957</v>
      </c>
      <c r="F144" s="888">
        <v>990</v>
      </c>
      <c r="G144" s="889" t="s">
        <v>3366</v>
      </c>
      <c r="H144" s="898">
        <v>418</v>
      </c>
      <c r="I144" s="898">
        <v>418</v>
      </c>
      <c r="J144" s="891"/>
    </row>
    <row r="145" spans="1:10" s="649" customFormat="1" ht="28.5" customHeight="1">
      <c r="A145" s="887" t="s">
        <v>3742</v>
      </c>
      <c r="B145" s="836" t="s">
        <v>1221</v>
      </c>
      <c r="C145" s="836" t="s">
        <v>3378</v>
      </c>
      <c r="D145" s="887" t="s">
        <v>2825</v>
      </c>
      <c r="E145" s="836" t="s">
        <v>2957</v>
      </c>
      <c r="F145" s="888">
        <v>990</v>
      </c>
      <c r="G145" s="889" t="s">
        <v>3366</v>
      </c>
      <c r="H145" s="898">
        <v>418</v>
      </c>
      <c r="I145" s="898">
        <v>418</v>
      </c>
      <c r="J145" s="891"/>
    </row>
    <row r="146" spans="1:10" s="649" customFormat="1" ht="28.5" customHeight="1">
      <c r="A146" s="887" t="s">
        <v>3742</v>
      </c>
      <c r="B146" s="836" t="s">
        <v>1222</v>
      </c>
      <c r="C146" s="836" t="s">
        <v>1223</v>
      </c>
      <c r="D146" s="887" t="s">
        <v>2825</v>
      </c>
      <c r="E146" s="836" t="s">
        <v>2957</v>
      </c>
      <c r="F146" s="888">
        <v>990</v>
      </c>
      <c r="G146" s="889" t="s">
        <v>3366</v>
      </c>
      <c r="H146" s="898">
        <v>418</v>
      </c>
      <c r="I146" s="898">
        <v>418</v>
      </c>
      <c r="J146" s="891"/>
    </row>
    <row r="147" spans="1:10" s="649" customFormat="1" ht="28.5" customHeight="1">
      <c r="A147" s="887" t="s">
        <v>3742</v>
      </c>
      <c r="B147" s="836" t="s">
        <v>1224</v>
      </c>
      <c r="C147" s="836" t="s">
        <v>1225</v>
      </c>
      <c r="D147" s="887" t="s">
        <v>2825</v>
      </c>
      <c r="E147" s="836" t="s">
        <v>2957</v>
      </c>
      <c r="F147" s="888">
        <v>990</v>
      </c>
      <c r="G147" s="889" t="s">
        <v>3366</v>
      </c>
      <c r="H147" s="898">
        <v>418</v>
      </c>
      <c r="I147" s="898">
        <v>418</v>
      </c>
      <c r="J147" s="891"/>
    </row>
    <row r="148" spans="1:10" s="649" customFormat="1" ht="28.5" customHeight="1">
      <c r="A148" s="887" t="s">
        <v>3742</v>
      </c>
      <c r="B148" s="836" t="s">
        <v>1226</v>
      </c>
      <c r="C148" s="836" t="s">
        <v>1227</v>
      </c>
      <c r="D148" s="887" t="s">
        <v>2825</v>
      </c>
      <c r="E148" s="836" t="s">
        <v>2957</v>
      </c>
      <c r="F148" s="888">
        <v>990</v>
      </c>
      <c r="G148" s="889" t="s">
        <v>3366</v>
      </c>
      <c r="H148" s="898">
        <v>418</v>
      </c>
      <c r="I148" s="898">
        <v>418</v>
      </c>
      <c r="J148" s="891"/>
    </row>
    <row r="149" spans="1:10" s="649" customFormat="1" ht="28.5" customHeight="1">
      <c r="A149" s="887" t="s">
        <v>3742</v>
      </c>
      <c r="B149" s="836" t="s">
        <v>1228</v>
      </c>
      <c r="C149" s="836" t="s">
        <v>1229</v>
      </c>
      <c r="D149" s="887" t="s">
        <v>2825</v>
      </c>
      <c r="E149" s="836" t="s">
        <v>2957</v>
      </c>
      <c r="F149" s="888">
        <v>990</v>
      </c>
      <c r="G149" s="889" t="s">
        <v>3366</v>
      </c>
      <c r="H149" s="898">
        <v>418</v>
      </c>
      <c r="I149" s="898">
        <v>418</v>
      </c>
      <c r="J149" s="891"/>
    </row>
    <row r="150" spans="1:10" s="649" customFormat="1" ht="28.5" customHeight="1">
      <c r="A150" s="887" t="s">
        <v>3742</v>
      </c>
      <c r="B150" s="836" t="s">
        <v>1230</v>
      </c>
      <c r="C150" s="836" t="s">
        <v>1231</v>
      </c>
      <c r="D150" s="887" t="s">
        <v>2825</v>
      </c>
      <c r="E150" s="836" t="s">
        <v>2957</v>
      </c>
      <c r="F150" s="888">
        <v>990</v>
      </c>
      <c r="G150" s="889" t="s">
        <v>3366</v>
      </c>
      <c r="H150" s="898">
        <v>418</v>
      </c>
      <c r="I150" s="898">
        <v>418</v>
      </c>
      <c r="J150" s="891"/>
    </row>
    <row r="151" spans="1:10" s="649" customFormat="1" ht="28.5" customHeight="1">
      <c r="A151" s="887" t="s">
        <v>3742</v>
      </c>
      <c r="B151" s="836" t="s">
        <v>1232</v>
      </c>
      <c r="C151" s="836" t="s">
        <v>3379</v>
      </c>
      <c r="D151" s="887" t="s">
        <v>2825</v>
      </c>
      <c r="E151" s="836" t="s">
        <v>2957</v>
      </c>
      <c r="F151" s="888">
        <v>990</v>
      </c>
      <c r="G151" s="889" t="s">
        <v>3366</v>
      </c>
      <c r="H151" s="898">
        <v>418</v>
      </c>
      <c r="I151" s="898">
        <v>418</v>
      </c>
      <c r="J151" s="891"/>
    </row>
    <row r="152" spans="1:10" s="649" customFormat="1" ht="28.5" customHeight="1">
      <c r="A152" s="887" t="s">
        <v>3742</v>
      </c>
      <c r="B152" s="836" t="s">
        <v>1233</v>
      </c>
      <c r="C152" s="836" t="s">
        <v>1234</v>
      </c>
      <c r="D152" s="887" t="s">
        <v>2825</v>
      </c>
      <c r="E152" s="836" t="s">
        <v>2957</v>
      </c>
      <c r="F152" s="888">
        <v>990</v>
      </c>
      <c r="G152" s="889" t="s">
        <v>3366</v>
      </c>
      <c r="H152" s="898">
        <v>418</v>
      </c>
      <c r="I152" s="898">
        <v>418</v>
      </c>
      <c r="J152" s="891"/>
    </row>
    <row r="153" spans="1:10" s="649" customFormat="1" ht="28.5" customHeight="1">
      <c r="A153" s="887" t="s">
        <v>3742</v>
      </c>
      <c r="B153" s="836" t="s">
        <v>1235</v>
      </c>
      <c r="C153" s="836" t="s">
        <v>3380</v>
      </c>
      <c r="D153" s="887" t="s">
        <v>2825</v>
      </c>
      <c r="E153" s="836" t="s">
        <v>2957</v>
      </c>
      <c r="F153" s="888">
        <v>990</v>
      </c>
      <c r="G153" s="889" t="s">
        <v>3366</v>
      </c>
      <c r="H153" s="898">
        <v>418</v>
      </c>
      <c r="I153" s="898">
        <v>418</v>
      </c>
      <c r="J153" s="891"/>
    </row>
    <row r="154" spans="1:10" s="649" customFormat="1" ht="28.5" customHeight="1">
      <c r="A154" s="887" t="s">
        <v>3742</v>
      </c>
      <c r="B154" s="836" t="s">
        <v>1236</v>
      </c>
      <c r="C154" s="836" t="s">
        <v>3806</v>
      </c>
      <c r="D154" s="887" t="s">
        <v>2825</v>
      </c>
      <c r="E154" s="836" t="s">
        <v>2957</v>
      </c>
      <c r="F154" s="888">
        <v>990</v>
      </c>
      <c r="G154" s="889" t="s">
        <v>3366</v>
      </c>
      <c r="H154" s="898">
        <v>418</v>
      </c>
      <c r="I154" s="898">
        <v>418</v>
      </c>
      <c r="J154" s="891"/>
    </row>
    <row r="155" spans="1:10" s="649" customFormat="1" ht="28.5" customHeight="1">
      <c r="A155" s="887" t="s">
        <v>3742</v>
      </c>
      <c r="B155" s="836" t="s">
        <v>1237</v>
      </c>
      <c r="C155" s="836" t="s">
        <v>1238</v>
      </c>
      <c r="D155" s="887" t="s">
        <v>2825</v>
      </c>
      <c r="E155" s="836" t="s">
        <v>2957</v>
      </c>
      <c r="F155" s="888">
        <v>990</v>
      </c>
      <c r="G155" s="889" t="s">
        <v>3366</v>
      </c>
      <c r="H155" s="898">
        <v>418</v>
      </c>
      <c r="I155" s="898">
        <v>418</v>
      </c>
      <c r="J155" s="891"/>
    </row>
    <row r="156" spans="1:10" s="649" customFormat="1" ht="28.5" customHeight="1">
      <c r="A156" s="887" t="s">
        <v>3742</v>
      </c>
      <c r="B156" s="836" t="s">
        <v>1239</v>
      </c>
      <c r="C156" s="836" t="s">
        <v>1240</v>
      </c>
      <c r="D156" s="887" t="s">
        <v>2825</v>
      </c>
      <c r="E156" s="836" t="s">
        <v>2957</v>
      </c>
      <c r="F156" s="888">
        <v>990</v>
      </c>
      <c r="G156" s="889" t="s">
        <v>3366</v>
      </c>
      <c r="H156" s="898">
        <v>558</v>
      </c>
      <c r="I156" s="898">
        <v>558</v>
      </c>
      <c r="J156" s="891"/>
    </row>
    <row r="157" spans="1:10" s="649" customFormat="1" ht="28.5" customHeight="1">
      <c r="A157" s="887" t="s">
        <v>3742</v>
      </c>
      <c r="B157" s="836" t="s">
        <v>1241</v>
      </c>
      <c r="C157" s="836" t="s">
        <v>1242</v>
      </c>
      <c r="D157" s="887" t="s">
        <v>2825</v>
      </c>
      <c r="E157" s="836" t="s">
        <v>2957</v>
      </c>
      <c r="F157" s="888">
        <v>990</v>
      </c>
      <c r="G157" s="889" t="s">
        <v>3366</v>
      </c>
      <c r="H157" s="898">
        <v>558</v>
      </c>
      <c r="I157" s="898">
        <v>558</v>
      </c>
      <c r="J157" s="891"/>
    </row>
    <row r="158" spans="1:10" s="649" customFormat="1" ht="28.5" customHeight="1">
      <c r="A158" s="887" t="s">
        <v>3742</v>
      </c>
      <c r="B158" s="836" t="s">
        <v>1243</v>
      </c>
      <c r="C158" s="836" t="s">
        <v>1244</v>
      </c>
      <c r="D158" s="887" t="s">
        <v>2825</v>
      </c>
      <c r="E158" s="836" t="s">
        <v>2957</v>
      </c>
      <c r="F158" s="888">
        <v>990</v>
      </c>
      <c r="G158" s="889" t="s">
        <v>3366</v>
      </c>
      <c r="H158" s="898">
        <v>558</v>
      </c>
      <c r="I158" s="898">
        <v>558</v>
      </c>
      <c r="J158" s="891"/>
    </row>
    <row r="159" spans="1:10" s="649" customFormat="1" ht="28.5" customHeight="1">
      <c r="A159" s="887" t="s">
        <v>3742</v>
      </c>
      <c r="B159" s="836" t="s">
        <v>1245</v>
      </c>
      <c r="C159" s="836" t="s">
        <v>1246</v>
      </c>
      <c r="D159" s="887" t="s">
        <v>2825</v>
      </c>
      <c r="E159" s="836" t="s">
        <v>2957</v>
      </c>
      <c r="F159" s="888">
        <v>990</v>
      </c>
      <c r="G159" s="889" t="s">
        <v>3366</v>
      </c>
      <c r="H159" s="898">
        <v>558</v>
      </c>
      <c r="I159" s="898">
        <v>558</v>
      </c>
      <c r="J159" s="891"/>
    </row>
    <row r="160" spans="1:10" s="649" customFormat="1" ht="28.5" customHeight="1">
      <c r="A160" s="887" t="s">
        <v>3742</v>
      </c>
      <c r="B160" s="836" t="s">
        <v>1248</v>
      </c>
      <c r="C160" s="836" t="s">
        <v>1247</v>
      </c>
      <c r="D160" s="887" t="s">
        <v>2825</v>
      </c>
      <c r="E160" s="836" t="s">
        <v>2957</v>
      </c>
      <c r="F160" s="888">
        <v>990</v>
      </c>
      <c r="G160" s="889" t="s">
        <v>3366</v>
      </c>
      <c r="H160" s="898">
        <v>279</v>
      </c>
      <c r="I160" s="898">
        <v>279</v>
      </c>
      <c r="J160" s="891"/>
    </row>
    <row r="161" spans="1:10" s="649" customFormat="1" ht="28.5" customHeight="1">
      <c r="A161" s="887" t="s">
        <v>3742</v>
      </c>
      <c r="B161" s="836" t="s">
        <v>1249</v>
      </c>
      <c r="C161" s="836" t="s">
        <v>3381</v>
      </c>
      <c r="D161" s="887" t="s">
        <v>2825</v>
      </c>
      <c r="E161" s="836" t="s">
        <v>2957</v>
      </c>
      <c r="F161" s="888">
        <v>990</v>
      </c>
      <c r="G161" s="889" t="s">
        <v>3366</v>
      </c>
      <c r="H161" s="898">
        <v>279</v>
      </c>
      <c r="I161" s="898">
        <v>279</v>
      </c>
      <c r="J161" s="891"/>
    </row>
    <row r="162" spans="1:10" s="649" customFormat="1" ht="28.5" customHeight="1">
      <c r="A162" s="887" t="s">
        <v>3742</v>
      </c>
      <c r="B162" s="836" t="s">
        <v>1250</v>
      </c>
      <c r="C162" s="836" t="s">
        <v>1251</v>
      </c>
      <c r="D162" s="887" t="s">
        <v>2825</v>
      </c>
      <c r="E162" s="836" t="s">
        <v>2957</v>
      </c>
      <c r="F162" s="888">
        <v>990</v>
      </c>
      <c r="G162" s="889" t="s">
        <v>3366</v>
      </c>
      <c r="H162" s="898">
        <v>418</v>
      </c>
      <c r="I162" s="898">
        <v>418</v>
      </c>
      <c r="J162" s="891"/>
    </row>
    <row r="163" spans="1:10" s="649" customFormat="1" ht="28.5" customHeight="1">
      <c r="A163" s="887" t="s">
        <v>3742</v>
      </c>
      <c r="B163" s="836" t="s">
        <v>1252</v>
      </c>
      <c r="C163" s="836" t="s">
        <v>1253</v>
      </c>
      <c r="D163" s="887" t="s">
        <v>2825</v>
      </c>
      <c r="E163" s="836" t="s">
        <v>2957</v>
      </c>
      <c r="F163" s="888">
        <v>990</v>
      </c>
      <c r="G163" s="889" t="s">
        <v>3366</v>
      </c>
      <c r="H163" s="898">
        <v>418</v>
      </c>
      <c r="I163" s="898">
        <v>418</v>
      </c>
      <c r="J163" s="891"/>
    </row>
    <row r="164" spans="1:10" s="649" customFormat="1" ht="28.5" customHeight="1">
      <c r="A164" s="887" t="s">
        <v>3742</v>
      </c>
      <c r="B164" s="836" t="s">
        <v>1254</v>
      </c>
      <c r="C164" s="836" t="s">
        <v>1255</v>
      </c>
      <c r="D164" s="887" t="s">
        <v>2825</v>
      </c>
      <c r="E164" s="836" t="s">
        <v>2957</v>
      </c>
      <c r="F164" s="888">
        <v>990</v>
      </c>
      <c r="G164" s="889" t="s">
        <v>3366</v>
      </c>
      <c r="H164" s="898">
        <v>418</v>
      </c>
      <c r="I164" s="898">
        <v>418</v>
      </c>
      <c r="J164" s="891"/>
    </row>
    <row r="165" spans="1:10" s="649" customFormat="1" ht="28.5" customHeight="1">
      <c r="A165" s="887" t="s">
        <v>3742</v>
      </c>
      <c r="B165" s="836" t="s">
        <v>1256</v>
      </c>
      <c r="C165" s="836" t="s">
        <v>3807</v>
      </c>
      <c r="D165" s="887" t="s">
        <v>2825</v>
      </c>
      <c r="E165" s="836" t="s">
        <v>2957</v>
      </c>
      <c r="F165" s="888">
        <v>990</v>
      </c>
      <c r="G165" s="889" t="s">
        <v>3366</v>
      </c>
      <c r="H165" s="898">
        <v>558</v>
      </c>
      <c r="I165" s="898">
        <v>558</v>
      </c>
      <c r="J165" s="891"/>
    </row>
    <row r="166" spans="1:10" s="649" customFormat="1" ht="28.5" customHeight="1">
      <c r="A166" s="887" t="s">
        <v>3742</v>
      </c>
      <c r="B166" s="836" t="s">
        <v>1257</v>
      </c>
      <c r="C166" s="836" t="s">
        <v>1258</v>
      </c>
      <c r="D166" s="887" t="s">
        <v>2825</v>
      </c>
      <c r="E166" s="836" t="s">
        <v>2957</v>
      </c>
      <c r="F166" s="888">
        <v>990</v>
      </c>
      <c r="G166" s="889" t="s">
        <v>3366</v>
      </c>
      <c r="H166" s="898">
        <v>558</v>
      </c>
      <c r="I166" s="898">
        <v>558</v>
      </c>
      <c r="J166" s="891"/>
    </row>
    <row r="167" spans="1:10" s="649" customFormat="1" ht="28.5" customHeight="1">
      <c r="A167" s="887" t="s">
        <v>3742</v>
      </c>
      <c r="B167" s="836" t="s">
        <v>1259</v>
      </c>
      <c r="C167" s="836" t="s">
        <v>1260</v>
      </c>
      <c r="D167" s="887" t="s">
        <v>2825</v>
      </c>
      <c r="E167" s="836" t="s">
        <v>2957</v>
      </c>
      <c r="F167" s="888">
        <v>990</v>
      </c>
      <c r="G167" s="889" t="s">
        <v>3366</v>
      </c>
      <c r="H167" s="898">
        <v>279</v>
      </c>
      <c r="I167" s="898">
        <v>279</v>
      </c>
      <c r="J167" s="891"/>
    </row>
    <row r="168" spans="1:10" s="649" customFormat="1" ht="28.5" customHeight="1">
      <c r="A168" s="887" t="s">
        <v>3742</v>
      </c>
      <c r="B168" s="836" t="s">
        <v>1261</v>
      </c>
      <c r="C168" s="836" t="s">
        <v>1262</v>
      </c>
      <c r="D168" s="887" t="s">
        <v>2825</v>
      </c>
      <c r="E168" s="836" t="s">
        <v>2957</v>
      </c>
      <c r="F168" s="888">
        <v>990</v>
      </c>
      <c r="G168" s="889" t="s">
        <v>3366</v>
      </c>
      <c r="H168" s="898">
        <v>279</v>
      </c>
      <c r="I168" s="898">
        <v>279</v>
      </c>
      <c r="J168" s="891"/>
    </row>
    <row r="169" spans="1:10" s="649" customFormat="1" ht="28.5" customHeight="1">
      <c r="A169" s="887" t="s">
        <v>3742</v>
      </c>
      <c r="B169" s="836" t="s">
        <v>1263</v>
      </c>
      <c r="C169" s="836" t="s">
        <v>612</v>
      </c>
      <c r="D169" s="887" t="s">
        <v>2825</v>
      </c>
      <c r="E169" s="836" t="s">
        <v>2957</v>
      </c>
      <c r="F169" s="888">
        <v>990</v>
      </c>
      <c r="G169" s="889" t="s">
        <v>3366</v>
      </c>
      <c r="H169" s="898">
        <v>206</v>
      </c>
      <c r="I169" s="898">
        <v>206</v>
      </c>
      <c r="J169" s="891"/>
    </row>
    <row r="170" spans="1:10" s="649" customFormat="1" ht="28.5" customHeight="1">
      <c r="A170" s="887" t="s">
        <v>3742</v>
      </c>
      <c r="B170" s="836" t="s">
        <v>1263</v>
      </c>
      <c r="C170" s="836" t="s">
        <v>612</v>
      </c>
      <c r="D170" s="887" t="s">
        <v>2961</v>
      </c>
      <c r="E170" s="836" t="s">
        <v>2952</v>
      </c>
      <c r="F170" s="888">
        <v>990</v>
      </c>
      <c r="G170" s="889" t="s">
        <v>3366</v>
      </c>
      <c r="H170" s="898">
        <v>448</v>
      </c>
      <c r="I170" s="898">
        <v>448</v>
      </c>
      <c r="J170" s="891"/>
    </row>
    <row r="171" spans="1:10" s="649" customFormat="1" ht="28.5" customHeight="1">
      <c r="A171" s="1290" t="s">
        <v>3742</v>
      </c>
      <c r="B171" s="1291" t="s">
        <v>5809</v>
      </c>
      <c r="C171" s="1291" t="s">
        <v>5810</v>
      </c>
      <c r="D171" s="1290" t="s">
        <v>2825</v>
      </c>
      <c r="E171" s="1291" t="s">
        <v>2957</v>
      </c>
      <c r="F171" s="1292">
        <v>990</v>
      </c>
      <c r="G171" s="1293" t="s">
        <v>3366</v>
      </c>
      <c r="H171" s="1294">
        <v>205</v>
      </c>
      <c r="I171" s="1294">
        <v>205</v>
      </c>
      <c r="J171" s="1107"/>
    </row>
    <row r="172" spans="1:10" s="649" customFormat="1" ht="28.5" customHeight="1">
      <c r="A172" s="887" t="s">
        <v>3742</v>
      </c>
      <c r="B172" s="836" t="s">
        <v>1264</v>
      </c>
      <c r="C172" s="836" t="s">
        <v>1265</v>
      </c>
      <c r="D172" s="887" t="s">
        <v>2825</v>
      </c>
      <c r="E172" s="836" t="s">
        <v>2957</v>
      </c>
      <c r="F172" s="888">
        <v>990</v>
      </c>
      <c r="G172" s="889" t="s">
        <v>3366</v>
      </c>
      <c r="H172" s="898">
        <v>535</v>
      </c>
      <c r="I172" s="898">
        <v>535</v>
      </c>
      <c r="J172" s="1005"/>
    </row>
    <row r="173" spans="1:10" s="649" customFormat="1" ht="28.5" customHeight="1">
      <c r="A173" s="1290" t="s">
        <v>3742</v>
      </c>
      <c r="B173" s="1291" t="s">
        <v>5811</v>
      </c>
      <c r="C173" s="1291" t="s">
        <v>5812</v>
      </c>
      <c r="D173" s="1290" t="s">
        <v>2825</v>
      </c>
      <c r="E173" s="1291" t="s">
        <v>2957</v>
      </c>
      <c r="F173" s="1292">
        <v>990</v>
      </c>
      <c r="G173" s="1293" t="s">
        <v>3366</v>
      </c>
      <c r="H173" s="1294">
        <v>534</v>
      </c>
      <c r="I173" s="1294">
        <v>534</v>
      </c>
      <c r="J173" s="1107"/>
    </row>
    <row r="174" spans="1:10" s="649" customFormat="1" ht="28.5" customHeight="1">
      <c r="A174" s="887" t="s">
        <v>3742</v>
      </c>
      <c r="B174" s="836" t="s">
        <v>1266</v>
      </c>
      <c r="C174" s="836" t="s">
        <v>1267</v>
      </c>
      <c r="D174" s="887" t="s">
        <v>2825</v>
      </c>
      <c r="E174" s="836" t="s">
        <v>2957</v>
      </c>
      <c r="F174" s="888">
        <v>990</v>
      </c>
      <c r="G174" s="889" t="s">
        <v>3366</v>
      </c>
      <c r="H174" s="898">
        <v>418</v>
      </c>
      <c r="I174" s="898">
        <v>418</v>
      </c>
      <c r="J174" s="891"/>
    </row>
    <row r="175" spans="1:10" s="649" customFormat="1" ht="28.5" customHeight="1">
      <c r="A175" s="887" t="s">
        <v>3742</v>
      </c>
      <c r="B175" s="836" t="s">
        <v>1268</v>
      </c>
      <c r="C175" s="836" t="s">
        <v>1269</v>
      </c>
      <c r="D175" s="887" t="s">
        <v>2825</v>
      </c>
      <c r="E175" s="836" t="s">
        <v>2957</v>
      </c>
      <c r="F175" s="888">
        <v>990</v>
      </c>
      <c r="G175" s="889" t="s">
        <v>3366</v>
      </c>
      <c r="H175" s="898">
        <v>558</v>
      </c>
      <c r="I175" s="898">
        <v>558</v>
      </c>
      <c r="J175" s="891"/>
    </row>
    <row r="176" spans="1:10" s="649" customFormat="1" ht="28.5" customHeight="1">
      <c r="A176" s="887" t="s">
        <v>3742</v>
      </c>
      <c r="B176" s="836" t="s">
        <v>1270</v>
      </c>
      <c r="C176" s="836" t="s">
        <v>1271</v>
      </c>
      <c r="D176" s="887" t="s">
        <v>2825</v>
      </c>
      <c r="E176" s="836" t="s">
        <v>2957</v>
      </c>
      <c r="F176" s="888">
        <v>990</v>
      </c>
      <c r="G176" s="889" t="s">
        <v>3366</v>
      </c>
      <c r="H176" s="898">
        <v>558</v>
      </c>
      <c r="I176" s="898">
        <v>558</v>
      </c>
      <c r="J176" s="891"/>
    </row>
    <row r="177" spans="1:11" s="649" customFormat="1" ht="28.5" customHeight="1">
      <c r="A177" s="887" t="s">
        <v>3742</v>
      </c>
      <c r="B177" s="836" t="s">
        <v>1272</v>
      </c>
      <c r="C177" s="836" t="s">
        <v>1273</v>
      </c>
      <c r="D177" s="887" t="s">
        <v>2825</v>
      </c>
      <c r="E177" s="836" t="s">
        <v>2957</v>
      </c>
      <c r="F177" s="888">
        <v>990</v>
      </c>
      <c r="G177" s="889" t="s">
        <v>3366</v>
      </c>
      <c r="H177" s="898">
        <v>558</v>
      </c>
      <c r="I177" s="898">
        <v>558</v>
      </c>
      <c r="J177" s="891"/>
    </row>
    <row r="178" spans="1:11" s="649" customFormat="1" ht="28.5" customHeight="1">
      <c r="A178" s="887" t="s">
        <v>3742</v>
      </c>
      <c r="B178" s="836" t="s">
        <v>1274</v>
      </c>
      <c r="C178" s="836" t="s">
        <v>1275</v>
      </c>
      <c r="D178" s="887" t="s">
        <v>2825</v>
      </c>
      <c r="E178" s="836" t="s">
        <v>2957</v>
      </c>
      <c r="F178" s="888">
        <v>990</v>
      </c>
      <c r="G178" s="889" t="s">
        <v>3366</v>
      </c>
      <c r="H178" s="898">
        <v>558</v>
      </c>
      <c r="I178" s="898">
        <v>558</v>
      </c>
      <c r="J178" s="891"/>
    </row>
    <row r="179" spans="1:11" s="649" customFormat="1" ht="28.5" customHeight="1">
      <c r="A179" s="887" t="s">
        <v>3742</v>
      </c>
      <c r="B179" s="836" t="s">
        <v>1276</v>
      </c>
      <c r="C179" s="836" t="s">
        <v>1277</v>
      </c>
      <c r="D179" s="887" t="s">
        <v>2825</v>
      </c>
      <c r="E179" s="836" t="s">
        <v>2957</v>
      </c>
      <c r="F179" s="888">
        <v>990</v>
      </c>
      <c r="G179" s="889" t="s">
        <v>3366</v>
      </c>
      <c r="H179" s="898">
        <v>558</v>
      </c>
      <c r="I179" s="898">
        <v>558</v>
      </c>
      <c r="J179" s="891"/>
    </row>
    <row r="180" spans="1:11" s="649" customFormat="1" ht="28.5" customHeight="1">
      <c r="A180" s="887" t="s">
        <v>3742</v>
      </c>
      <c r="B180" s="836" t="s">
        <v>1278</v>
      </c>
      <c r="C180" s="836" t="s">
        <v>1279</v>
      </c>
      <c r="D180" s="887" t="s">
        <v>2825</v>
      </c>
      <c r="E180" s="836" t="s">
        <v>2957</v>
      </c>
      <c r="F180" s="888">
        <v>990</v>
      </c>
      <c r="G180" s="889" t="s">
        <v>3366</v>
      </c>
      <c r="H180" s="898">
        <v>558</v>
      </c>
      <c r="I180" s="898">
        <v>558</v>
      </c>
      <c r="J180" s="891"/>
    </row>
    <row r="181" spans="1:11" s="649" customFormat="1" ht="28.5" customHeight="1">
      <c r="A181" s="887" t="s">
        <v>3742</v>
      </c>
      <c r="B181" s="836" t="s">
        <v>1280</v>
      </c>
      <c r="C181" s="836" t="s">
        <v>1281</v>
      </c>
      <c r="D181" s="887" t="s">
        <v>2825</v>
      </c>
      <c r="E181" s="836" t="s">
        <v>2957</v>
      </c>
      <c r="F181" s="888">
        <v>990</v>
      </c>
      <c r="G181" s="889" t="s">
        <v>3366</v>
      </c>
      <c r="H181" s="898">
        <v>448</v>
      </c>
      <c r="I181" s="898">
        <v>448</v>
      </c>
      <c r="J181" s="891"/>
    </row>
    <row r="182" spans="1:11" s="649" customFormat="1" ht="28.5" customHeight="1">
      <c r="A182" s="887" t="s">
        <v>3742</v>
      </c>
      <c r="B182" s="836" t="s">
        <v>1282</v>
      </c>
      <c r="C182" s="836" t="s">
        <v>1283</v>
      </c>
      <c r="D182" s="887" t="s">
        <v>2825</v>
      </c>
      <c r="E182" s="836" t="s">
        <v>2957</v>
      </c>
      <c r="F182" s="888">
        <v>990</v>
      </c>
      <c r="G182" s="889" t="s">
        <v>3366</v>
      </c>
      <c r="H182" s="898">
        <v>835</v>
      </c>
      <c r="I182" s="898">
        <v>835</v>
      </c>
      <c r="J182" s="891"/>
    </row>
    <row r="183" spans="1:11" s="649" customFormat="1" ht="28.5" customHeight="1">
      <c r="A183" s="887" t="s">
        <v>3742</v>
      </c>
      <c r="B183" s="836" t="s">
        <v>1284</v>
      </c>
      <c r="C183" s="836" t="s">
        <v>1285</v>
      </c>
      <c r="D183" s="887" t="s">
        <v>2825</v>
      </c>
      <c r="E183" s="836" t="s">
        <v>2957</v>
      </c>
      <c r="F183" s="888">
        <v>990</v>
      </c>
      <c r="G183" s="889" t="s">
        <v>3366</v>
      </c>
      <c r="H183" s="898">
        <v>418</v>
      </c>
      <c r="I183" s="898">
        <v>418</v>
      </c>
      <c r="J183" s="891"/>
    </row>
    <row r="184" spans="1:11" s="649" customFormat="1" ht="28.5" customHeight="1">
      <c r="A184" s="887" t="s">
        <v>3742</v>
      </c>
      <c r="B184" s="836" t="s">
        <v>1286</v>
      </c>
      <c r="C184" s="836" t="s">
        <v>1287</v>
      </c>
      <c r="D184" s="887" t="s">
        <v>2825</v>
      </c>
      <c r="E184" s="836" t="s">
        <v>2957</v>
      </c>
      <c r="F184" s="888">
        <v>990</v>
      </c>
      <c r="G184" s="889" t="s">
        <v>3366</v>
      </c>
      <c r="H184" s="898">
        <v>279</v>
      </c>
      <c r="I184" s="898">
        <v>279</v>
      </c>
      <c r="J184" s="891"/>
    </row>
    <row r="185" spans="1:11" s="649" customFormat="1" ht="28.5" customHeight="1">
      <c r="A185" s="887" t="s">
        <v>3742</v>
      </c>
      <c r="B185" s="836" t="s">
        <v>1288</v>
      </c>
      <c r="C185" s="836" t="s">
        <v>3382</v>
      </c>
      <c r="D185" s="887" t="s">
        <v>2825</v>
      </c>
      <c r="E185" s="836" t="s">
        <v>2957</v>
      </c>
      <c r="F185" s="888">
        <v>990</v>
      </c>
      <c r="G185" s="889" t="s">
        <v>3366</v>
      </c>
      <c r="H185" s="898">
        <v>279</v>
      </c>
      <c r="I185" s="898">
        <v>279</v>
      </c>
      <c r="J185" s="891"/>
    </row>
    <row r="186" spans="1:11" s="649" customFormat="1" ht="28.5" customHeight="1">
      <c r="A186" s="887" t="s">
        <v>3742</v>
      </c>
      <c r="B186" s="836" t="s">
        <v>1289</v>
      </c>
      <c r="C186" s="836" t="s">
        <v>1290</v>
      </c>
      <c r="D186" s="887" t="s">
        <v>2825</v>
      </c>
      <c r="E186" s="836" t="s">
        <v>2957</v>
      </c>
      <c r="F186" s="888">
        <v>990</v>
      </c>
      <c r="G186" s="889" t="s">
        <v>3366</v>
      </c>
      <c r="H186" s="898">
        <v>279</v>
      </c>
      <c r="I186" s="898">
        <v>279</v>
      </c>
      <c r="J186" s="891"/>
    </row>
    <row r="187" spans="1:11" s="649" customFormat="1" ht="28.5" customHeight="1">
      <c r="A187" s="887" t="s">
        <v>3742</v>
      </c>
      <c r="B187" s="836" t="s">
        <v>1291</v>
      </c>
      <c r="C187" s="836" t="s">
        <v>1292</v>
      </c>
      <c r="D187" s="887" t="s">
        <v>2825</v>
      </c>
      <c r="E187" s="836" t="s">
        <v>2957</v>
      </c>
      <c r="F187" s="888">
        <v>990</v>
      </c>
      <c r="G187" s="889" t="s">
        <v>3366</v>
      </c>
      <c r="H187" s="898">
        <v>835</v>
      </c>
      <c r="I187" s="898">
        <v>835</v>
      </c>
      <c r="J187" s="891"/>
    </row>
    <row r="188" spans="1:11" s="649" customFormat="1" ht="28.5" customHeight="1">
      <c r="A188" s="887" t="s">
        <v>3742</v>
      </c>
      <c r="B188" s="836" t="s">
        <v>1291</v>
      </c>
      <c r="C188" s="836" t="s">
        <v>1292</v>
      </c>
      <c r="D188" s="887" t="s">
        <v>2951</v>
      </c>
      <c r="E188" s="836" t="s">
        <v>2950</v>
      </c>
      <c r="F188" s="888">
        <v>990</v>
      </c>
      <c r="G188" s="889" t="s">
        <v>3366</v>
      </c>
      <c r="H188" s="898">
        <v>1114</v>
      </c>
      <c r="I188" s="898">
        <v>1114</v>
      </c>
      <c r="J188" s="891"/>
      <c r="K188" s="899" t="s">
        <v>5210</v>
      </c>
    </row>
    <row r="189" spans="1:11" s="649" customFormat="1" ht="28.5" customHeight="1">
      <c r="A189" s="887" t="s">
        <v>3742</v>
      </c>
      <c r="B189" s="836" t="s">
        <v>1293</v>
      </c>
      <c r="C189" s="836" t="s">
        <v>3746</v>
      </c>
      <c r="D189" s="887" t="s">
        <v>2825</v>
      </c>
      <c r="E189" s="836" t="s">
        <v>2957</v>
      </c>
      <c r="F189" s="888">
        <v>990</v>
      </c>
      <c r="G189" s="889" t="s">
        <v>3366</v>
      </c>
      <c r="H189" s="898">
        <v>835</v>
      </c>
      <c r="I189" s="898">
        <v>835</v>
      </c>
      <c r="J189" s="891"/>
    </row>
    <row r="190" spans="1:11" s="649" customFormat="1" ht="28.5" customHeight="1">
      <c r="A190" s="887" t="s">
        <v>3742</v>
      </c>
      <c r="B190" s="836" t="s">
        <v>4975</v>
      </c>
      <c r="C190" s="836" t="s">
        <v>3457</v>
      </c>
      <c r="D190" s="887" t="s">
        <v>2825</v>
      </c>
      <c r="E190" s="836" t="s">
        <v>2957</v>
      </c>
      <c r="F190" s="888">
        <v>990</v>
      </c>
      <c r="G190" s="889" t="s">
        <v>3366</v>
      </c>
      <c r="H190" s="898">
        <v>558</v>
      </c>
      <c r="I190" s="898">
        <v>558</v>
      </c>
      <c r="J190" s="891"/>
    </row>
    <row r="191" spans="1:11" s="649" customFormat="1" ht="28.5" customHeight="1">
      <c r="A191" s="887" t="s">
        <v>3742</v>
      </c>
      <c r="B191" s="836" t="s">
        <v>1294</v>
      </c>
      <c r="C191" s="836" t="s">
        <v>3747</v>
      </c>
      <c r="D191" s="887" t="s">
        <v>2825</v>
      </c>
      <c r="E191" s="836" t="s">
        <v>2957</v>
      </c>
      <c r="F191" s="888">
        <v>990</v>
      </c>
      <c r="G191" s="889" t="s">
        <v>3366</v>
      </c>
      <c r="H191" s="898">
        <v>835</v>
      </c>
      <c r="I191" s="898">
        <v>835</v>
      </c>
      <c r="J191" s="891"/>
    </row>
    <row r="192" spans="1:11" s="649" customFormat="1" ht="28.5" customHeight="1">
      <c r="A192" s="887" t="s">
        <v>3742</v>
      </c>
      <c r="B192" s="836" t="s">
        <v>1295</v>
      </c>
      <c r="C192" s="836" t="s">
        <v>1296</v>
      </c>
      <c r="D192" s="887" t="s">
        <v>2825</v>
      </c>
      <c r="E192" s="836" t="s">
        <v>2957</v>
      </c>
      <c r="F192" s="888">
        <v>990</v>
      </c>
      <c r="G192" s="889" t="s">
        <v>3366</v>
      </c>
      <c r="H192" s="898">
        <v>975</v>
      </c>
      <c r="I192" s="898">
        <v>975</v>
      </c>
      <c r="J192" s="891"/>
    </row>
    <row r="193" spans="1:10" s="649" customFormat="1" ht="28.5" customHeight="1">
      <c r="A193" s="887" t="s">
        <v>3742</v>
      </c>
      <c r="B193" s="836" t="s">
        <v>1297</v>
      </c>
      <c r="C193" s="836" t="s">
        <v>1298</v>
      </c>
      <c r="D193" s="887" t="s">
        <v>2825</v>
      </c>
      <c r="E193" s="836" t="s">
        <v>2957</v>
      </c>
      <c r="F193" s="888">
        <v>990</v>
      </c>
      <c r="G193" s="889" t="s">
        <v>3366</v>
      </c>
      <c r="H193" s="898">
        <v>835</v>
      </c>
      <c r="I193" s="898">
        <v>835</v>
      </c>
      <c r="J193" s="891"/>
    </row>
    <row r="194" spans="1:10" s="649" customFormat="1" ht="28.5" customHeight="1">
      <c r="A194" s="887" t="s">
        <v>3742</v>
      </c>
      <c r="B194" s="836" t="s">
        <v>1299</v>
      </c>
      <c r="C194" s="836" t="s">
        <v>3748</v>
      </c>
      <c r="D194" s="887" t="s">
        <v>2825</v>
      </c>
      <c r="E194" s="836" t="s">
        <v>2957</v>
      </c>
      <c r="F194" s="888">
        <v>990</v>
      </c>
      <c r="G194" s="889" t="s">
        <v>3366</v>
      </c>
      <c r="H194" s="898">
        <v>835</v>
      </c>
      <c r="I194" s="898">
        <v>835</v>
      </c>
      <c r="J194" s="891"/>
    </row>
    <row r="195" spans="1:10" s="649" customFormat="1" ht="28.5" customHeight="1">
      <c r="A195" s="887" t="s">
        <v>3742</v>
      </c>
      <c r="B195" s="836" t="s">
        <v>1300</v>
      </c>
      <c r="C195" s="836" t="s">
        <v>3383</v>
      </c>
      <c r="D195" s="887" t="s">
        <v>2825</v>
      </c>
      <c r="E195" s="836" t="s">
        <v>2957</v>
      </c>
      <c r="F195" s="888">
        <v>990</v>
      </c>
      <c r="G195" s="889" t="s">
        <v>3366</v>
      </c>
      <c r="H195" s="898">
        <v>696</v>
      </c>
      <c r="I195" s="898">
        <v>696</v>
      </c>
      <c r="J195" s="891"/>
    </row>
    <row r="196" spans="1:10" s="649" customFormat="1" ht="28.5" customHeight="1">
      <c r="A196" s="887" t="s">
        <v>3742</v>
      </c>
      <c r="B196" s="836" t="s">
        <v>1301</v>
      </c>
      <c r="C196" s="836" t="s">
        <v>1302</v>
      </c>
      <c r="D196" s="887" t="s">
        <v>2825</v>
      </c>
      <c r="E196" s="836" t="s">
        <v>2957</v>
      </c>
      <c r="F196" s="888">
        <v>990</v>
      </c>
      <c r="G196" s="889" t="s">
        <v>3366</v>
      </c>
      <c r="H196" s="898">
        <v>835</v>
      </c>
      <c r="I196" s="898">
        <v>835</v>
      </c>
      <c r="J196" s="891"/>
    </row>
    <row r="197" spans="1:10" s="649" customFormat="1" ht="28.5" customHeight="1">
      <c r="A197" s="887" t="s">
        <v>3742</v>
      </c>
      <c r="B197" s="836" t="s">
        <v>1303</v>
      </c>
      <c r="C197" s="836" t="s">
        <v>1304</v>
      </c>
      <c r="D197" s="887" t="s">
        <v>2825</v>
      </c>
      <c r="E197" s="836" t="s">
        <v>2957</v>
      </c>
      <c r="F197" s="888">
        <v>990</v>
      </c>
      <c r="G197" s="889" t="s">
        <v>3366</v>
      </c>
      <c r="H197" s="898">
        <v>279</v>
      </c>
      <c r="I197" s="898">
        <v>279</v>
      </c>
      <c r="J197" s="891"/>
    </row>
    <row r="198" spans="1:10" s="649" customFormat="1" ht="28.5" customHeight="1">
      <c r="A198" s="887" t="s">
        <v>3742</v>
      </c>
      <c r="B198" s="836" t="s">
        <v>1305</v>
      </c>
      <c r="C198" s="836" t="s">
        <v>1306</v>
      </c>
      <c r="D198" s="887" t="s">
        <v>2825</v>
      </c>
      <c r="E198" s="836" t="s">
        <v>2957</v>
      </c>
      <c r="F198" s="888">
        <v>990</v>
      </c>
      <c r="G198" s="889" t="s">
        <v>3366</v>
      </c>
      <c r="H198" s="898">
        <v>418</v>
      </c>
      <c r="I198" s="898">
        <v>418</v>
      </c>
      <c r="J198" s="891"/>
    </row>
    <row r="199" spans="1:10" s="649" customFormat="1" ht="28.5" customHeight="1">
      <c r="A199" s="887" t="s">
        <v>3742</v>
      </c>
      <c r="B199" s="836" t="s">
        <v>1307</v>
      </c>
      <c r="C199" s="836" t="s">
        <v>1308</v>
      </c>
      <c r="D199" s="887" t="s">
        <v>2825</v>
      </c>
      <c r="E199" s="836" t="s">
        <v>2957</v>
      </c>
      <c r="F199" s="888">
        <v>990</v>
      </c>
      <c r="G199" s="889" t="s">
        <v>3366</v>
      </c>
      <c r="H199" s="898">
        <v>418</v>
      </c>
      <c r="I199" s="898">
        <v>418</v>
      </c>
      <c r="J199" s="891"/>
    </row>
    <row r="200" spans="1:10" s="649" customFormat="1" ht="28.5" customHeight="1">
      <c r="A200" s="887" t="s">
        <v>3742</v>
      </c>
      <c r="B200" s="836" t="s">
        <v>1309</v>
      </c>
      <c r="C200" s="836" t="s">
        <v>1310</v>
      </c>
      <c r="D200" s="887" t="s">
        <v>2825</v>
      </c>
      <c r="E200" s="836" t="s">
        <v>2957</v>
      </c>
      <c r="F200" s="888">
        <v>990</v>
      </c>
      <c r="G200" s="889" t="s">
        <v>3366</v>
      </c>
      <c r="H200" s="898">
        <v>418</v>
      </c>
      <c r="I200" s="898">
        <v>418</v>
      </c>
      <c r="J200" s="891"/>
    </row>
    <row r="201" spans="1:10" s="649" customFormat="1" ht="28.5" customHeight="1">
      <c r="A201" s="887" t="s">
        <v>3742</v>
      </c>
      <c r="B201" s="836" t="s">
        <v>1311</v>
      </c>
      <c r="C201" s="836" t="s">
        <v>3384</v>
      </c>
      <c r="D201" s="887" t="s">
        <v>2825</v>
      </c>
      <c r="E201" s="836" t="s">
        <v>2957</v>
      </c>
      <c r="F201" s="888">
        <v>990</v>
      </c>
      <c r="G201" s="889" t="s">
        <v>3366</v>
      </c>
      <c r="H201" s="898">
        <v>448</v>
      </c>
      <c r="I201" s="898">
        <v>448</v>
      </c>
      <c r="J201" s="891"/>
    </row>
    <row r="202" spans="1:10" s="649" customFormat="1" ht="28.5" customHeight="1">
      <c r="A202" s="887" t="s">
        <v>3742</v>
      </c>
      <c r="B202" s="836" t="s">
        <v>1312</v>
      </c>
      <c r="C202" s="836" t="s">
        <v>1313</v>
      </c>
      <c r="D202" s="887" t="s">
        <v>2825</v>
      </c>
      <c r="E202" s="836" t="s">
        <v>2957</v>
      </c>
      <c r="F202" s="888">
        <v>990</v>
      </c>
      <c r="G202" s="889" t="s">
        <v>3366</v>
      </c>
      <c r="H202" s="898">
        <v>1114</v>
      </c>
      <c r="I202" s="898">
        <v>1114</v>
      </c>
      <c r="J202" s="891"/>
    </row>
    <row r="203" spans="1:10" s="649" customFormat="1" ht="28.5" customHeight="1">
      <c r="A203" s="887" t="s">
        <v>3742</v>
      </c>
      <c r="B203" s="836" t="s">
        <v>1314</v>
      </c>
      <c r="C203" s="836" t="s">
        <v>1315</v>
      </c>
      <c r="D203" s="887" t="s">
        <v>2825</v>
      </c>
      <c r="E203" s="836" t="s">
        <v>2957</v>
      </c>
      <c r="F203" s="888">
        <v>990</v>
      </c>
      <c r="G203" s="889" t="s">
        <v>3366</v>
      </c>
      <c r="H203" s="898">
        <v>1114</v>
      </c>
      <c r="I203" s="898">
        <v>1114</v>
      </c>
      <c r="J203" s="891"/>
    </row>
    <row r="204" spans="1:10" s="649" customFormat="1" ht="28.5" customHeight="1">
      <c r="A204" s="887" t="s">
        <v>3742</v>
      </c>
      <c r="B204" s="836" t="s">
        <v>1316</v>
      </c>
      <c r="C204" s="836" t="s">
        <v>1317</v>
      </c>
      <c r="D204" s="887" t="s">
        <v>2825</v>
      </c>
      <c r="E204" s="836" t="s">
        <v>2957</v>
      </c>
      <c r="F204" s="888">
        <v>990</v>
      </c>
      <c r="G204" s="889" t="s">
        <v>3366</v>
      </c>
      <c r="H204" s="898">
        <v>1114</v>
      </c>
      <c r="I204" s="898">
        <v>1114</v>
      </c>
      <c r="J204" s="891"/>
    </row>
    <row r="205" spans="1:10" s="649" customFormat="1" ht="28.5" customHeight="1">
      <c r="A205" s="887" t="s">
        <v>3742</v>
      </c>
      <c r="B205" s="836" t="s">
        <v>1318</v>
      </c>
      <c r="C205" s="836" t="s">
        <v>1319</v>
      </c>
      <c r="D205" s="887" t="s">
        <v>2825</v>
      </c>
      <c r="E205" s="836" t="s">
        <v>2957</v>
      </c>
      <c r="F205" s="888">
        <v>990</v>
      </c>
      <c r="G205" s="889" t="s">
        <v>3366</v>
      </c>
      <c r="H205" s="898">
        <v>835</v>
      </c>
      <c r="I205" s="898">
        <v>835</v>
      </c>
      <c r="J205" s="891"/>
    </row>
    <row r="206" spans="1:10" s="649" customFormat="1" ht="28.5" customHeight="1">
      <c r="A206" s="887" t="s">
        <v>3742</v>
      </c>
      <c r="B206" s="836" t="s">
        <v>1320</v>
      </c>
      <c r="C206" s="836" t="s">
        <v>1321</v>
      </c>
      <c r="D206" s="887" t="s">
        <v>2825</v>
      </c>
      <c r="E206" s="836" t="s">
        <v>2957</v>
      </c>
      <c r="F206" s="888">
        <v>990</v>
      </c>
      <c r="G206" s="889" t="s">
        <v>3366</v>
      </c>
      <c r="H206" s="898">
        <v>835</v>
      </c>
      <c r="I206" s="898">
        <v>835</v>
      </c>
      <c r="J206" s="891"/>
    </row>
    <row r="207" spans="1:10" s="649" customFormat="1" ht="28.5" customHeight="1">
      <c r="A207" s="887" t="s">
        <v>3742</v>
      </c>
      <c r="B207" s="836" t="s">
        <v>1322</v>
      </c>
      <c r="C207" s="836" t="s">
        <v>1323</v>
      </c>
      <c r="D207" s="887" t="s">
        <v>2825</v>
      </c>
      <c r="E207" s="836" t="s">
        <v>2957</v>
      </c>
      <c r="F207" s="888">
        <v>990</v>
      </c>
      <c r="G207" s="889" t="s">
        <v>3366</v>
      </c>
      <c r="H207" s="898">
        <v>418</v>
      </c>
      <c r="I207" s="898">
        <v>418</v>
      </c>
      <c r="J207" s="891"/>
    </row>
    <row r="208" spans="1:10" s="649" customFormat="1" ht="28.5" customHeight="1">
      <c r="A208" s="887" t="s">
        <v>3742</v>
      </c>
      <c r="B208" s="836" t="s">
        <v>1324</v>
      </c>
      <c r="C208" s="836" t="s">
        <v>1325</v>
      </c>
      <c r="D208" s="887" t="s">
        <v>2825</v>
      </c>
      <c r="E208" s="836" t="s">
        <v>2957</v>
      </c>
      <c r="F208" s="888">
        <v>990</v>
      </c>
      <c r="G208" s="889" t="s">
        <v>3366</v>
      </c>
      <c r="H208" s="898">
        <v>835</v>
      </c>
      <c r="I208" s="898">
        <v>835</v>
      </c>
      <c r="J208" s="891"/>
    </row>
    <row r="209" spans="1:10" s="649" customFormat="1" ht="28.5" customHeight="1">
      <c r="A209" s="887" t="s">
        <v>3742</v>
      </c>
      <c r="B209" s="836" t="s">
        <v>1326</v>
      </c>
      <c r="C209" s="836" t="s">
        <v>1327</v>
      </c>
      <c r="D209" s="887" t="s">
        <v>2825</v>
      </c>
      <c r="E209" s="836" t="s">
        <v>2957</v>
      </c>
      <c r="F209" s="888">
        <v>990</v>
      </c>
      <c r="G209" s="889" t="s">
        <v>3366</v>
      </c>
      <c r="H209" s="898">
        <v>835</v>
      </c>
      <c r="I209" s="898">
        <v>835</v>
      </c>
      <c r="J209" s="891"/>
    </row>
    <row r="210" spans="1:10" s="649" customFormat="1" ht="28.5" customHeight="1">
      <c r="A210" s="887" t="s">
        <v>3742</v>
      </c>
      <c r="B210" s="836" t="s">
        <v>3548</v>
      </c>
      <c r="C210" s="836" t="s">
        <v>3549</v>
      </c>
      <c r="D210" s="887" t="s">
        <v>2825</v>
      </c>
      <c r="E210" s="836" t="s">
        <v>2957</v>
      </c>
      <c r="F210" s="888">
        <v>990</v>
      </c>
      <c r="G210" s="889" t="s">
        <v>3366</v>
      </c>
      <c r="H210" s="898">
        <v>448</v>
      </c>
      <c r="I210" s="898">
        <v>448</v>
      </c>
      <c r="J210" s="891"/>
    </row>
    <row r="211" spans="1:10" s="649" customFormat="1" ht="28.5" customHeight="1">
      <c r="A211" s="887" t="s">
        <v>3742</v>
      </c>
      <c r="B211" s="836" t="s">
        <v>1328</v>
      </c>
      <c r="C211" s="836" t="s">
        <v>1329</v>
      </c>
      <c r="D211" s="887" t="s">
        <v>2825</v>
      </c>
      <c r="E211" s="836" t="s">
        <v>2957</v>
      </c>
      <c r="F211" s="888">
        <v>990</v>
      </c>
      <c r="G211" s="889" t="s">
        <v>3366</v>
      </c>
      <c r="H211" s="898">
        <v>139</v>
      </c>
      <c r="I211" s="898">
        <v>139</v>
      </c>
      <c r="J211" s="891"/>
    </row>
    <row r="212" spans="1:10" s="649" customFormat="1" ht="28.5" customHeight="1">
      <c r="A212" s="887" t="s">
        <v>3742</v>
      </c>
      <c r="B212" s="836" t="s">
        <v>1330</v>
      </c>
      <c r="C212" s="836" t="s">
        <v>1331</v>
      </c>
      <c r="D212" s="887" t="s">
        <v>2825</v>
      </c>
      <c r="E212" s="836" t="s">
        <v>2957</v>
      </c>
      <c r="F212" s="888">
        <v>990</v>
      </c>
      <c r="G212" s="889" t="s">
        <v>3366</v>
      </c>
      <c r="H212" s="898">
        <v>448</v>
      </c>
      <c r="I212" s="898">
        <v>448</v>
      </c>
      <c r="J212" s="891"/>
    </row>
    <row r="213" spans="1:10" s="649" customFormat="1" ht="28.5" customHeight="1">
      <c r="A213" s="887" t="s">
        <v>3742</v>
      </c>
      <c r="B213" s="836" t="s">
        <v>1332</v>
      </c>
      <c r="C213" s="836" t="s">
        <v>1333</v>
      </c>
      <c r="D213" s="887" t="s">
        <v>2825</v>
      </c>
      <c r="E213" s="836" t="s">
        <v>2957</v>
      </c>
      <c r="F213" s="888">
        <v>990</v>
      </c>
      <c r="G213" s="889" t="s">
        <v>3366</v>
      </c>
      <c r="H213" s="898">
        <v>558</v>
      </c>
      <c r="I213" s="898">
        <v>558</v>
      </c>
      <c r="J213" s="891"/>
    </row>
    <row r="214" spans="1:10" s="649" customFormat="1" ht="28.5" customHeight="1">
      <c r="A214" s="887" t="s">
        <v>3742</v>
      </c>
      <c r="B214" s="836" t="s">
        <v>1334</v>
      </c>
      <c r="C214" s="836" t="s">
        <v>1335</v>
      </c>
      <c r="D214" s="887" t="s">
        <v>2825</v>
      </c>
      <c r="E214" s="836" t="s">
        <v>2957</v>
      </c>
      <c r="F214" s="888">
        <v>990</v>
      </c>
      <c r="G214" s="889" t="s">
        <v>3366</v>
      </c>
      <c r="H214" s="898">
        <v>835</v>
      </c>
      <c r="I214" s="898">
        <v>835</v>
      </c>
      <c r="J214" s="891"/>
    </row>
    <row r="215" spans="1:10" ht="28.5" customHeight="1">
      <c r="A215" s="882" t="s">
        <v>99</v>
      </c>
      <c r="B215" s="883"/>
      <c r="C215" s="884" t="s">
        <v>3716</v>
      </c>
      <c r="D215" s="883"/>
      <c r="E215" s="883"/>
      <c r="F215" s="883"/>
      <c r="G215" s="883"/>
      <c r="H215" s="883"/>
      <c r="I215" s="885"/>
      <c r="J215" s="886"/>
    </row>
    <row r="216" spans="1:10" s="649" customFormat="1" ht="28.5" customHeight="1">
      <c r="A216" s="887" t="s">
        <v>99</v>
      </c>
      <c r="B216" s="836" t="s">
        <v>4976</v>
      </c>
      <c r="C216" s="836" t="s">
        <v>3444</v>
      </c>
      <c r="D216" s="903" t="s">
        <v>4209</v>
      </c>
      <c r="E216" s="839" t="s">
        <v>4210</v>
      </c>
      <c r="F216" s="888">
        <v>990</v>
      </c>
      <c r="G216" s="889" t="s">
        <v>3366</v>
      </c>
      <c r="H216" s="898">
        <v>2150</v>
      </c>
      <c r="I216" s="898">
        <v>2150</v>
      </c>
      <c r="J216" s="891"/>
    </row>
    <row r="217" spans="1:10" s="649" customFormat="1" ht="28.5" customHeight="1">
      <c r="A217" s="1295" t="s">
        <v>99</v>
      </c>
      <c r="B217" s="1296" t="s">
        <v>5793</v>
      </c>
      <c r="C217" s="1296" t="s">
        <v>5794</v>
      </c>
      <c r="D217" s="1297" t="s">
        <v>4209</v>
      </c>
      <c r="E217" s="1298" t="s">
        <v>4210</v>
      </c>
      <c r="F217" s="1299">
        <v>990</v>
      </c>
      <c r="G217" s="1300" t="s">
        <v>3366</v>
      </c>
      <c r="H217" s="1301">
        <v>2149</v>
      </c>
      <c r="I217" s="1301">
        <v>2149</v>
      </c>
      <c r="J217" s="1107"/>
    </row>
    <row r="218" spans="1:10" ht="28.5" customHeight="1">
      <c r="A218" s="882" t="s">
        <v>3740</v>
      </c>
      <c r="B218" s="883"/>
      <c r="C218" s="884" t="s">
        <v>3741</v>
      </c>
      <c r="D218" s="883"/>
      <c r="E218" s="883"/>
      <c r="F218" s="883"/>
      <c r="G218" s="883"/>
      <c r="H218" s="883"/>
      <c r="I218" s="885"/>
      <c r="J218" s="886"/>
    </row>
    <row r="219" spans="1:10" s="649" customFormat="1" ht="28.5" customHeight="1">
      <c r="A219" s="887" t="s">
        <v>3740</v>
      </c>
      <c r="B219" s="836" t="s">
        <v>1338</v>
      </c>
      <c r="C219" s="836" t="s">
        <v>1339</v>
      </c>
      <c r="D219" s="887" t="s">
        <v>2825</v>
      </c>
      <c r="E219" s="836" t="s">
        <v>2957</v>
      </c>
      <c r="F219" s="888">
        <v>990</v>
      </c>
      <c r="G219" s="889" t="s">
        <v>3366</v>
      </c>
      <c r="H219" s="898">
        <v>418</v>
      </c>
      <c r="I219" s="898">
        <v>418</v>
      </c>
      <c r="J219" s="891"/>
    </row>
    <row r="220" spans="1:10" s="649" customFormat="1" ht="28.5" customHeight="1">
      <c r="A220" s="1290" t="s">
        <v>3740</v>
      </c>
      <c r="B220" s="1291" t="s">
        <v>5815</v>
      </c>
      <c r="C220" s="1291" t="s">
        <v>5813</v>
      </c>
      <c r="D220" s="1290" t="s">
        <v>2825</v>
      </c>
      <c r="E220" s="1291" t="s">
        <v>2957</v>
      </c>
      <c r="F220" s="1292">
        <v>990</v>
      </c>
      <c r="G220" s="1293" t="s">
        <v>3366</v>
      </c>
      <c r="H220" s="1294">
        <v>417</v>
      </c>
      <c r="I220" s="1294">
        <v>417</v>
      </c>
      <c r="J220" s="1107"/>
    </row>
    <row r="221" spans="1:10" s="649" customFormat="1" ht="28.5" customHeight="1">
      <c r="A221" s="887" t="s">
        <v>3740</v>
      </c>
      <c r="B221" s="836" t="s">
        <v>4579</v>
      </c>
      <c r="C221" s="836" t="s">
        <v>4580</v>
      </c>
      <c r="D221" s="887" t="s">
        <v>2825</v>
      </c>
      <c r="E221" s="836" t="s">
        <v>2957</v>
      </c>
      <c r="F221" s="888">
        <v>990</v>
      </c>
      <c r="G221" s="889" t="s">
        <v>3366</v>
      </c>
      <c r="H221" s="898">
        <v>418</v>
      </c>
      <c r="I221" s="898">
        <v>418</v>
      </c>
      <c r="J221" s="1005"/>
    </row>
    <row r="222" spans="1:10" s="649" customFormat="1" ht="28.5" customHeight="1">
      <c r="A222" s="887" t="s">
        <v>3740</v>
      </c>
      <c r="B222" s="836" t="s">
        <v>1336</v>
      </c>
      <c r="C222" s="836" t="s">
        <v>1337</v>
      </c>
      <c r="D222" s="887" t="s">
        <v>2825</v>
      </c>
      <c r="E222" s="836" t="s">
        <v>2957</v>
      </c>
      <c r="F222" s="888">
        <v>990</v>
      </c>
      <c r="G222" s="889" t="s">
        <v>3366</v>
      </c>
      <c r="H222" s="898">
        <v>1514</v>
      </c>
      <c r="I222" s="898">
        <v>1514</v>
      </c>
      <c r="J222" s="1005"/>
    </row>
    <row r="223" spans="1:10" s="649" customFormat="1" ht="28.5" customHeight="1">
      <c r="A223" s="1290" t="s">
        <v>3740</v>
      </c>
      <c r="B223" s="1291" t="s">
        <v>5816</v>
      </c>
      <c r="C223" s="1291" t="s">
        <v>5814</v>
      </c>
      <c r="D223" s="1290" t="s">
        <v>2825</v>
      </c>
      <c r="E223" s="1291" t="s">
        <v>2957</v>
      </c>
      <c r="F223" s="1292">
        <v>990</v>
      </c>
      <c r="G223" s="1293" t="s">
        <v>3366</v>
      </c>
      <c r="H223" s="1294">
        <v>1513</v>
      </c>
      <c r="I223" s="1294">
        <v>1513</v>
      </c>
      <c r="J223" s="1107"/>
    </row>
    <row r="224" spans="1:10" s="649" customFormat="1" ht="28.5" customHeight="1">
      <c r="A224" s="887" t="s">
        <v>3740</v>
      </c>
      <c r="B224" s="836" t="s">
        <v>4581</v>
      </c>
      <c r="C224" s="836" t="s">
        <v>4582</v>
      </c>
      <c r="D224" s="887" t="s">
        <v>2825</v>
      </c>
      <c r="E224" s="836" t="s">
        <v>2957</v>
      </c>
      <c r="F224" s="888">
        <v>990</v>
      </c>
      <c r="G224" s="889" t="s">
        <v>3366</v>
      </c>
      <c r="H224" s="898">
        <v>1514</v>
      </c>
      <c r="I224" s="898">
        <v>1514</v>
      </c>
      <c r="J224" s="891"/>
    </row>
    <row r="225" spans="1:10" ht="28.5" customHeight="1">
      <c r="A225" s="882" t="s">
        <v>2573</v>
      </c>
      <c r="B225" s="883"/>
      <c r="C225" s="884" t="s">
        <v>2350</v>
      </c>
      <c r="D225" s="883"/>
      <c r="E225" s="883"/>
      <c r="F225" s="883"/>
      <c r="G225" s="883"/>
      <c r="H225" s="883"/>
      <c r="I225" s="885"/>
      <c r="J225" s="886"/>
    </row>
    <row r="226" spans="1:10" ht="28.5" customHeight="1">
      <c r="A226" s="882" t="s">
        <v>87</v>
      </c>
      <c r="B226" s="883"/>
      <c r="C226" s="884" t="s">
        <v>3749</v>
      </c>
      <c r="D226" s="883"/>
      <c r="E226" s="883"/>
      <c r="F226" s="883"/>
      <c r="G226" s="883"/>
      <c r="H226" s="883"/>
      <c r="I226" s="885"/>
      <c r="J226" s="886"/>
    </row>
    <row r="227" spans="1:10" s="649" customFormat="1" ht="28.5" customHeight="1">
      <c r="A227" s="887" t="s">
        <v>87</v>
      </c>
      <c r="B227" s="836" t="s">
        <v>1340</v>
      </c>
      <c r="C227" s="836" t="s">
        <v>4977</v>
      </c>
      <c r="D227" s="887" t="s">
        <v>2825</v>
      </c>
      <c r="E227" s="836" t="s">
        <v>2957</v>
      </c>
      <c r="F227" s="888">
        <v>910</v>
      </c>
      <c r="G227" s="889" t="s">
        <v>3366</v>
      </c>
      <c r="H227" s="898">
        <v>184</v>
      </c>
      <c r="I227" s="898">
        <v>184</v>
      </c>
      <c r="J227" s="891"/>
    </row>
    <row r="228" spans="1:10" s="649" customFormat="1" ht="28.5" customHeight="1">
      <c r="A228" s="887" t="s">
        <v>87</v>
      </c>
      <c r="B228" s="836" t="s">
        <v>4978</v>
      </c>
      <c r="C228" s="836" t="s">
        <v>1341</v>
      </c>
      <c r="D228" s="887" t="s">
        <v>2825</v>
      </c>
      <c r="E228" s="836" t="s">
        <v>2957</v>
      </c>
      <c r="F228" s="888">
        <v>910</v>
      </c>
      <c r="G228" s="889" t="s">
        <v>3366</v>
      </c>
      <c r="H228" s="898">
        <v>39</v>
      </c>
      <c r="I228" s="898">
        <v>39</v>
      </c>
      <c r="J228" s="891"/>
    </row>
    <row r="229" spans="1:10" s="649" customFormat="1" ht="28.5" customHeight="1">
      <c r="A229" s="887" t="s">
        <v>87</v>
      </c>
      <c r="B229" s="836" t="s">
        <v>4979</v>
      </c>
      <c r="C229" s="836" t="s">
        <v>1343</v>
      </c>
      <c r="D229" s="887" t="s">
        <v>2825</v>
      </c>
      <c r="E229" s="836" t="s">
        <v>2957</v>
      </c>
      <c r="F229" s="888">
        <v>910</v>
      </c>
      <c r="G229" s="889" t="s">
        <v>3366</v>
      </c>
      <c r="H229" s="898">
        <v>123</v>
      </c>
      <c r="I229" s="898">
        <v>123</v>
      </c>
      <c r="J229" s="891"/>
    </row>
    <row r="230" spans="1:10" s="649" customFormat="1" ht="28.5" customHeight="1">
      <c r="A230" s="887" t="s">
        <v>87</v>
      </c>
      <c r="B230" s="836" t="s">
        <v>1350</v>
      </c>
      <c r="C230" s="836" t="s">
        <v>1351</v>
      </c>
      <c r="D230" s="887" t="s">
        <v>2825</v>
      </c>
      <c r="E230" s="836" t="s">
        <v>2957</v>
      </c>
      <c r="F230" s="888">
        <v>910</v>
      </c>
      <c r="G230" s="889" t="s">
        <v>3366</v>
      </c>
      <c r="H230" s="898">
        <v>217</v>
      </c>
      <c r="I230" s="898">
        <v>217</v>
      </c>
      <c r="J230" s="891"/>
    </row>
    <row r="231" spans="1:10" s="649" customFormat="1" ht="28.5" customHeight="1">
      <c r="A231" s="887" t="s">
        <v>87</v>
      </c>
      <c r="B231" s="836" t="s">
        <v>5683</v>
      </c>
      <c r="C231" s="836" t="s">
        <v>5684</v>
      </c>
      <c r="D231" s="887" t="s">
        <v>2825</v>
      </c>
      <c r="E231" s="836" t="s">
        <v>2957</v>
      </c>
      <c r="F231" s="888">
        <v>910</v>
      </c>
      <c r="G231" s="889" t="s">
        <v>3366</v>
      </c>
      <c r="H231" s="898">
        <v>153</v>
      </c>
      <c r="I231" s="898">
        <v>153</v>
      </c>
      <c r="J231" s="891"/>
    </row>
    <row r="232" spans="1:10" s="649" customFormat="1" ht="28.5" customHeight="1">
      <c r="A232" s="887" t="s">
        <v>87</v>
      </c>
      <c r="B232" s="836" t="s">
        <v>4980</v>
      </c>
      <c r="C232" s="836" t="s">
        <v>1345</v>
      </c>
      <c r="D232" s="887" t="s">
        <v>2825</v>
      </c>
      <c r="E232" s="836" t="s">
        <v>2957</v>
      </c>
      <c r="F232" s="888">
        <v>910</v>
      </c>
      <c r="G232" s="889" t="s">
        <v>3366</v>
      </c>
      <c r="H232" s="898">
        <v>50</v>
      </c>
      <c r="I232" s="898">
        <v>50</v>
      </c>
      <c r="J232" s="891"/>
    </row>
    <row r="233" spans="1:10" s="649" customFormat="1" ht="28.5" customHeight="1">
      <c r="A233" s="887" t="s">
        <v>87</v>
      </c>
      <c r="B233" s="836" t="s">
        <v>1346</v>
      </c>
      <c r="C233" s="836" t="s">
        <v>1347</v>
      </c>
      <c r="D233" s="887" t="s">
        <v>2825</v>
      </c>
      <c r="E233" s="836" t="s">
        <v>2957</v>
      </c>
      <c r="F233" s="888">
        <v>910</v>
      </c>
      <c r="G233" s="889" t="s">
        <v>3366</v>
      </c>
      <c r="H233" s="898">
        <v>20</v>
      </c>
      <c r="I233" s="898">
        <v>20</v>
      </c>
      <c r="J233" s="891"/>
    </row>
    <row r="234" spans="1:10" s="649" customFormat="1" ht="28.5" customHeight="1">
      <c r="A234" s="887" t="s">
        <v>87</v>
      </c>
      <c r="B234" s="836" t="s">
        <v>1348</v>
      </c>
      <c r="C234" s="836" t="s">
        <v>1349</v>
      </c>
      <c r="D234" s="887" t="s">
        <v>3128</v>
      </c>
      <c r="E234" s="836" t="s">
        <v>2560</v>
      </c>
      <c r="F234" s="888">
        <v>910</v>
      </c>
      <c r="G234" s="889" t="s">
        <v>3366</v>
      </c>
      <c r="H234" s="898">
        <v>138</v>
      </c>
      <c r="I234" s="898">
        <v>138</v>
      </c>
      <c r="J234" s="891"/>
    </row>
    <row r="235" spans="1:10" s="649" customFormat="1" ht="28.5" customHeight="1">
      <c r="A235" s="887" t="s">
        <v>87</v>
      </c>
      <c r="B235" s="836" t="s">
        <v>1348</v>
      </c>
      <c r="C235" s="836" t="s">
        <v>1349</v>
      </c>
      <c r="D235" s="887" t="s">
        <v>2953</v>
      </c>
      <c r="E235" s="836" t="s">
        <v>2963</v>
      </c>
      <c r="F235" s="888">
        <v>910</v>
      </c>
      <c r="G235" s="889" t="s">
        <v>3366</v>
      </c>
      <c r="H235" s="898">
        <v>323</v>
      </c>
      <c r="I235" s="898">
        <v>323</v>
      </c>
      <c r="J235" s="891"/>
    </row>
    <row r="236" spans="1:10" s="649" customFormat="1" ht="28.5" customHeight="1">
      <c r="A236" s="887" t="s">
        <v>87</v>
      </c>
      <c r="B236" s="836" t="s">
        <v>4981</v>
      </c>
      <c r="C236" s="836" t="s">
        <v>1352</v>
      </c>
      <c r="D236" s="887" t="s">
        <v>2825</v>
      </c>
      <c r="E236" s="836" t="s">
        <v>2957</v>
      </c>
      <c r="F236" s="888">
        <v>910</v>
      </c>
      <c r="G236" s="889" t="s">
        <v>3366</v>
      </c>
      <c r="H236" s="898">
        <v>147</v>
      </c>
      <c r="I236" s="898">
        <v>147</v>
      </c>
      <c r="J236" s="891"/>
    </row>
    <row r="237" spans="1:10" s="649" customFormat="1" ht="28.5" customHeight="1">
      <c r="A237" s="887" t="s">
        <v>87</v>
      </c>
      <c r="B237" s="836" t="s">
        <v>4982</v>
      </c>
      <c r="C237" s="836" t="s">
        <v>1353</v>
      </c>
      <c r="D237" s="887" t="s">
        <v>2825</v>
      </c>
      <c r="E237" s="836" t="s">
        <v>2957</v>
      </c>
      <c r="F237" s="888">
        <v>910</v>
      </c>
      <c r="G237" s="889" t="s">
        <v>3366</v>
      </c>
      <c r="H237" s="898">
        <v>147</v>
      </c>
      <c r="I237" s="898">
        <v>147</v>
      </c>
      <c r="J237" s="891"/>
    </row>
    <row r="238" spans="1:10" s="649" customFormat="1" ht="28.5" customHeight="1">
      <c r="A238" s="887" t="s">
        <v>87</v>
      </c>
      <c r="B238" s="836" t="s">
        <v>1354</v>
      </c>
      <c r="C238" s="836" t="s">
        <v>1355</v>
      </c>
      <c r="D238" s="887" t="s">
        <v>2825</v>
      </c>
      <c r="E238" s="836" t="s">
        <v>2957</v>
      </c>
      <c r="F238" s="888">
        <v>910</v>
      </c>
      <c r="G238" s="889" t="s">
        <v>3366</v>
      </c>
      <c r="H238" s="898">
        <v>26</v>
      </c>
      <c r="I238" s="898">
        <v>26</v>
      </c>
      <c r="J238" s="891"/>
    </row>
    <row r="239" spans="1:10" s="649" customFormat="1" ht="28.5" customHeight="1">
      <c r="A239" s="887" t="s">
        <v>87</v>
      </c>
      <c r="B239" s="836" t="s">
        <v>1354</v>
      </c>
      <c r="C239" s="836" t="s">
        <v>1355</v>
      </c>
      <c r="D239" s="887" t="s">
        <v>3128</v>
      </c>
      <c r="E239" s="836" t="s">
        <v>2560</v>
      </c>
      <c r="F239" s="888">
        <v>910</v>
      </c>
      <c r="G239" s="889" t="s">
        <v>3366</v>
      </c>
      <c r="H239" s="898">
        <v>17</v>
      </c>
      <c r="I239" s="898">
        <v>17</v>
      </c>
      <c r="J239" s="891"/>
    </row>
    <row r="240" spans="1:10" ht="28.5" customHeight="1">
      <c r="A240" s="893" t="s">
        <v>87</v>
      </c>
      <c r="B240" s="837" t="s">
        <v>1354</v>
      </c>
      <c r="C240" s="837" t="s">
        <v>1355</v>
      </c>
      <c r="D240" s="893" t="s">
        <v>2956</v>
      </c>
      <c r="E240" s="837" t="s">
        <v>2962</v>
      </c>
      <c r="F240" s="894">
        <v>910</v>
      </c>
      <c r="G240" s="895" t="s">
        <v>3366</v>
      </c>
      <c r="H240" s="904">
        <v>875</v>
      </c>
      <c r="I240" s="904">
        <v>875</v>
      </c>
      <c r="J240" s="905"/>
    </row>
    <row r="241" spans="1:10" s="649" customFormat="1" ht="28.5" customHeight="1">
      <c r="A241" s="887" t="s">
        <v>87</v>
      </c>
      <c r="B241" s="836" t="s">
        <v>1737</v>
      </c>
      <c r="C241" s="836" t="s">
        <v>1738</v>
      </c>
      <c r="D241" s="887" t="s">
        <v>2958</v>
      </c>
      <c r="E241" s="836" t="s">
        <v>2561</v>
      </c>
      <c r="F241" s="888">
        <v>910</v>
      </c>
      <c r="G241" s="889" t="s">
        <v>3366</v>
      </c>
      <c r="H241" s="898">
        <v>222</v>
      </c>
      <c r="I241" s="898">
        <v>222</v>
      </c>
      <c r="J241" s="891"/>
    </row>
    <row r="242" spans="1:10" s="649" customFormat="1" ht="28.5" customHeight="1">
      <c r="A242" s="887" t="s">
        <v>87</v>
      </c>
      <c r="B242" s="836" t="s">
        <v>5685</v>
      </c>
      <c r="C242" s="836" t="s">
        <v>5686</v>
      </c>
      <c r="D242" s="887" t="s">
        <v>2825</v>
      </c>
      <c r="E242" s="836" t="s">
        <v>2957</v>
      </c>
      <c r="F242" s="888">
        <v>910</v>
      </c>
      <c r="G242" s="889" t="s">
        <v>3366</v>
      </c>
      <c r="H242" s="898">
        <v>84</v>
      </c>
      <c r="I242" s="898">
        <v>84</v>
      </c>
      <c r="J242" s="891"/>
    </row>
    <row r="243" spans="1:10" s="649" customFormat="1" ht="28.5" customHeight="1">
      <c r="A243" s="887" t="s">
        <v>87</v>
      </c>
      <c r="B243" s="836" t="s">
        <v>1395</v>
      </c>
      <c r="C243" s="836" t="s">
        <v>1356</v>
      </c>
      <c r="D243" s="887" t="s">
        <v>3128</v>
      </c>
      <c r="E243" s="836" t="s">
        <v>2560</v>
      </c>
      <c r="F243" s="888">
        <v>910</v>
      </c>
      <c r="G243" s="889" t="s">
        <v>3366</v>
      </c>
      <c r="H243" s="898">
        <v>84</v>
      </c>
      <c r="I243" s="898">
        <v>84</v>
      </c>
      <c r="J243" s="891"/>
    </row>
    <row r="244" spans="1:10" s="649" customFormat="1" ht="28.5" customHeight="1">
      <c r="A244" s="887" t="s">
        <v>87</v>
      </c>
      <c r="B244" s="836" t="s">
        <v>1617</v>
      </c>
      <c r="C244" s="836" t="s">
        <v>1618</v>
      </c>
      <c r="D244" s="887" t="s">
        <v>2825</v>
      </c>
      <c r="E244" s="836" t="s">
        <v>2957</v>
      </c>
      <c r="F244" s="888">
        <v>910</v>
      </c>
      <c r="G244" s="889" t="s">
        <v>3366</v>
      </c>
      <c r="H244" s="898">
        <v>118</v>
      </c>
      <c r="I244" s="898">
        <v>118</v>
      </c>
      <c r="J244" s="891"/>
    </row>
    <row r="245" spans="1:10" s="649" customFormat="1" ht="28.5" customHeight="1">
      <c r="A245" s="887" t="s">
        <v>87</v>
      </c>
      <c r="B245" s="836" t="s">
        <v>1357</v>
      </c>
      <c r="C245" s="836" t="s">
        <v>1358</v>
      </c>
      <c r="D245" s="887" t="s">
        <v>2825</v>
      </c>
      <c r="E245" s="836" t="s">
        <v>2957</v>
      </c>
      <c r="F245" s="888">
        <v>910</v>
      </c>
      <c r="G245" s="889" t="s">
        <v>3366</v>
      </c>
      <c r="H245" s="898">
        <v>26</v>
      </c>
      <c r="I245" s="898">
        <v>26</v>
      </c>
      <c r="J245" s="891"/>
    </row>
    <row r="246" spans="1:10" s="649" customFormat="1" ht="28.5" customHeight="1">
      <c r="A246" s="887" t="s">
        <v>87</v>
      </c>
      <c r="B246" s="836" t="s">
        <v>5687</v>
      </c>
      <c r="C246" s="836" t="s">
        <v>5688</v>
      </c>
      <c r="D246" s="887" t="s">
        <v>2825</v>
      </c>
      <c r="E246" s="836" t="s">
        <v>2957</v>
      </c>
      <c r="F246" s="888">
        <v>910</v>
      </c>
      <c r="G246" s="889" t="s">
        <v>3366</v>
      </c>
      <c r="H246" s="898">
        <v>61</v>
      </c>
      <c r="I246" s="898">
        <v>61</v>
      </c>
      <c r="J246" s="891"/>
    </row>
    <row r="247" spans="1:10" s="649" customFormat="1" ht="28.5" customHeight="1">
      <c r="A247" s="887" t="s">
        <v>87</v>
      </c>
      <c r="B247" s="836" t="s">
        <v>4983</v>
      </c>
      <c r="C247" s="836" t="s">
        <v>1362</v>
      </c>
      <c r="D247" s="887" t="s">
        <v>2825</v>
      </c>
      <c r="E247" s="836" t="s">
        <v>2957</v>
      </c>
      <c r="F247" s="888">
        <v>910</v>
      </c>
      <c r="G247" s="889" t="s">
        <v>3366</v>
      </c>
      <c r="H247" s="898">
        <v>32</v>
      </c>
      <c r="I247" s="898">
        <v>32</v>
      </c>
      <c r="J247" s="891"/>
    </row>
    <row r="248" spans="1:10" s="649" customFormat="1" ht="28.5" customHeight="1">
      <c r="A248" s="887" t="s">
        <v>87</v>
      </c>
      <c r="B248" s="836" t="s">
        <v>1364</v>
      </c>
      <c r="C248" s="836" t="s">
        <v>1365</v>
      </c>
      <c r="D248" s="887" t="s">
        <v>2825</v>
      </c>
      <c r="E248" s="836" t="s">
        <v>2957</v>
      </c>
      <c r="F248" s="888">
        <v>910</v>
      </c>
      <c r="G248" s="889" t="s">
        <v>3366</v>
      </c>
      <c r="H248" s="898">
        <v>78</v>
      </c>
      <c r="I248" s="898">
        <v>78</v>
      </c>
      <c r="J248" s="891"/>
    </row>
    <row r="249" spans="1:10" s="649" customFormat="1" ht="28.5" customHeight="1">
      <c r="A249" s="887" t="s">
        <v>87</v>
      </c>
      <c r="B249" s="836" t="s">
        <v>1366</v>
      </c>
      <c r="C249" s="836" t="s">
        <v>1367</v>
      </c>
      <c r="D249" s="887" t="s">
        <v>2825</v>
      </c>
      <c r="E249" s="836" t="s">
        <v>2957</v>
      </c>
      <c r="F249" s="888">
        <v>910</v>
      </c>
      <c r="G249" s="889" t="s">
        <v>3366</v>
      </c>
      <c r="H249" s="898">
        <v>78</v>
      </c>
      <c r="I249" s="898">
        <v>78</v>
      </c>
      <c r="J249" s="891"/>
    </row>
    <row r="250" spans="1:10" s="649" customFormat="1" ht="28.5" customHeight="1">
      <c r="A250" s="887" t="s">
        <v>87</v>
      </c>
      <c r="B250" s="836" t="s">
        <v>1370</v>
      </c>
      <c r="C250" s="836" t="s">
        <v>1371</v>
      </c>
      <c r="D250" s="887" t="s">
        <v>2825</v>
      </c>
      <c r="E250" s="836" t="s">
        <v>2957</v>
      </c>
      <c r="F250" s="888">
        <v>910</v>
      </c>
      <c r="G250" s="889" t="s">
        <v>3366</v>
      </c>
      <c r="H250" s="898">
        <v>180</v>
      </c>
      <c r="I250" s="898">
        <v>180</v>
      </c>
      <c r="J250" s="891"/>
    </row>
    <row r="251" spans="1:10" s="649" customFormat="1" ht="28.5" customHeight="1">
      <c r="A251" s="887" t="s">
        <v>87</v>
      </c>
      <c r="B251" s="836" t="s">
        <v>1372</v>
      </c>
      <c r="C251" s="836" t="s">
        <v>1373</v>
      </c>
      <c r="D251" s="887" t="s">
        <v>3344</v>
      </c>
      <c r="E251" s="836" t="s">
        <v>3385</v>
      </c>
      <c r="F251" s="888">
        <v>910</v>
      </c>
      <c r="G251" s="889" t="s">
        <v>3366</v>
      </c>
      <c r="H251" s="898">
        <v>12</v>
      </c>
      <c r="I251" s="898">
        <v>12</v>
      </c>
      <c r="J251" s="891"/>
    </row>
    <row r="252" spans="1:10" s="649" customFormat="1" ht="28.5" customHeight="1">
      <c r="A252" s="887" t="s">
        <v>87</v>
      </c>
      <c r="B252" s="836" t="s">
        <v>1374</v>
      </c>
      <c r="C252" s="836" t="s">
        <v>1375</v>
      </c>
      <c r="D252" s="887" t="s">
        <v>2825</v>
      </c>
      <c r="E252" s="836" t="s">
        <v>2957</v>
      </c>
      <c r="F252" s="888">
        <v>910</v>
      </c>
      <c r="G252" s="889" t="s">
        <v>3366</v>
      </c>
      <c r="H252" s="898">
        <v>78</v>
      </c>
      <c r="I252" s="898">
        <v>78</v>
      </c>
      <c r="J252" s="891"/>
    </row>
    <row r="253" spans="1:10" s="649" customFormat="1" ht="28.5" customHeight="1">
      <c r="A253" s="887" t="s">
        <v>87</v>
      </c>
      <c r="B253" s="836" t="s">
        <v>1376</v>
      </c>
      <c r="C253" s="836" t="s">
        <v>1377</v>
      </c>
      <c r="D253" s="887" t="s">
        <v>2825</v>
      </c>
      <c r="E253" s="836" t="s">
        <v>2957</v>
      </c>
      <c r="F253" s="888">
        <v>910</v>
      </c>
      <c r="G253" s="889" t="s">
        <v>3366</v>
      </c>
      <c r="H253" s="898">
        <v>93</v>
      </c>
      <c r="I253" s="898">
        <v>93</v>
      </c>
      <c r="J253" s="891"/>
    </row>
    <row r="254" spans="1:10" s="649" customFormat="1" ht="28.5" customHeight="1">
      <c r="A254" s="887" t="s">
        <v>87</v>
      </c>
      <c r="B254" s="836" t="s">
        <v>1378</v>
      </c>
      <c r="C254" s="836" t="s">
        <v>1379</v>
      </c>
      <c r="D254" s="887" t="s">
        <v>2825</v>
      </c>
      <c r="E254" s="836" t="s">
        <v>2957</v>
      </c>
      <c r="F254" s="888">
        <v>910</v>
      </c>
      <c r="G254" s="889" t="s">
        <v>3366</v>
      </c>
      <c r="H254" s="898">
        <v>12</v>
      </c>
      <c r="I254" s="898">
        <v>12</v>
      </c>
      <c r="J254" s="891"/>
    </row>
    <row r="255" spans="1:10" s="649" customFormat="1" ht="28.5" customHeight="1">
      <c r="A255" s="887" t="s">
        <v>87</v>
      </c>
      <c r="B255" s="836" t="s">
        <v>1380</v>
      </c>
      <c r="C255" s="836" t="s">
        <v>1381</v>
      </c>
      <c r="D255" s="887" t="s">
        <v>2825</v>
      </c>
      <c r="E255" s="836" t="s">
        <v>2957</v>
      </c>
      <c r="F255" s="888">
        <v>910</v>
      </c>
      <c r="G255" s="889" t="s">
        <v>3366</v>
      </c>
      <c r="H255" s="898">
        <v>192</v>
      </c>
      <c r="I255" s="898">
        <v>192</v>
      </c>
      <c r="J255" s="891"/>
    </row>
    <row r="256" spans="1:10" s="649" customFormat="1" ht="28.5" customHeight="1">
      <c r="A256" s="887" t="s">
        <v>87</v>
      </c>
      <c r="B256" s="836" t="s">
        <v>1382</v>
      </c>
      <c r="C256" s="836" t="s">
        <v>1383</v>
      </c>
      <c r="D256" s="887" t="s">
        <v>2825</v>
      </c>
      <c r="E256" s="836" t="s">
        <v>2957</v>
      </c>
      <c r="F256" s="888">
        <v>910</v>
      </c>
      <c r="G256" s="889" t="s">
        <v>3366</v>
      </c>
      <c r="H256" s="898">
        <v>115</v>
      </c>
      <c r="I256" s="898">
        <v>115</v>
      </c>
      <c r="J256" s="891"/>
    </row>
    <row r="257" spans="1:12" s="649" customFormat="1" ht="28.5" customHeight="1">
      <c r="A257" s="887" t="s">
        <v>87</v>
      </c>
      <c r="B257" s="836" t="s">
        <v>1384</v>
      </c>
      <c r="C257" s="836" t="s">
        <v>1385</v>
      </c>
      <c r="D257" s="887" t="s">
        <v>2825</v>
      </c>
      <c r="E257" s="836" t="s">
        <v>2957</v>
      </c>
      <c r="F257" s="888">
        <v>910</v>
      </c>
      <c r="G257" s="889" t="s">
        <v>3366</v>
      </c>
      <c r="H257" s="898">
        <v>78</v>
      </c>
      <c r="I257" s="898">
        <v>78</v>
      </c>
      <c r="J257" s="891"/>
    </row>
    <row r="258" spans="1:12" s="649" customFormat="1" ht="28.5" customHeight="1">
      <c r="A258" s="887" t="s">
        <v>87</v>
      </c>
      <c r="B258" s="836" t="s">
        <v>1386</v>
      </c>
      <c r="C258" s="836" t="s">
        <v>1387</v>
      </c>
      <c r="D258" s="887" t="s">
        <v>2825</v>
      </c>
      <c r="E258" s="836" t="s">
        <v>2957</v>
      </c>
      <c r="F258" s="888">
        <v>910</v>
      </c>
      <c r="G258" s="889" t="s">
        <v>3366</v>
      </c>
      <c r="H258" s="898">
        <v>291</v>
      </c>
      <c r="I258" s="898">
        <v>291</v>
      </c>
      <c r="J258" s="891"/>
    </row>
    <row r="259" spans="1:12" s="649" customFormat="1" ht="28.5" customHeight="1">
      <c r="A259" s="1110" t="s">
        <v>87</v>
      </c>
      <c r="B259" s="849" t="s">
        <v>4779</v>
      </c>
      <c r="C259" s="849" t="s">
        <v>1342</v>
      </c>
      <c r="D259" s="1110" t="s">
        <v>2825</v>
      </c>
      <c r="E259" s="849" t="s">
        <v>2957</v>
      </c>
      <c r="F259" s="1112">
        <v>910</v>
      </c>
      <c r="G259" s="1111" t="s">
        <v>3366</v>
      </c>
      <c r="H259" s="898">
        <v>114</v>
      </c>
      <c r="I259" s="898">
        <v>114</v>
      </c>
      <c r="J259" s="891"/>
      <c r="L259" s="1136"/>
    </row>
    <row r="260" spans="1:12" s="649" customFormat="1" ht="28.5" customHeight="1">
      <c r="A260" s="887" t="s">
        <v>87</v>
      </c>
      <c r="B260" s="836" t="s">
        <v>3460</v>
      </c>
      <c r="C260" s="836" t="s">
        <v>3459</v>
      </c>
      <c r="D260" s="887" t="s">
        <v>2825</v>
      </c>
      <c r="E260" s="836" t="s">
        <v>2957</v>
      </c>
      <c r="F260" s="888">
        <v>910</v>
      </c>
      <c r="G260" s="889" t="s">
        <v>3366</v>
      </c>
      <c r="H260" s="898">
        <v>104</v>
      </c>
      <c r="I260" s="898">
        <v>104</v>
      </c>
      <c r="J260" s="891"/>
    </row>
    <row r="261" spans="1:12" s="649" customFormat="1" ht="28.5" customHeight="1">
      <c r="A261" s="887" t="s">
        <v>87</v>
      </c>
      <c r="B261" s="836" t="s">
        <v>3460</v>
      </c>
      <c r="C261" s="836" t="s">
        <v>3459</v>
      </c>
      <c r="D261" s="887" t="s">
        <v>3128</v>
      </c>
      <c r="E261" s="836" t="s">
        <v>2560</v>
      </c>
      <c r="F261" s="888">
        <v>910</v>
      </c>
      <c r="G261" s="889" t="s">
        <v>3366</v>
      </c>
      <c r="H261" s="898">
        <v>104</v>
      </c>
      <c r="I261" s="898">
        <v>104</v>
      </c>
      <c r="J261" s="891"/>
    </row>
    <row r="262" spans="1:12" s="649" customFormat="1" ht="28.5" customHeight="1">
      <c r="A262" s="887" t="s">
        <v>87</v>
      </c>
      <c r="B262" s="836" t="s">
        <v>4780</v>
      </c>
      <c r="C262" s="836" t="s">
        <v>1344</v>
      </c>
      <c r="D262" s="887" t="s">
        <v>2825</v>
      </c>
      <c r="E262" s="836" t="s">
        <v>2957</v>
      </c>
      <c r="F262" s="888">
        <v>910</v>
      </c>
      <c r="G262" s="889" t="s">
        <v>3366</v>
      </c>
      <c r="H262" s="898">
        <v>252</v>
      </c>
      <c r="I262" s="898">
        <v>252</v>
      </c>
      <c r="J262" s="891"/>
    </row>
    <row r="263" spans="1:12" s="649" customFormat="1" ht="28.5" customHeight="1">
      <c r="A263" s="887" t="s">
        <v>87</v>
      </c>
      <c r="B263" s="836" t="s">
        <v>1388</v>
      </c>
      <c r="C263" s="836" t="s">
        <v>2880</v>
      </c>
      <c r="D263" s="887" t="s">
        <v>2825</v>
      </c>
      <c r="E263" s="836" t="s">
        <v>2957</v>
      </c>
      <c r="F263" s="888">
        <v>910</v>
      </c>
      <c r="G263" s="889" t="s">
        <v>3366</v>
      </c>
      <c r="H263" s="898">
        <v>231</v>
      </c>
      <c r="I263" s="898">
        <v>231</v>
      </c>
      <c r="J263" s="891"/>
    </row>
    <row r="264" spans="1:12" s="649" customFormat="1" ht="28.5" customHeight="1">
      <c r="A264" s="887" t="s">
        <v>87</v>
      </c>
      <c r="B264" s="836" t="s">
        <v>4781</v>
      </c>
      <c r="C264" s="836" t="s">
        <v>3463</v>
      </c>
      <c r="D264" s="887" t="s">
        <v>3128</v>
      </c>
      <c r="E264" s="836" t="s">
        <v>2560</v>
      </c>
      <c r="F264" s="888">
        <v>910</v>
      </c>
      <c r="G264" s="889" t="s">
        <v>3366</v>
      </c>
      <c r="H264" s="898">
        <v>35</v>
      </c>
      <c r="I264" s="898">
        <v>35</v>
      </c>
      <c r="J264" s="891"/>
    </row>
    <row r="265" spans="1:12" s="649" customFormat="1" ht="28.5" customHeight="1">
      <c r="A265" s="887" t="s">
        <v>87</v>
      </c>
      <c r="B265" s="836" t="s">
        <v>4781</v>
      </c>
      <c r="C265" s="836" t="s">
        <v>3463</v>
      </c>
      <c r="D265" s="887" t="s">
        <v>2953</v>
      </c>
      <c r="E265" s="836" t="s">
        <v>2963</v>
      </c>
      <c r="F265" s="888">
        <v>910</v>
      </c>
      <c r="G265" s="889" t="s">
        <v>3366</v>
      </c>
      <c r="H265" s="898">
        <v>153</v>
      </c>
      <c r="I265" s="898">
        <v>153</v>
      </c>
      <c r="J265" s="891"/>
    </row>
    <row r="266" spans="1:12" s="649" customFormat="1" ht="28.5" customHeight="1">
      <c r="A266" s="887" t="s">
        <v>87</v>
      </c>
      <c r="B266" s="836" t="s">
        <v>3461</v>
      </c>
      <c r="C266" s="836" t="s">
        <v>1359</v>
      </c>
      <c r="D266" s="887" t="s">
        <v>2825</v>
      </c>
      <c r="E266" s="836" t="s">
        <v>2957</v>
      </c>
      <c r="F266" s="888">
        <v>910</v>
      </c>
      <c r="G266" s="889" t="s">
        <v>3366</v>
      </c>
      <c r="H266" s="898">
        <v>156</v>
      </c>
      <c r="I266" s="898">
        <v>156</v>
      </c>
      <c r="J266" s="891"/>
    </row>
    <row r="267" spans="1:12" s="649" customFormat="1" ht="28.5" customHeight="1">
      <c r="A267" s="887" t="s">
        <v>87</v>
      </c>
      <c r="B267" s="836" t="s">
        <v>3461</v>
      </c>
      <c r="C267" s="836" t="s">
        <v>1359</v>
      </c>
      <c r="D267" s="887" t="s">
        <v>3128</v>
      </c>
      <c r="E267" s="836" t="s">
        <v>2560</v>
      </c>
      <c r="F267" s="888">
        <v>910</v>
      </c>
      <c r="G267" s="889" t="s">
        <v>3366</v>
      </c>
      <c r="H267" s="898">
        <v>156</v>
      </c>
      <c r="I267" s="898">
        <v>156</v>
      </c>
      <c r="J267" s="891"/>
    </row>
    <row r="268" spans="1:12" s="649" customFormat="1" ht="28.5" customHeight="1">
      <c r="A268" s="887" t="s">
        <v>87</v>
      </c>
      <c r="B268" s="836" t="s">
        <v>3461</v>
      </c>
      <c r="C268" s="836" t="s">
        <v>1359</v>
      </c>
      <c r="D268" s="887" t="s">
        <v>2951</v>
      </c>
      <c r="E268" s="836" t="s">
        <v>2950</v>
      </c>
      <c r="F268" s="888">
        <v>910</v>
      </c>
      <c r="G268" s="889" t="s">
        <v>3366</v>
      </c>
      <c r="H268" s="898">
        <v>156</v>
      </c>
      <c r="I268" s="898">
        <v>156</v>
      </c>
      <c r="J268" s="891"/>
    </row>
    <row r="269" spans="1:12" s="649" customFormat="1" ht="28.5" customHeight="1">
      <c r="A269" s="887" t="s">
        <v>87</v>
      </c>
      <c r="B269" s="836" t="s">
        <v>2888</v>
      </c>
      <c r="C269" s="836" t="s">
        <v>1360</v>
      </c>
      <c r="D269" s="887" t="s">
        <v>2825</v>
      </c>
      <c r="E269" s="836" t="s">
        <v>2957</v>
      </c>
      <c r="F269" s="888">
        <v>910</v>
      </c>
      <c r="G269" s="889" t="s">
        <v>3366</v>
      </c>
      <c r="H269" s="898">
        <v>61</v>
      </c>
      <c r="I269" s="898">
        <v>61</v>
      </c>
      <c r="J269" s="891"/>
    </row>
    <row r="270" spans="1:12" s="649" customFormat="1" ht="28.5" customHeight="1">
      <c r="A270" s="887" t="s">
        <v>87</v>
      </c>
      <c r="B270" s="836" t="s">
        <v>4782</v>
      </c>
      <c r="C270" s="836" t="s">
        <v>1361</v>
      </c>
      <c r="D270" s="887" t="s">
        <v>2825</v>
      </c>
      <c r="E270" s="836" t="s">
        <v>2957</v>
      </c>
      <c r="F270" s="888">
        <v>910</v>
      </c>
      <c r="G270" s="889" t="s">
        <v>3366</v>
      </c>
      <c r="H270" s="898">
        <v>197</v>
      </c>
      <c r="I270" s="898">
        <v>197</v>
      </c>
      <c r="J270" s="891"/>
    </row>
    <row r="271" spans="1:12" s="649" customFormat="1" ht="28.5" customHeight="1">
      <c r="A271" s="887" t="s">
        <v>87</v>
      </c>
      <c r="B271" s="836" t="s">
        <v>3458</v>
      </c>
      <c r="C271" s="836" t="s">
        <v>1363</v>
      </c>
      <c r="D271" s="887" t="s">
        <v>2825</v>
      </c>
      <c r="E271" s="836" t="s">
        <v>2957</v>
      </c>
      <c r="F271" s="888">
        <v>910</v>
      </c>
      <c r="G271" s="889" t="s">
        <v>3366</v>
      </c>
      <c r="H271" s="898">
        <v>46</v>
      </c>
      <c r="I271" s="898">
        <v>46</v>
      </c>
      <c r="J271" s="891"/>
    </row>
    <row r="272" spans="1:12" s="649" customFormat="1" ht="28.5" customHeight="1">
      <c r="A272" s="887" t="s">
        <v>87</v>
      </c>
      <c r="B272" s="836" t="s">
        <v>3520</v>
      </c>
      <c r="C272" s="836" t="s">
        <v>1368</v>
      </c>
      <c r="D272" s="887" t="s">
        <v>2825</v>
      </c>
      <c r="E272" s="836" t="s">
        <v>2957</v>
      </c>
      <c r="F272" s="888">
        <v>910</v>
      </c>
      <c r="G272" s="889" t="s">
        <v>3366</v>
      </c>
      <c r="H272" s="898">
        <v>280</v>
      </c>
      <c r="I272" s="898">
        <v>280</v>
      </c>
      <c r="J272" s="891"/>
    </row>
    <row r="273" spans="1:10" s="649" customFormat="1" ht="28.5" customHeight="1">
      <c r="A273" s="887" t="s">
        <v>87</v>
      </c>
      <c r="B273" s="836" t="s">
        <v>4763</v>
      </c>
      <c r="C273" s="836" t="s">
        <v>1369</v>
      </c>
      <c r="D273" s="887" t="s">
        <v>2825</v>
      </c>
      <c r="E273" s="836" t="s">
        <v>2957</v>
      </c>
      <c r="F273" s="888">
        <v>910</v>
      </c>
      <c r="G273" s="889" t="s">
        <v>3366</v>
      </c>
      <c r="H273" s="898">
        <v>35</v>
      </c>
      <c r="I273" s="898">
        <v>35</v>
      </c>
      <c r="J273" s="891"/>
    </row>
    <row r="274" spans="1:10" s="649" customFormat="1" ht="28.5" customHeight="1">
      <c r="A274" s="887" t="s">
        <v>87</v>
      </c>
      <c r="B274" s="836" t="s">
        <v>4763</v>
      </c>
      <c r="C274" s="836" t="s">
        <v>1369</v>
      </c>
      <c r="D274" s="887" t="s">
        <v>3128</v>
      </c>
      <c r="E274" s="836" t="s">
        <v>2560</v>
      </c>
      <c r="F274" s="888">
        <v>910</v>
      </c>
      <c r="G274" s="889" t="s">
        <v>3366</v>
      </c>
      <c r="H274" s="898">
        <v>112</v>
      </c>
      <c r="I274" s="898">
        <v>112</v>
      </c>
      <c r="J274" s="891"/>
    </row>
    <row r="275" spans="1:10" s="649" customFormat="1" ht="28.5" customHeight="1">
      <c r="A275" s="887" t="s">
        <v>87</v>
      </c>
      <c r="B275" s="836" t="s">
        <v>4783</v>
      </c>
      <c r="C275" s="836" t="s">
        <v>4787</v>
      </c>
      <c r="D275" s="887" t="s">
        <v>2825</v>
      </c>
      <c r="E275" s="836" t="s">
        <v>4789</v>
      </c>
      <c r="F275" s="888">
        <v>910</v>
      </c>
      <c r="G275" s="889" t="s">
        <v>3366</v>
      </c>
      <c r="H275" s="898">
        <v>156</v>
      </c>
      <c r="I275" s="898">
        <v>156</v>
      </c>
      <c r="J275" s="891"/>
    </row>
    <row r="276" spans="1:10" s="649" customFormat="1" ht="28.5" customHeight="1">
      <c r="A276" s="887" t="s">
        <v>87</v>
      </c>
      <c r="B276" s="836" t="s">
        <v>2884</v>
      </c>
      <c r="C276" s="836" t="s">
        <v>2885</v>
      </c>
      <c r="D276" s="887" t="s">
        <v>2825</v>
      </c>
      <c r="E276" s="836" t="s">
        <v>2957</v>
      </c>
      <c r="F276" s="888">
        <v>910</v>
      </c>
      <c r="G276" s="889" t="s">
        <v>3366</v>
      </c>
      <c r="H276" s="898">
        <v>58</v>
      </c>
      <c r="I276" s="898">
        <v>58</v>
      </c>
      <c r="J276" s="891"/>
    </row>
    <row r="277" spans="1:10" s="649" customFormat="1" ht="28.5" customHeight="1">
      <c r="A277" s="887" t="s">
        <v>87</v>
      </c>
      <c r="B277" s="836" t="s">
        <v>1389</v>
      </c>
      <c r="C277" s="836" t="s">
        <v>2881</v>
      </c>
      <c r="D277" s="887" t="s">
        <v>2825</v>
      </c>
      <c r="E277" s="836" t="s">
        <v>2957</v>
      </c>
      <c r="F277" s="888">
        <v>910</v>
      </c>
      <c r="G277" s="889" t="s">
        <v>3366</v>
      </c>
      <c r="H277" s="898">
        <v>58</v>
      </c>
      <c r="I277" s="898">
        <v>58</v>
      </c>
      <c r="J277" s="891"/>
    </row>
    <row r="278" spans="1:10" s="649" customFormat="1" ht="28.5" customHeight="1">
      <c r="A278" s="887" t="s">
        <v>87</v>
      </c>
      <c r="B278" s="836" t="s">
        <v>1390</v>
      </c>
      <c r="C278" s="836" t="s">
        <v>1391</v>
      </c>
      <c r="D278" s="887" t="s">
        <v>2825</v>
      </c>
      <c r="E278" s="836" t="s">
        <v>2957</v>
      </c>
      <c r="F278" s="888">
        <v>910</v>
      </c>
      <c r="G278" s="889" t="s">
        <v>3366</v>
      </c>
      <c r="H278" s="898">
        <v>98</v>
      </c>
      <c r="I278" s="898">
        <v>98</v>
      </c>
      <c r="J278" s="891"/>
    </row>
    <row r="279" spans="1:10" s="649" customFormat="1" ht="28.5" customHeight="1">
      <c r="A279" s="887" t="s">
        <v>87</v>
      </c>
      <c r="B279" s="836" t="s">
        <v>4784</v>
      </c>
      <c r="C279" s="836" t="s">
        <v>4788</v>
      </c>
      <c r="D279" s="887" t="s">
        <v>2825</v>
      </c>
      <c r="E279" s="836" t="s">
        <v>4789</v>
      </c>
      <c r="F279" s="888">
        <v>910</v>
      </c>
      <c r="G279" s="889" t="s">
        <v>3366</v>
      </c>
      <c r="H279" s="898">
        <v>83</v>
      </c>
      <c r="I279" s="898">
        <v>83</v>
      </c>
      <c r="J279" s="891"/>
    </row>
    <row r="280" spans="1:10" s="649" customFormat="1" ht="28.5" customHeight="1">
      <c r="A280" s="887" t="s">
        <v>87</v>
      </c>
      <c r="B280" s="836" t="s">
        <v>2886</v>
      </c>
      <c r="C280" s="836" t="s">
        <v>2887</v>
      </c>
      <c r="D280" s="887" t="s">
        <v>2825</v>
      </c>
      <c r="E280" s="836" t="s">
        <v>2957</v>
      </c>
      <c r="F280" s="888">
        <v>910</v>
      </c>
      <c r="G280" s="889" t="s">
        <v>3366</v>
      </c>
      <c r="H280" s="898">
        <v>58</v>
      </c>
      <c r="I280" s="898">
        <v>58</v>
      </c>
      <c r="J280" s="891"/>
    </row>
    <row r="281" spans="1:10" s="649" customFormat="1" ht="28.5" customHeight="1">
      <c r="A281" s="887" t="s">
        <v>87</v>
      </c>
      <c r="B281" s="836" t="s">
        <v>1392</v>
      </c>
      <c r="C281" s="836" t="s">
        <v>4984</v>
      </c>
      <c r="D281" s="887" t="s">
        <v>2825</v>
      </c>
      <c r="E281" s="836" t="s">
        <v>2957</v>
      </c>
      <c r="F281" s="888">
        <v>910</v>
      </c>
      <c r="G281" s="889" t="s">
        <v>3366</v>
      </c>
      <c r="H281" s="898">
        <v>153</v>
      </c>
      <c r="I281" s="898">
        <v>153</v>
      </c>
      <c r="J281" s="891"/>
    </row>
    <row r="282" spans="1:10" s="649" customFormat="1" ht="28.5" customHeight="1">
      <c r="A282" s="887" t="s">
        <v>87</v>
      </c>
      <c r="B282" s="836" t="s">
        <v>4785</v>
      </c>
      <c r="C282" s="836" t="s">
        <v>3462</v>
      </c>
      <c r="D282" s="887" t="s">
        <v>2825</v>
      </c>
      <c r="E282" s="836" t="s">
        <v>2957</v>
      </c>
      <c r="F282" s="888">
        <v>910</v>
      </c>
      <c r="G282" s="889" t="s">
        <v>3366</v>
      </c>
      <c r="H282" s="898">
        <v>132</v>
      </c>
      <c r="I282" s="898">
        <v>132</v>
      </c>
      <c r="J282" s="891"/>
    </row>
    <row r="283" spans="1:10" s="649" customFormat="1" ht="28.5" customHeight="1">
      <c r="A283" s="887" t="s">
        <v>87</v>
      </c>
      <c r="B283" s="836" t="s">
        <v>1393</v>
      </c>
      <c r="C283" s="836" t="s">
        <v>1394</v>
      </c>
      <c r="D283" s="887" t="s">
        <v>2825</v>
      </c>
      <c r="E283" s="836" t="s">
        <v>2957</v>
      </c>
      <c r="F283" s="888">
        <v>910</v>
      </c>
      <c r="G283" s="889" t="s">
        <v>3366</v>
      </c>
      <c r="H283" s="898">
        <v>58</v>
      </c>
      <c r="I283" s="898">
        <v>58</v>
      </c>
      <c r="J283" s="891"/>
    </row>
    <row r="284" spans="1:10" s="649" customFormat="1" ht="28.5" customHeight="1">
      <c r="A284" s="887" t="s">
        <v>87</v>
      </c>
      <c r="B284" s="836" t="s">
        <v>2882</v>
      </c>
      <c r="C284" s="836" t="s">
        <v>2883</v>
      </c>
      <c r="D284" s="887" t="s">
        <v>2825</v>
      </c>
      <c r="E284" s="836" t="s">
        <v>2957</v>
      </c>
      <c r="F284" s="888">
        <v>910</v>
      </c>
      <c r="G284" s="889" t="s">
        <v>3366</v>
      </c>
      <c r="H284" s="898">
        <v>58</v>
      </c>
      <c r="I284" s="898">
        <v>58</v>
      </c>
      <c r="J284" s="891"/>
    </row>
    <row r="285" spans="1:10" s="649" customFormat="1" ht="28.5" customHeight="1">
      <c r="A285" s="887" t="s">
        <v>87</v>
      </c>
      <c r="B285" s="836" t="s">
        <v>1395</v>
      </c>
      <c r="C285" s="836" t="s">
        <v>1356</v>
      </c>
      <c r="D285" s="887" t="s">
        <v>2825</v>
      </c>
      <c r="E285" s="836" t="s">
        <v>2957</v>
      </c>
      <c r="F285" s="888">
        <v>910</v>
      </c>
      <c r="G285" s="889" t="s">
        <v>3366</v>
      </c>
      <c r="H285" s="898">
        <v>29</v>
      </c>
      <c r="I285" s="898">
        <v>29</v>
      </c>
      <c r="J285" s="891"/>
    </row>
    <row r="286" spans="1:10" s="649" customFormat="1" ht="28.5" customHeight="1">
      <c r="A286" s="887" t="s">
        <v>87</v>
      </c>
      <c r="B286" s="836" t="s">
        <v>1396</v>
      </c>
      <c r="C286" s="836" t="s">
        <v>1397</v>
      </c>
      <c r="D286" s="887" t="s">
        <v>2825</v>
      </c>
      <c r="E286" s="836" t="s">
        <v>2957</v>
      </c>
      <c r="F286" s="888">
        <v>910</v>
      </c>
      <c r="G286" s="889" t="s">
        <v>3366</v>
      </c>
      <c r="H286" s="898">
        <v>61</v>
      </c>
      <c r="I286" s="898">
        <v>61</v>
      </c>
      <c r="J286" s="891"/>
    </row>
    <row r="287" spans="1:10" s="649" customFormat="1" ht="28.5" customHeight="1">
      <c r="A287" s="887" t="s">
        <v>87</v>
      </c>
      <c r="B287" s="836" t="s">
        <v>5689</v>
      </c>
      <c r="C287" s="836" t="s">
        <v>5690</v>
      </c>
      <c r="D287" s="887" t="s">
        <v>2825</v>
      </c>
      <c r="E287" s="836" t="s">
        <v>2957</v>
      </c>
      <c r="F287" s="888">
        <v>910</v>
      </c>
      <c r="G287" s="889" t="s">
        <v>3366</v>
      </c>
      <c r="H287" s="898">
        <v>61</v>
      </c>
      <c r="I287" s="898">
        <v>61</v>
      </c>
      <c r="J287" s="891"/>
    </row>
    <row r="288" spans="1:10" s="649" customFormat="1" ht="28.5" customHeight="1">
      <c r="A288" s="887" t="s">
        <v>87</v>
      </c>
      <c r="B288" s="836" t="s">
        <v>1398</v>
      </c>
      <c r="C288" s="836" t="s">
        <v>1399</v>
      </c>
      <c r="D288" s="887" t="s">
        <v>3128</v>
      </c>
      <c r="E288" s="836" t="s">
        <v>2560</v>
      </c>
      <c r="F288" s="888">
        <v>910</v>
      </c>
      <c r="G288" s="889" t="s">
        <v>3366</v>
      </c>
      <c r="H288" s="898">
        <v>105</v>
      </c>
      <c r="I288" s="898">
        <v>105</v>
      </c>
      <c r="J288" s="891"/>
    </row>
    <row r="289" spans="1:10" s="649" customFormat="1" ht="28.5" customHeight="1">
      <c r="A289" s="887" t="s">
        <v>87</v>
      </c>
      <c r="B289" s="836" t="s">
        <v>4764</v>
      </c>
      <c r="C289" s="836" t="s">
        <v>1400</v>
      </c>
      <c r="D289" s="887" t="s">
        <v>2825</v>
      </c>
      <c r="E289" s="836" t="s">
        <v>2957</v>
      </c>
      <c r="F289" s="888">
        <v>910</v>
      </c>
      <c r="G289" s="889" t="s">
        <v>3366</v>
      </c>
      <c r="H289" s="898">
        <v>252</v>
      </c>
      <c r="I289" s="898">
        <v>252</v>
      </c>
      <c r="J289" s="891"/>
    </row>
    <row r="290" spans="1:10" s="649" customFormat="1" ht="28.5" customHeight="1">
      <c r="A290" s="887" t="s">
        <v>87</v>
      </c>
      <c r="B290" s="836" t="s">
        <v>4765</v>
      </c>
      <c r="C290" s="836" t="s">
        <v>1402</v>
      </c>
      <c r="D290" s="887" t="s">
        <v>2825</v>
      </c>
      <c r="E290" s="836" t="s">
        <v>2957</v>
      </c>
      <c r="F290" s="888">
        <v>910</v>
      </c>
      <c r="G290" s="889" t="s">
        <v>3366</v>
      </c>
      <c r="H290" s="898">
        <v>252</v>
      </c>
      <c r="I290" s="898">
        <v>252</v>
      </c>
      <c r="J290" s="891"/>
    </row>
    <row r="291" spans="1:10" s="649" customFormat="1" ht="28.5" customHeight="1">
      <c r="A291" s="887" t="s">
        <v>87</v>
      </c>
      <c r="B291" s="836" t="s">
        <v>4766</v>
      </c>
      <c r="C291" s="836" t="s">
        <v>3808</v>
      </c>
      <c r="D291" s="887" t="s">
        <v>2825</v>
      </c>
      <c r="E291" s="836" t="s">
        <v>2957</v>
      </c>
      <c r="F291" s="888">
        <v>910</v>
      </c>
      <c r="G291" s="889" t="s">
        <v>3366</v>
      </c>
      <c r="H291" s="898">
        <v>126</v>
      </c>
      <c r="I291" s="898">
        <v>126</v>
      </c>
      <c r="J291" s="891"/>
    </row>
    <row r="292" spans="1:10" ht="28.5" customHeight="1">
      <c r="A292" s="887" t="s">
        <v>87</v>
      </c>
      <c r="B292" s="906" t="s">
        <v>4766</v>
      </c>
      <c r="C292" s="907" t="s">
        <v>3808</v>
      </c>
      <c r="D292" s="907" t="s">
        <v>3128</v>
      </c>
      <c r="E292" s="907" t="s">
        <v>2560</v>
      </c>
      <c r="F292" s="888">
        <v>910</v>
      </c>
      <c r="G292" s="908" t="s">
        <v>3366</v>
      </c>
      <c r="H292" s="909">
        <v>126</v>
      </c>
      <c r="I292" s="910">
        <v>126</v>
      </c>
      <c r="J292" s="911"/>
    </row>
    <row r="293" spans="1:10" s="649" customFormat="1" ht="28.5" customHeight="1">
      <c r="A293" s="887" t="s">
        <v>87</v>
      </c>
      <c r="B293" s="836" t="s">
        <v>4767</v>
      </c>
      <c r="C293" s="836" t="s">
        <v>1403</v>
      </c>
      <c r="D293" s="887" t="s">
        <v>2825</v>
      </c>
      <c r="E293" s="836" t="s">
        <v>2957</v>
      </c>
      <c r="F293" s="888">
        <v>910</v>
      </c>
      <c r="G293" s="889" t="s">
        <v>3366</v>
      </c>
      <c r="H293" s="898">
        <v>128</v>
      </c>
      <c r="I293" s="898">
        <v>128</v>
      </c>
      <c r="J293" s="891"/>
    </row>
    <row r="294" spans="1:10" s="649" customFormat="1" ht="28.5" customHeight="1">
      <c r="A294" s="893" t="s">
        <v>87</v>
      </c>
      <c r="B294" s="837" t="s">
        <v>5288</v>
      </c>
      <c r="C294" s="837" t="s">
        <v>5289</v>
      </c>
      <c r="D294" s="893" t="s">
        <v>3128</v>
      </c>
      <c r="E294" s="837" t="s">
        <v>2560</v>
      </c>
      <c r="F294" s="894">
        <v>910</v>
      </c>
      <c r="G294" s="895" t="s">
        <v>3366</v>
      </c>
      <c r="H294" s="904">
        <v>103</v>
      </c>
      <c r="I294" s="904">
        <v>103</v>
      </c>
      <c r="J294" s="905"/>
    </row>
    <row r="295" spans="1:10" s="649" customFormat="1" ht="28.5" customHeight="1">
      <c r="A295" s="893" t="s">
        <v>87</v>
      </c>
      <c r="B295" s="837" t="s">
        <v>5290</v>
      </c>
      <c r="C295" s="837" t="s">
        <v>5291</v>
      </c>
      <c r="D295" s="893" t="s">
        <v>3128</v>
      </c>
      <c r="E295" s="837" t="s">
        <v>2560</v>
      </c>
      <c r="F295" s="894">
        <v>910</v>
      </c>
      <c r="G295" s="895" t="s">
        <v>3366</v>
      </c>
      <c r="H295" s="904">
        <v>116</v>
      </c>
      <c r="I295" s="904">
        <v>116</v>
      </c>
      <c r="J295" s="905"/>
    </row>
    <row r="296" spans="1:10" s="649" customFormat="1" ht="28.5" customHeight="1">
      <c r="A296" s="887" t="s">
        <v>87</v>
      </c>
      <c r="B296" s="836" t="s">
        <v>4786</v>
      </c>
      <c r="C296" s="836" t="s">
        <v>2889</v>
      </c>
      <c r="D296" s="887" t="s">
        <v>2825</v>
      </c>
      <c r="E296" s="836" t="s">
        <v>2957</v>
      </c>
      <c r="F296" s="888">
        <v>910</v>
      </c>
      <c r="G296" s="889" t="s">
        <v>3366</v>
      </c>
      <c r="H296" s="898">
        <v>1008</v>
      </c>
      <c r="I296" s="898">
        <v>0</v>
      </c>
      <c r="J296" s="891"/>
    </row>
    <row r="297" spans="1:10" s="649" customFormat="1" ht="28.5" customHeight="1">
      <c r="A297" s="882" t="s">
        <v>88</v>
      </c>
      <c r="B297" s="883"/>
      <c r="C297" s="884" t="s">
        <v>3750</v>
      </c>
      <c r="D297" s="883"/>
      <c r="E297" s="883"/>
      <c r="F297" s="883"/>
      <c r="G297" s="883"/>
      <c r="H297" s="883"/>
      <c r="I297" s="885"/>
      <c r="J297" s="886"/>
    </row>
    <row r="298" spans="1:10" s="649" customFormat="1" ht="28.5" customHeight="1">
      <c r="A298" s="887" t="s">
        <v>88</v>
      </c>
      <c r="B298" s="836" t="s">
        <v>1404</v>
      </c>
      <c r="C298" s="836" t="s">
        <v>1405</v>
      </c>
      <c r="D298" s="887" t="s">
        <v>2825</v>
      </c>
      <c r="E298" s="836" t="s">
        <v>2957</v>
      </c>
      <c r="F298" s="888">
        <v>910</v>
      </c>
      <c r="G298" s="889" t="s">
        <v>3366</v>
      </c>
      <c r="H298" s="898">
        <v>128</v>
      </c>
      <c r="I298" s="898">
        <v>128</v>
      </c>
      <c r="J298" s="891"/>
    </row>
    <row r="299" spans="1:10" s="649" customFormat="1" ht="28.5" customHeight="1">
      <c r="A299" s="887" t="s">
        <v>88</v>
      </c>
      <c r="B299" s="836" t="s">
        <v>1406</v>
      </c>
      <c r="C299" s="836" t="s">
        <v>1407</v>
      </c>
      <c r="D299" s="887" t="s">
        <v>2825</v>
      </c>
      <c r="E299" s="836" t="s">
        <v>2957</v>
      </c>
      <c r="F299" s="888">
        <v>910</v>
      </c>
      <c r="G299" s="889" t="s">
        <v>3366</v>
      </c>
      <c r="H299" s="898">
        <v>31</v>
      </c>
      <c r="I299" s="898">
        <v>31</v>
      </c>
      <c r="J299" s="891"/>
    </row>
    <row r="300" spans="1:10" s="649" customFormat="1" ht="28.5" customHeight="1">
      <c r="A300" s="887" t="s">
        <v>88</v>
      </c>
      <c r="B300" s="836" t="s">
        <v>1537</v>
      </c>
      <c r="C300" s="836" t="s">
        <v>4762</v>
      </c>
      <c r="D300" s="887" t="s">
        <v>2959</v>
      </c>
      <c r="E300" s="836" t="s">
        <v>3346</v>
      </c>
      <c r="F300" s="888">
        <v>910</v>
      </c>
      <c r="G300" s="889" t="s">
        <v>3366</v>
      </c>
      <c r="H300" s="898">
        <v>20</v>
      </c>
      <c r="I300" s="898">
        <v>20</v>
      </c>
      <c r="J300" s="891"/>
    </row>
    <row r="301" spans="1:10" s="649" customFormat="1" ht="28.5" customHeight="1">
      <c r="A301" s="887" t="s">
        <v>88</v>
      </c>
      <c r="B301" s="836" t="s">
        <v>1537</v>
      </c>
      <c r="C301" s="836" t="s">
        <v>4762</v>
      </c>
      <c r="D301" s="887" t="s">
        <v>2825</v>
      </c>
      <c r="E301" s="836" t="s">
        <v>4789</v>
      </c>
      <c r="F301" s="888">
        <v>910</v>
      </c>
      <c r="G301" s="889" t="s">
        <v>3366</v>
      </c>
      <c r="H301" s="898">
        <v>168</v>
      </c>
      <c r="I301" s="898">
        <v>168</v>
      </c>
      <c r="J301" s="891"/>
    </row>
    <row r="302" spans="1:10" s="649" customFormat="1" ht="28.5" customHeight="1">
      <c r="A302" s="887" t="s">
        <v>88</v>
      </c>
      <c r="B302" s="836" t="s">
        <v>1537</v>
      </c>
      <c r="C302" s="836" t="s">
        <v>4762</v>
      </c>
      <c r="D302" s="887" t="s">
        <v>2958</v>
      </c>
      <c r="E302" s="836" t="s">
        <v>2561</v>
      </c>
      <c r="F302" s="888">
        <v>910</v>
      </c>
      <c r="G302" s="889" t="s">
        <v>3366</v>
      </c>
      <c r="H302" s="898">
        <v>396</v>
      </c>
      <c r="I302" s="898">
        <v>396</v>
      </c>
      <c r="J302" s="891"/>
    </row>
    <row r="303" spans="1:10" s="649" customFormat="1" ht="28.5" customHeight="1">
      <c r="A303" s="887" t="s">
        <v>88</v>
      </c>
      <c r="B303" s="836" t="s">
        <v>1408</v>
      </c>
      <c r="C303" s="836" t="s">
        <v>1409</v>
      </c>
      <c r="D303" s="887" t="s">
        <v>2825</v>
      </c>
      <c r="E303" s="836" t="s">
        <v>2957</v>
      </c>
      <c r="F303" s="888">
        <v>910</v>
      </c>
      <c r="G303" s="889" t="s">
        <v>3366</v>
      </c>
      <c r="H303" s="898">
        <v>20</v>
      </c>
      <c r="I303" s="898">
        <v>20</v>
      </c>
      <c r="J303" s="891"/>
    </row>
    <row r="304" spans="1:10" s="649" customFormat="1" ht="28.5" customHeight="1">
      <c r="A304" s="887" t="s">
        <v>88</v>
      </c>
      <c r="B304" s="836" t="s">
        <v>1410</v>
      </c>
      <c r="C304" s="836" t="s">
        <v>1411</v>
      </c>
      <c r="D304" s="887" t="s">
        <v>2825</v>
      </c>
      <c r="E304" s="836" t="s">
        <v>2957</v>
      </c>
      <c r="F304" s="888">
        <v>910</v>
      </c>
      <c r="G304" s="889" t="s">
        <v>3366</v>
      </c>
      <c r="H304" s="898">
        <v>30</v>
      </c>
      <c r="I304" s="898">
        <v>30</v>
      </c>
      <c r="J304" s="891"/>
    </row>
    <row r="305" spans="1:10" s="649" customFormat="1" ht="28.5" customHeight="1">
      <c r="A305" s="887" t="s">
        <v>88</v>
      </c>
      <c r="B305" s="836" t="s">
        <v>1412</v>
      </c>
      <c r="C305" s="836" t="s">
        <v>1413</v>
      </c>
      <c r="D305" s="887" t="s">
        <v>2825</v>
      </c>
      <c r="E305" s="836" t="s">
        <v>2957</v>
      </c>
      <c r="F305" s="888">
        <v>910</v>
      </c>
      <c r="G305" s="889" t="s">
        <v>3366</v>
      </c>
      <c r="H305" s="898">
        <v>298</v>
      </c>
      <c r="I305" s="898">
        <v>298</v>
      </c>
      <c r="J305" s="891"/>
    </row>
    <row r="306" spans="1:10" s="649" customFormat="1" ht="28.5" customHeight="1">
      <c r="A306" s="887" t="s">
        <v>88</v>
      </c>
      <c r="B306" s="836" t="s">
        <v>1414</v>
      </c>
      <c r="C306" s="836" t="s">
        <v>1415</v>
      </c>
      <c r="D306" s="887" t="s">
        <v>2825</v>
      </c>
      <c r="E306" s="836" t="s">
        <v>2957</v>
      </c>
      <c r="F306" s="888">
        <v>910</v>
      </c>
      <c r="G306" s="889" t="s">
        <v>3366</v>
      </c>
      <c r="H306" s="898">
        <v>18</v>
      </c>
      <c r="I306" s="898">
        <v>18</v>
      </c>
      <c r="J306" s="891"/>
    </row>
    <row r="307" spans="1:10" s="649" customFormat="1" ht="28.5" customHeight="1">
      <c r="A307" s="887" t="s">
        <v>88</v>
      </c>
      <c r="B307" s="836" t="s">
        <v>1416</v>
      </c>
      <c r="C307" s="836" t="s">
        <v>1417</v>
      </c>
      <c r="D307" s="887" t="s">
        <v>2825</v>
      </c>
      <c r="E307" s="836" t="s">
        <v>2957</v>
      </c>
      <c r="F307" s="888">
        <v>910</v>
      </c>
      <c r="G307" s="889" t="s">
        <v>3366</v>
      </c>
      <c r="H307" s="898">
        <v>38</v>
      </c>
      <c r="I307" s="898">
        <v>38</v>
      </c>
      <c r="J307" s="891"/>
    </row>
    <row r="308" spans="1:10" s="649" customFormat="1" ht="28.5" customHeight="1">
      <c r="A308" s="887" t="s">
        <v>88</v>
      </c>
      <c r="B308" s="836" t="s">
        <v>1418</v>
      </c>
      <c r="C308" s="836" t="s">
        <v>1419</v>
      </c>
      <c r="D308" s="887" t="s">
        <v>2825</v>
      </c>
      <c r="E308" s="836" t="s">
        <v>2957</v>
      </c>
      <c r="F308" s="888">
        <v>910</v>
      </c>
      <c r="G308" s="889" t="s">
        <v>3366</v>
      </c>
      <c r="H308" s="898">
        <v>20</v>
      </c>
      <c r="I308" s="898">
        <v>20</v>
      </c>
      <c r="J308" s="891"/>
    </row>
    <row r="309" spans="1:10" s="649" customFormat="1" ht="28.5" customHeight="1">
      <c r="A309" s="887" t="s">
        <v>88</v>
      </c>
      <c r="B309" s="836" t="s">
        <v>1420</v>
      </c>
      <c r="C309" s="836" t="s">
        <v>1421</v>
      </c>
      <c r="D309" s="887" t="s">
        <v>2825</v>
      </c>
      <c r="E309" s="836" t="s">
        <v>2957</v>
      </c>
      <c r="F309" s="888">
        <v>910</v>
      </c>
      <c r="G309" s="889" t="s">
        <v>3366</v>
      </c>
      <c r="H309" s="898">
        <v>32</v>
      </c>
      <c r="I309" s="898">
        <v>32</v>
      </c>
      <c r="J309" s="891"/>
    </row>
    <row r="310" spans="1:10" s="649" customFormat="1" ht="28.5" customHeight="1">
      <c r="A310" s="887" t="s">
        <v>88</v>
      </c>
      <c r="B310" s="836" t="s">
        <v>1420</v>
      </c>
      <c r="C310" s="836" t="s">
        <v>1421</v>
      </c>
      <c r="D310" s="887" t="s">
        <v>2956</v>
      </c>
      <c r="E310" s="836" t="s">
        <v>2962</v>
      </c>
      <c r="F310" s="888">
        <v>910</v>
      </c>
      <c r="G310" s="889" t="s">
        <v>3366</v>
      </c>
      <c r="H310" s="898">
        <v>32</v>
      </c>
      <c r="I310" s="898">
        <v>32</v>
      </c>
      <c r="J310" s="891"/>
    </row>
    <row r="311" spans="1:10" s="649" customFormat="1" ht="28.5" customHeight="1">
      <c r="A311" s="887" t="s">
        <v>88</v>
      </c>
      <c r="B311" s="836" t="s">
        <v>3521</v>
      </c>
      <c r="C311" s="836" t="s">
        <v>1422</v>
      </c>
      <c r="D311" s="887" t="s">
        <v>2825</v>
      </c>
      <c r="E311" s="836" t="s">
        <v>2957</v>
      </c>
      <c r="F311" s="888">
        <v>910</v>
      </c>
      <c r="G311" s="889" t="s">
        <v>3366</v>
      </c>
      <c r="H311" s="898">
        <v>17</v>
      </c>
      <c r="I311" s="898">
        <v>17</v>
      </c>
      <c r="J311" s="891"/>
    </row>
    <row r="312" spans="1:10" s="649" customFormat="1" ht="28.5" customHeight="1">
      <c r="A312" s="887" t="s">
        <v>88</v>
      </c>
      <c r="B312" s="836" t="s">
        <v>3522</v>
      </c>
      <c r="C312" s="836" t="s">
        <v>1423</v>
      </c>
      <c r="D312" s="887" t="s">
        <v>2825</v>
      </c>
      <c r="E312" s="836" t="s">
        <v>2957</v>
      </c>
      <c r="F312" s="888">
        <v>910</v>
      </c>
      <c r="G312" s="889" t="s">
        <v>3366</v>
      </c>
      <c r="H312" s="898">
        <v>25</v>
      </c>
      <c r="I312" s="898">
        <v>25</v>
      </c>
      <c r="J312" s="891"/>
    </row>
    <row r="313" spans="1:10" s="649" customFormat="1" ht="28.5" customHeight="1">
      <c r="A313" s="887" t="s">
        <v>88</v>
      </c>
      <c r="B313" s="836" t="s">
        <v>1424</v>
      </c>
      <c r="C313" s="836" t="s">
        <v>1425</v>
      </c>
      <c r="D313" s="887" t="s">
        <v>2825</v>
      </c>
      <c r="E313" s="836" t="s">
        <v>2957</v>
      </c>
      <c r="F313" s="888">
        <v>910</v>
      </c>
      <c r="G313" s="889" t="s">
        <v>3366</v>
      </c>
      <c r="H313" s="898">
        <v>28</v>
      </c>
      <c r="I313" s="898">
        <v>28</v>
      </c>
      <c r="J313" s="891"/>
    </row>
    <row r="314" spans="1:10" s="649" customFormat="1" ht="28.5" customHeight="1">
      <c r="A314" s="887" t="s">
        <v>88</v>
      </c>
      <c r="B314" s="912" t="s">
        <v>1424</v>
      </c>
      <c r="C314" s="836" t="s">
        <v>4761</v>
      </c>
      <c r="D314" s="887">
        <v>515</v>
      </c>
      <c r="E314" s="836" t="s">
        <v>3385</v>
      </c>
      <c r="F314" s="888">
        <v>910</v>
      </c>
      <c r="G314" s="889" t="s">
        <v>3366</v>
      </c>
      <c r="H314" s="898">
        <v>76</v>
      </c>
      <c r="I314" s="898">
        <v>76</v>
      </c>
      <c r="J314" s="891"/>
    </row>
    <row r="315" spans="1:10" s="649" customFormat="1" ht="28.5" customHeight="1">
      <c r="A315" s="887" t="s">
        <v>88</v>
      </c>
      <c r="B315" s="836" t="s">
        <v>1426</v>
      </c>
      <c r="C315" s="836" t="s">
        <v>1427</v>
      </c>
      <c r="D315" s="887" t="s">
        <v>2825</v>
      </c>
      <c r="E315" s="836" t="s">
        <v>2957</v>
      </c>
      <c r="F315" s="888">
        <v>910</v>
      </c>
      <c r="G315" s="889" t="s">
        <v>3366</v>
      </c>
      <c r="H315" s="898">
        <v>47</v>
      </c>
      <c r="I315" s="898">
        <v>47</v>
      </c>
      <c r="J315" s="891"/>
    </row>
    <row r="316" spans="1:10" s="649" customFormat="1" ht="28.5" customHeight="1">
      <c r="A316" s="887" t="s">
        <v>88</v>
      </c>
      <c r="B316" s="836" t="s">
        <v>1428</v>
      </c>
      <c r="C316" s="836" t="s">
        <v>1429</v>
      </c>
      <c r="D316" s="887" t="s">
        <v>2825</v>
      </c>
      <c r="E316" s="836" t="s">
        <v>2957</v>
      </c>
      <c r="F316" s="888">
        <v>910</v>
      </c>
      <c r="G316" s="889" t="s">
        <v>3366</v>
      </c>
      <c r="H316" s="898">
        <v>25</v>
      </c>
      <c r="I316" s="898">
        <v>25</v>
      </c>
      <c r="J316" s="891"/>
    </row>
    <row r="317" spans="1:10" s="649" customFormat="1" ht="28.5" customHeight="1">
      <c r="A317" s="1118" t="s">
        <v>88</v>
      </c>
      <c r="B317" s="1119" t="s">
        <v>1428</v>
      </c>
      <c r="C317" s="1119" t="s">
        <v>5867</v>
      </c>
      <c r="D317" s="1118" t="s">
        <v>3344</v>
      </c>
      <c r="E317" s="1119" t="s">
        <v>3385</v>
      </c>
      <c r="F317" s="1118" t="s">
        <v>3729</v>
      </c>
      <c r="G317" s="1120" t="s">
        <v>3366</v>
      </c>
      <c r="H317" s="1121">
        <v>150</v>
      </c>
      <c r="I317" s="1121">
        <v>150</v>
      </c>
      <c r="J317" s="1122"/>
    </row>
    <row r="318" spans="1:10" s="649" customFormat="1" ht="28.5" customHeight="1">
      <c r="A318" s="887" t="s">
        <v>88</v>
      </c>
      <c r="B318" s="836" t="s">
        <v>1430</v>
      </c>
      <c r="C318" s="836" t="s">
        <v>1431</v>
      </c>
      <c r="D318" s="887" t="s">
        <v>2825</v>
      </c>
      <c r="E318" s="836" t="s">
        <v>2957</v>
      </c>
      <c r="F318" s="888">
        <v>910</v>
      </c>
      <c r="G318" s="889" t="s">
        <v>3366</v>
      </c>
      <c r="H318" s="898">
        <v>159</v>
      </c>
      <c r="I318" s="898">
        <v>159</v>
      </c>
      <c r="J318" s="891"/>
    </row>
    <row r="319" spans="1:10" s="649" customFormat="1" ht="28.5" customHeight="1">
      <c r="A319" s="887" t="s">
        <v>88</v>
      </c>
      <c r="B319" s="836" t="s">
        <v>1430</v>
      </c>
      <c r="C319" s="836" t="s">
        <v>1431</v>
      </c>
      <c r="D319" s="887" t="s">
        <v>2956</v>
      </c>
      <c r="E319" s="836" t="s">
        <v>2962</v>
      </c>
      <c r="F319" s="888">
        <v>910</v>
      </c>
      <c r="G319" s="889" t="s">
        <v>3366</v>
      </c>
      <c r="H319" s="898">
        <v>123</v>
      </c>
      <c r="I319" s="898">
        <v>123</v>
      </c>
      <c r="J319" s="891"/>
    </row>
    <row r="320" spans="1:10" s="1332" customFormat="1" ht="32.1" customHeight="1">
      <c r="A320" s="1333" t="s">
        <v>88</v>
      </c>
      <c r="B320" s="1334" t="s">
        <v>6428</v>
      </c>
      <c r="C320" s="1335" t="s">
        <v>6429</v>
      </c>
      <c r="D320" s="1333" t="s">
        <v>2958</v>
      </c>
      <c r="E320" s="1336" t="s">
        <v>2561</v>
      </c>
      <c r="F320" s="1333" t="s">
        <v>3729</v>
      </c>
      <c r="G320" s="1337" t="s">
        <v>3366</v>
      </c>
      <c r="H320" s="1338">
        <v>873.55</v>
      </c>
      <c r="I320" s="1339"/>
      <c r="J320" s="1334"/>
    </row>
    <row r="321" spans="1:10" s="649" customFormat="1" ht="28.5" customHeight="1">
      <c r="A321" s="887" t="s">
        <v>88</v>
      </c>
      <c r="B321" s="836" t="s">
        <v>1432</v>
      </c>
      <c r="C321" s="836" t="s">
        <v>1433</v>
      </c>
      <c r="D321" s="887" t="s">
        <v>2825</v>
      </c>
      <c r="E321" s="836" t="s">
        <v>2957</v>
      </c>
      <c r="F321" s="888">
        <v>910</v>
      </c>
      <c r="G321" s="889" t="s">
        <v>3366</v>
      </c>
      <c r="H321" s="898">
        <v>123</v>
      </c>
      <c r="I321" s="898">
        <v>123</v>
      </c>
      <c r="J321" s="891"/>
    </row>
    <row r="322" spans="1:10" s="1332" customFormat="1" ht="32.1" customHeight="1">
      <c r="A322" s="1333" t="s">
        <v>88</v>
      </c>
      <c r="B322" s="1334" t="s">
        <v>6430</v>
      </c>
      <c r="C322" s="1335" t="s">
        <v>6431</v>
      </c>
      <c r="D322" s="1333" t="s">
        <v>2825</v>
      </c>
      <c r="E322" s="1336" t="s">
        <v>2957</v>
      </c>
      <c r="F322" s="1333" t="s">
        <v>3729</v>
      </c>
      <c r="G322" s="1337" t="s">
        <v>3366</v>
      </c>
      <c r="H322" s="1338">
        <v>355.21</v>
      </c>
      <c r="I322" s="1339"/>
      <c r="J322" s="1334"/>
    </row>
    <row r="323" spans="1:10" s="649" customFormat="1" ht="28.5" customHeight="1">
      <c r="A323" s="887" t="s">
        <v>88</v>
      </c>
      <c r="B323" s="836" t="s">
        <v>1434</v>
      </c>
      <c r="C323" s="836" t="s">
        <v>1435</v>
      </c>
      <c r="D323" s="887" t="s">
        <v>2825</v>
      </c>
      <c r="E323" s="836" t="s">
        <v>2957</v>
      </c>
      <c r="F323" s="888">
        <v>910</v>
      </c>
      <c r="G323" s="889" t="s">
        <v>3366</v>
      </c>
      <c r="H323" s="898">
        <v>38</v>
      </c>
      <c r="I323" s="898">
        <v>38</v>
      </c>
      <c r="J323" s="891"/>
    </row>
    <row r="324" spans="1:10" s="649" customFormat="1" ht="28.5" customHeight="1">
      <c r="A324" s="887" t="s">
        <v>88</v>
      </c>
      <c r="B324" s="836" t="s">
        <v>1436</v>
      </c>
      <c r="C324" s="836" t="s">
        <v>1437</v>
      </c>
      <c r="D324" s="887" t="s">
        <v>2825</v>
      </c>
      <c r="E324" s="836" t="s">
        <v>2957</v>
      </c>
      <c r="F324" s="888">
        <v>910</v>
      </c>
      <c r="G324" s="889" t="s">
        <v>3366</v>
      </c>
      <c r="H324" s="898">
        <v>38</v>
      </c>
      <c r="I324" s="898">
        <v>38</v>
      </c>
      <c r="J324" s="891"/>
    </row>
    <row r="325" spans="1:10" s="649" customFormat="1" ht="28.5" customHeight="1">
      <c r="A325" s="887" t="s">
        <v>88</v>
      </c>
      <c r="B325" s="836" t="s">
        <v>1438</v>
      </c>
      <c r="C325" s="836" t="s">
        <v>1439</v>
      </c>
      <c r="D325" s="887" t="s">
        <v>2825</v>
      </c>
      <c r="E325" s="836" t="s">
        <v>2957</v>
      </c>
      <c r="F325" s="888">
        <v>910</v>
      </c>
      <c r="G325" s="889" t="s">
        <v>3366</v>
      </c>
      <c r="H325" s="898">
        <v>27</v>
      </c>
      <c r="I325" s="898">
        <v>27</v>
      </c>
      <c r="J325" s="891"/>
    </row>
    <row r="326" spans="1:10" s="649" customFormat="1" ht="28.5" customHeight="1">
      <c r="A326" s="887" t="s">
        <v>88</v>
      </c>
      <c r="B326" s="836" t="s">
        <v>1440</v>
      </c>
      <c r="C326" s="836" t="s">
        <v>1441</v>
      </c>
      <c r="D326" s="887" t="s">
        <v>2825</v>
      </c>
      <c r="E326" s="836" t="s">
        <v>2957</v>
      </c>
      <c r="F326" s="888">
        <v>910</v>
      </c>
      <c r="G326" s="889" t="s">
        <v>3366</v>
      </c>
      <c r="H326" s="898">
        <v>28</v>
      </c>
      <c r="I326" s="898">
        <v>28</v>
      </c>
      <c r="J326" s="891"/>
    </row>
    <row r="327" spans="1:10" s="649" customFormat="1" ht="28.5" customHeight="1">
      <c r="A327" s="887" t="s">
        <v>88</v>
      </c>
      <c r="B327" s="836" t="s">
        <v>1440</v>
      </c>
      <c r="C327" s="836" t="s">
        <v>1442</v>
      </c>
      <c r="D327" s="887" t="s">
        <v>3128</v>
      </c>
      <c r="E327" s="836" t="s">
        <v>2560</v>
      </c>
      <c r="F327" s="888">
        <v>910</v>
      </c>
      <c r="G327" s="889" t="s">
        <v>3366</v>
      </c>
      <c r="H327" s="898">
        <v>17</v>
      </c>
      <c r="I327" s="898">
        <v>17</v>
      </c>
      <c r="J327" s="891"/>
    </row>
    <row r="328" spans="1:10" s="649" customFormat="1" ht="28.5" customHeight="1">
      <c r="A328" s="887" t="s">
        <v>88</v>
      </c>
      <c r="B328" s="836" t="s">
        <v>3523</v>
      </c>
      <c r="C328" s="836" t="s">
        <v>1443</v>
      </c>
      <c r="D328" s="887" t="s">
        <v>2825</v>
      </c>
      <c r="E328" s="836" t="s">
        <v>2957</v>
      </c>
      <c r="F328" s="888">
        <v>910</v>
      </c>
      <c r="G328" s="889" t="s">
        <v>3366</v>
      </c>
      <c r="H328" s="898">
        <v>38</v>
      </c>
      <c r="I328" s="898">
        <v>38</v>
      </c>
      <c r="J328" s="891"/>
    </row>
    <row r="329" spans="1:10" s="649" customFormat="1" ht="28.5" customHeight="1">
      <c r="A329" s="887" t="s">
        <v>88</v>
      </c>
      <c r="B329" s="836" t="s">
        <v>1444</v>
      </c>
      <c r="C329" s="836" t="s">
        <v>1445</v>
      </c>
      <c r="D329" s="887" t="s">
        <v>2825</v>
      </c>
      <c r="E329" s="836" t="s">
        <v>2957</v>
      </c>
      <c r="F329" s="888">
        <v>910</v>
      </c>
      <c r="G329" s="889" t="s">
        <v>3366</v>
      </c>
      <c r="H329" s="898">
        <v>88</v>
      </c>
      <c r="I329" s="898">
        <v>88</v>
      </c>
      <c r="J329" s="891"/>
    </row>
    <row r="330" spans="1:10" s="649" customFormat="1" ht="28.5" customHeight="1">
      <c r="A330" s="887" t="s">
        <v>88</v>
      </c>
      <c r="B330" s="836" t="s">
        <v>1444</v>
      </c>
      <c r="C330" s="836" t="s">
        <v>1445</v>
      </c>
      <c r="D330" s="887" t="s">
        <v>3128</v>
      </c>
      <c r="E330" s="836" t="s">
        <v>2560</v>
      </c>
      <c r="F330" s="888">
        <v>910</v>
      </c>
      <c r="G330" s="889" t="s">
        <v>3366</v>
      </c>
      <c r="H330" s="898">
        <v>88</v>
      </c>
      <c r="I330" s="898">
        <v>88</v>
      </c>
      <c r="J330" s="891"/>
    </row>
    <row r="331" spans="1:10" s="649" customFormat="1" ht="28.5" customHeight="1">
      <c r="A331" s="887" t="s">
        <v>88</v>
      </c>
      <c r="B331" s="836" t="s">
        <v>1446</v>
      </c>
      <c r="C331" s="836" t="s">
        <v>1447</v>
      </c>
      <c r="D331" s="887" t="s">
        <v>2825</v>
      </c>
      <c r="E331" s="836" t="s">
        <v>2957</v>
      </c>
      <c r="F331" s="888">
        <v>910</v>
      </c>
      <c r="G331" s="889" t="s">
        <v>3366</v>
      </c>
      <c r="H331" s="898">
        <v>17</v>
      </c>
      <c r="I331" s="898">
        <v>17</v>
      </c>
      <c r="J331" s="891"/>
    </row>
    <row r="332" spans="1:10" s="649" customFormat="1" ht="28.5" customHeight="1">
      <c r="A332" s="1110" t="s">
        <v>88</v>
      </c>
      <c r="B332" s="849" t="s">
        <v>1448</v>
      </c>
      <c r="C332" s="849" t="s">
        <v>1449</v>
      </c>
      <c r="D332" s="1110" t="s">
        <v>2825</v>
      </c>
      <c r="E332" s="849" t="s">
        <v>2957</v>
      </c>
      <c r="F332" s="1112">
        <v>910</v>
      </c>
      <c r="G332" s="1111" t="s">
        <v>3366</v>
      </c>
      <c r="H332" s="898">
        <v>30</v>
      </c>
      <c r="I332" s="898">
        <v>30</v>
      </c>
      <c r="J332" s="891"/>
    </row>
    <row r="333" spans="1:10" s="649" customFormat="1" ht="28.5" customHeight="1">
      <c r="A333" s="887" t="s">
        <v>88</v>
      </c>
      <c r="B333" s="836" t="s">
        <v>1448</v>
      </c>
      <c r="C333" s="836" t="s">
        <v>1449</v>
      </c>
      <c r="D333" s="887" t="s">
        <v>3128</v>
      </c>
      <c r="E333" s="836" t="s">
        <v>2560</v>
      </c>
      <c r="F333" s="888">
        <v>910</v>
      </c>
      <c r="G333" s="889" t="s">
        <v>3366</v>
      </c>
      <c r="H333" s="898">
        <v>16</v>
      </c>
      <c r="I333" s="898">
        <v>16</v>
      </c>
      <c r="J333" s="891"/>
    </row>
    <row r="334" spans="1:10" s="649" customFormat="1" ht="28.5" customHeight="1">
      <c r="A334" s="1110" t="s">
        <v>88</v>
      </c>
      <c r="B334" s="849" t="s">
        <v>1450</v>
      </c>
      <c r="C334" s="849" t="s">
        <v>1451</v>
      </c>
      <c r="D334" s="1110" t="s">
        <v>2825</v>
      </c>
      <c r="E334" s="849" t="s">
        <v>2957</v>
      </c>
      <c r="F334" s="1112">
        <v>910</v>
      </c>
      <c r="G334" s="1111" t="s">
        <v>3366</v>
      </c>
      <c r="H334" s="898">
        <v>31</v>
      </c>
      <c r="I334" s="898">
        <v>31</v>
      </c>
      <c r="J334" s="891"/>
    </row>
    <row r="335" spans="1:10" s="649" customFormat="1" ht="28.5" customHeight="1">
      <c r="A335" s="887" t="s">
        <v>88</v>
      </c>
      <c r="B335" s="836" t="s">
        <v>1450</v>
      </c>
      <c r="C335" s="836" t="s">
        <v>1451</v>
      </c>
      <c r="D335" s="887" t="s">
        <v>3128</v>
      </c>
      <c r="E335" s="836" t="s">
        <v>2560</v>
      </c>
      <c r="F335" s="888">
        <v>910</v>
      </c>
      <c r="G335" s="889" t="s">
        <v>3366</v>
      </c>
      <c r="H335" s="898">
        <v>17</v>
      </c>
      <c r="I335" s="898">
        <v>17</v>
      </c>
      <c r="J335" s="891"/>
    </row>
    <row r="336" spans="1:10" s="649" customFormat="1" ht="28.5" customHeight="1">
      <c r="A336" s="887" t="s">
        <v>88</v>
      </c>
      <c r="B336" s="836" t="s">
        <v>1452</v>
      </c>
      <c r="C336" s="836" t="s">
        <v>1453</v>
      </c>
      <c r="D336" s="887" t="s">
        <v>2825</v>
      </c>
      <c r="E336" s="836" t="s">
        <v>2957</v>
      </c>
      <c r="F336" s="888">
        <v>910</v>
      </c>
      <c r="G336" s="889" t="s">
        <v>3366</v>
      </c>
      <c r="H336" s="898">
        <v>72</v>
      </c>
      <c r="I336" s="898">
        <v>72</v>
      </c>
      <c r="J336" s="891"/>
    </row>
    <row r="337" spans="1:10" s="649" customFormat="1" ht="28.5" customHeight="1">
      <c r="A337" s="887" t="s">
        <v>88</v>
      </c>
      <c r="B337" s="836" t="s">
        <v>1454</v>
      </c>
      <c r="C337" s="836" t="s">
        <v>1455</v>
      </c>
      <c r="D337" s="887" t="s">
        <v>2825</v>
      </c>
      <c r="E337" s="836" t="s">
        <v>2957</v>
      </c>
      <c r="F337" s="888">
        <v>910</v>
      </c>
      <c r="G337" s="889" t="s">
        <v>3366</v>
      </c>
      <c r="H337" s="898">
        <v>25</v>
      </c>
      <c r="I337" s="898">
        <v>25</v>
      </c>
      <c r="J337" s="891"/>
    </row>
    <row r="338" spans="1:10" s="649" customFormat="1" ht="28.5" customHeight="1">
      <c r="A338" s="887" t="s">
        <v>88</v>
      </c>
      <c r="B338" s="836" t="s">
        <v>1456</v>
      </c>
      <c r="C338" s="836" t="s">
        <v>1457</v>
      </c>
      <c r="D338" s="887" t="s">
        <v>2825</v>
      </c>
      <c r="E338" s="836" t="s">
        <v>2957</v>
      </c>
      <c r="F338" s="888">
        <v>910</v>
      </c>
      <c r="G338" s="889" t="s">
        <v>3366</v>
      </c>
      <c r="H338" s="898">
        <v>84</v>
      </c>
      <c r="I338" s="898">
        <v>84</v>
      </c>
      <c r="J338" s="891"/>
    </row>
    <row r="339" spans="1:10" s="649" customFormat="1" ht="28.5" customHeight="1">
      <c r="A339" s="887" t="s">
        <v>88</v>
      </c>
      <c r="B339" s="836" t="s">
        <v>1348</v>
      </c>
      <c r="C339" s="836" t="s">
        <v>1349</v>
      </c>
      <c r="D339" s="887" t="s">
        <v>2825</v>
      </c>
      <c r="E339" s="836" t="s">
        <v>2957</v>
      </c>
      <c r="F339" s="888">
        <v>910</v>
      </c>
      <c r="G339" s="889" t="s">
        <v>3366</v>
      </c>
      <c r="H339" s="898">
        <v>22</v>
      </c>
      <c r="I339" s="898">
        <v>22</v>
      </c>
      <c r="J339" s="891"/>
    </row>
    <row r="340" spans="1:10" s="649" customFormat="1" ht="28.5" customHeight="1">
      <c r="A340" s="887" t="s">
        <v>88</v>
      </c>
      <c r="B340" s="836" t="s">
        <v>1460</v>
      </c>
      <c r="C340" s="836" t="s">
        <v>1461</v>
      </c>
      <c r="D340" s="887" t="s">
        <v>2825</v>
      </c>
      <c r="E340" s="836" t="s">
        <v>2957</v>
      </c>
      <c r="F340" s="888">
        <v>910</v>
      </c>
      <c r="G340" s="889" t="s">
        <v>3366</v>
      </c>
      <c r="H340" s="898">
        <v>264</v>
      </c>
      <c r="I340" s="898">
        <v>264</v>
      </c>
      <c r="J340" s="891"/>
    </row>
    <row r="341" spans="1:10" s="649" customFormat="1" ht="28.5" customHeight="1">
      <c r="A341" s="887" t="s">
        <v>88</v>
      </c>
      <c r="B341" s="836" t="s">
        <v>1462</v>
      </c>
      <c r="C341" s="836" t="s">
        <v>1463</v>
      </c>
      <c r="D341" s="887" t="s">
        <v>2825</v>
      </c>
      <c r="E341" s="836" t="s">
        <v>2957</v>
      </c>
      <c r="F341" s="888">
        <v>910</v>
      </c>
      <c r="G341" s="889" t="s">
        <v>3366</v>
      </c>
      <c r="H341" s="898">
        <v>147</v>
      </c>
      <c r="I341" s="898">
        <v>147</v>
      </c>
      <c r="J341" s="891"/>
    </row>
    <row r="342" spans="1:10" s="649" customFormat="1" ht="28.5" customHeight="1">
      <c r="A342" s="887" t="s">
        <v>88</v>
      </c>
      <c r="B342" s="836" t="s">
        <v>1464</v>
      </c>
      <c r="C342" s="836" t="s">
        <v>1465</v>
      </c>
      <c r="D342" s="887" t="s">
        <v>2825</v>
      </c>
      <c r="E342" s="836" t="s">
        <v>2957</v>
      </c>
      <c r="F342" s="888">
        <v>910</v>
      </c>
      <c r="G342" s="889" t="s">
        <v>3366</v>
      </c>
      <c r="H342" s="898">
        <v>137</v>
      </c>
      <c r="I342" s="898">
        <v>137</v>
      </c>
      <c r="J342" s="891"/>
    </row>
    <row r="343" spans="1:10" s="649" customFormat="1" ht="28.5" customHeight="1">
      <c r="A343" s="887" t="s">
        <v>88</v>
      </c>
      <c r="B343" s="836" t="s">
        <v>1464</v>
      </c>
      <c r="C343" s="836" t="s">
        <v>1465</v>
      </c>
      <c r="D343" s="887" t="s">
        <v>3128</v>
      </c>
      <c r="E343" s="836" t="s">
        <v>2560</v>
      </c>
      <c r="F343" s="888">
        <v>910</v>
      </c>
      <c r="G343" s="889" t="s">
        <v>3366</v>
      </c>
      <c r="H343" s="898">
        <v>137</v>
      </c>
      <c r="I343" s="898">
        <v>137</v>
      </c>
      <c r="J343" s="891"/>
    </row>
    <row r="344" spans="1:10" s="649" customFormat="1" ht="28.5" customHeight="1">
      <c r="A344" s="887" t="s">
        <v>88</v>
      </c>
      <c r="B344" s="836" t="s">
        <v>4245</v>
      </c>
      <c r="C344" s="836" t="s">
        <v>2897</v>
      </c>
      <c r="D344" s="887" t="s">
        <v>2825</v>
      </c>
      <c r="E344" s="836" t="s">
        <v>2957</v>
      </c>
      <c r="F344" s="888">
        <v>910</v>
      </c>
      <c r="G344" s="889" t="s">
        <v>3366</v>
      </c>
      <c r="H344" s="898">
        <v>813</v>
      </c>
      <c r="I344" s="898">
        <v>813</v>
      </c>
      <c r="J344" s="891"/>
    </row>
    <row r="345" spans="1:10" s="649" customFormat="1" ht="28.5" customHeight="1">
      <c r="A345" s="887" t="s">
        <v>88</v>
      </c>
      <c r="B345" s="836" t="s">
        <v>3524</v>
      </c>
      <c r="C345" s="836" t="s">
        <v>1508</v>
      </c>
      <c r="D345" s="887" t="s">
        <v>2825</v>
      </c>
      <c r="E345" s="836" t="s">
        <v>2957</v>
      </c>
      <c r="F345" s="888">
        <v>910</v>
      </c>
      <c r="G345" s="889" t="s">
        <v>3366</v>
      </c>
      <c r="H345" s="898">
        <v>85</v>
      </c>
      <c r="I345" s="898">
        <v>85</v>
      </c>
      <c r="J345" s="891"/>
    </row>
    <row r="346" spans="1:10" s="649" customFormat="1" ht="28.5" customHeight="1">
      <c r="A346" s="887" t="s">
        <v>88</v>
      </c>
      <c r="B346" s="836" t="s">
        <v>1466</v>
      </c>
      <c r="C346" s="836" t="s">
        <v>1467</v>
      </c>
      <c r="D346" s="887" t="s">
        <v>2825</v>
      </c>
      <c r="E346" s="836" t="s">
        <v>2957</v>
      </c>
      <c r="F346" s="888">
        <v>910</v>
      </c>
      <c r="G346" s="889" t="s">
        <v>3366</v>
      </c>
      <c r="H346" s="898">
        <v>197</v>
      </c>
      <c r="I346" s="898">
        <v>197</v>
      </c>
      <c r="J346" s="891"/>
    </row>
    <row r="347" spans="1:10" s="649" customFormat="1" ht="28.5" customHeight="1">
      <c r="A347" s="887" t="s">
        <v>88</v>
      </c>
      <c r="B347" s="836" t="s">
        <v>1541</v>
      </c>
      <c r="C347" s="836" t="s">
        <v>1542</v>
      </c>
      <c r="D347" s="887" t="s">
        <v>2825</v>
      </c>
      <c r="E347" s="836" t="s">
        <v>2957</v>
      </c>
      <c r="F347" s="888">
        <v>910</v>
      </c>
      <c r="G347" s="889" t="s">
        <v>3366</v>
      </c>
      <c r="H347" s="898">
        <v>105</v>
      </c>
      <c r="I347" s="898">
        <v>105</v>
      </c>
      <c r="J347" s="891"/>
    </row>
    <row r="348" spans="1:10" s="649" customFormat="1" ht="28.5" customHeight="1">
      <c r="A348" s="887" t="s">
        <v>88</v>
      </c>
      <c r="B348" s="836" t="s">
        <v>1543</v>
      </c>
      <c r="C348" s="836" t="s">
        <v>1544</v>
      </c>
      <c r="D348" s="887" t="s">
        <v>2959</v>
      </c>
      <c r="E348" s="836" t="s">
        <v>3346</v>
      </c>
      <c r="F348" s="888">
        <v>910</v>
      </c>
      <c r="G348" s="889" t="s">
        <v>3366</v>
      </c>
      <c r="H348" s="898">
        <v>118</v>
      </c>
      <c r="I348" s="898">
        <v>118</v>
      </c>
      <c r="J348" s="891"/>
    </row>
    <row r="349" spans="1:10" s="649" customFormat="1" ht="28.5" customHeight="1">
      <c r="A349" s="887" t="s">
        <v>88</v>
      </c>
      <c r="B349" s="836" t="s">
        <v>3527</v>
      </c>
      <c r="C349" s="836" t="s">
        <v>1700</v>
      </c>
      <c r="D349" s="887" t="s">
        <v>2959</v>
      </c>
      <c r="E349" s="836" t="s">
        <v>3346</v>
      </c>
      <c r="F349" s="888">
        <v>910</v>
      </c>
      <c r="G349" s="889" t="s">
        <v>3366</v>
      </c>
      <c r="H349" s="898">
        <v>20</v>
      </c>
      <c r="I349" s="898">
        <v>20</v>
      </c>
      <c r="J349" s="891"/>
    </row>
    <row r="350" spans="1:10" s="649" customFormat="1" ht="28.5" customHeight="1">
      <c r="A350" s="887" t="s">
        <v>88</v>
      </c>
      <c r="B350" s="836" t="s">
        <v>3527</v>
      </c>
      <c r="C350" s="836" t="s">
        <v>1700</v>
      </c>
      <c r="D350" s="887" t="s">
        <v>2825</v>
      </c>
      <c r="E350" s="836" t="s">
        <v>4789</v>
      </c>
      <c r="F350" s="888">
        <v>910</v>
      </c>
      <c r="G350" s="889" t="s">
        <v>3366</v>
      </c>
      <c r="H350" s="898">
        <v>262</v>
      </c>
      <c r="I350" s="898">
        <v>262</v>
      </c>
      <c r="J350" s="891"/>
    </row>
    <row r="351" spans="1:10" s="649" customFormat="1" ht="28.5" customHeight="1">
      <c r="A351" s="887" t="s">
        <v>88</v>
      </c>
      <c r="B351" s="836" t="s">
        <v>3528</v>
      </c>
      <c r="C351" s="836" t="s">
        <v>1698</v>
      </c>
      <c r="D351" s="887" t="s">
        <v>2959</v>
      </c>
      <c r="E351" s="836" t="s">
        <v>3346</v>
      </c>
      <c r="F351" s="888">
        <v>910</v>
      </c>
      <c r="G351" s="889" t="s">
        <v>3366</v>
      </c>
      <c r="H351" s="898">
        <v>20</v>
      </c>
      <c r="I351" s="898">
        <v>20</v>
      </c>
      <c r="J351" s="891"/>
    </row>
    <row r="352" spans="1:10" s="649" customFormat="1" ht="28.5" customHeight="1">
      <c r="A352" s="887" t="s">
        <v>88</v>
      </c>
      <c r="B352" s="836" t="s">
        <v>3528</v>
      </c>
      <c r="C352" s="836" t="s">
        <v>1698</v>
      </c>
      <c r="D352" s="887" t="s">
        <v>2825</v>
      </c>
      <c r="E352" s="836" t="s">
        <v>4789</v>
      </c>
      <c r="F352" s="888">
        <v>910</v>
      </c>
      <c r="G352" s="889" t="s">
        <v>3366</v>
      </c>
      <c r="H352" s="898">
        <v>262</v>
      </c>
      <c r="I352" s="898">
        <v>262</v>
      </c>
      <c r="J352" s="891"/>
    </row>
    <row r="353" spans="1:10" s="649" customFormat="1" ht="28.5" customHeight="1">
      <c r="A353" s="887" t="s">
        <v>88</v>
      </c>
      <c r="B353" s="836" t="s">
        <v>3529</v>
      </c>
      <c r="C353" s="836" t="s">
        <v>1699</v>
      </c>
      <c r="D353" s="887" t="s">
        <v>2959</v>
      </c>
      <c r="E353" s="836" t="s">
        <v>3346</v>
      </c>
      <c r="F353" s="888">
        <v>910</v>
      </c>
      <c r="G353" s="889" t="s">
        <v>3366</v>
      </c>
      <c r="H353" s="898">
        <v>20</v>
      </c>
      <c r="I353" s="898">
        <v>20</v>
      </c>
      <c r="J353" s="891"/>
    </row>
    <row r="354" spans="1:10" s="649" customFormat="1" ht="28.5" customHeight="1">
      <c r="A354" s="887" t="s">
        <v>88</v>
      </c>
      <c r="B354" s="836" t="s">
        <v>3529</v>
      </c>
      <c r="C354" s="836" t="s">
        <v>1699</v>
      </c>
      <c r="D354" s="887" t="s">
        <v>2825</v>
      </c>
      <c r="E354" s="836" t="s">
        <v>4789</v>
      </c>
      <c r="F354" s="888">
        <v>910</v>
      </c>
      <c r="G354" s="889" t="s">
        <v>3366</v>
      </c>
      <c r="H354" s="898">
        <v>215</v>
      </c>
      <c r="I354" s="898">
        <v>215</v>
      </c>
      <c r="J354" s="891"/>
    </row>
    <row r="355" spans="1:10" s="649" customFormat="1" ht="28.5" customHeight="1">
      <c r="A355" s="887" t="s">
        <v>88</v>
      </c>
      <c r="B355" s="836" t="s">
        <v>1543</v>
      </c>
      <c r="C355" s="836" t="s">
        <v>1544</v>
      </c>
      <c r="D355" s="887" t="s">
        <v>2958</v>
      </c>
      <c r="E355" s="836" t="s">
        <v>2561</v>
      </c>
      <c r="F355" s="888">
        <v>910</v>
      </c>
      <c r="G355" s="889" t="s">
        <v>3366</v>
      </c>
      <c r="H355" s="898">
        <v>626</v>
      </c>
      <c r="I355" s="898">
        <v>626</v>
      </c>
      <c r="J355" s="891"/>
    </row>
    <row r="356" spans="1:10" s="649" customFormat="1" ht="28.5" customHeight="1">
      <c r="A356" s="887" t="s">
        <v>88</v>
      </c>
      <c r="B356" s="836" t="s">
        <v>1565</v>
      </c>
      <c r="C356" s="836" t="s">
        <v>1566</v>
      </c>
      <c r="D356" s="887" t="s">
        <v>2959</v>
      </c>
      <c r="E356" s="836" t="s">
        <v>3346</v>
      </c>
      <c r="F356" s="888">
        <v>910</v>
      </c>
      <c r="G356" s="889" t="s">
        <v>3366</v>
      </c>
      <c r="H356" s="898">
        <v>118</v>
      </c>
      <c r="I356" s="898">
        <v>118</v>
      </c>
      <c r="J356" s="891"/>
    </row>
    <row r="357" spans="1:10" s="649" customFormat="1" ht="28.5" customHeight="1">
      <c r="A357" s="887" t="s">
        <v>88</v>
      </c>
      <c r="B357" s="836" t="s">
        <v>1565</v>
      </c>
      <c r="C357" s="836" t="s">
        <v>1566</v>
      </c>
      <c r="D357" s="887" t="s">
        <v>2958</v>
      </c>
      <c r="E357" s="836" t="s">
        <v>2561</v>
      </c>
      <c r="F357" s="888">
        <v>910</v>
      </c>
      <c r="G357" s="889" t="s">
        <v>3366</v>
      </c>
      <c r="H357" s="898">
        <v>565</v>
      </c>
      <c r="I357" s="898">
        <v>565</v>
      </c>
      <c r="J357" s="891"/>
    </row>
    <row r="358" spans="1:10" s="649" customFormat="1" ht="28.5" customHeight="1">
      <c r="A358" s="887" t="s">
        <v>88</v>
      </c>
      <c r="B358" s="836" t="s">
        <v>4867</v>
      </c>
      <c r="C358" s="836" t="s">
        <v>1704</v>
      </c>
      <c r="D358" s="887" t="s">
        <v>2958</v>
      </c>
      <c r="E358" s="836" t="s">
        <v>2561</v>
      </c>
      <c r="F358" s="888">
        <v>910</v>
      </c>
      <c r="G358" s="889" t="s">
        <v>3366</v>
      </c>
      <c r="H358" s="898">
        <v>396</v>
      </c>
      <c r="I358" s="898">
        <v>396</v>
      </c>
      <c r="J358" s="891"/>
    </row>
    <row r="359" spans="1:10" s="649" customFormat="1" ht="28.5" customHeight="1">
      <c r="A359" s="887" t="s">
        <v>88</v>
      </c>
      <c r="B359" s="912" t="s">
        <v>3525</v>
      </c>
      <c r="C359" s="836" t="s">
        <v>1507</v>
      </c>
      <c r="D359" s="887" t="s">
        <v>2825</v>
      </c>
      <c r="E359" s="836" t="s">
        <v>2957</v>
      </c>
      <c r="F359" s="888">
        <v>910</v>
      </c>
      <c r="G359" s="889" t="s">
        <v>3366</v>
      </c>
      <c r="H359" s="898">
        <v>384</v>
      </c>
      <c r="I359" s="898">
        <v>384</v>
      </c>
      <c r="J359" s="891"/>
    </row>
    <row r="360" spans="1:10" s="649" customFormat="1" ht="28.5" customHeight="1">
      <c r="A360" s="887" t="s">
        <v>88</v>
      </c>
      <c r="B360" s="836" t="s">
        <v>1468</v>
      </c>
      <c r="C360" s="836" t="s">
        <v>1469</v>
      </c>
      <c r="D360" s="887" t="s">
        <v>2825</v>
      </c>
      <c r="E360" s="836" t="s">
        <v>2957</v>
      </c>
      <c r="F360" s="888">
        <v>910</v>
      </c>
      <c r="G360" s="889" t="s">
        <v>3366</v>
      </c>
      <c r="H360" s="898">
        <v>588</v>
      </c>
      <c r="I360" s="898">
        <v>588</v>
      </c>
      <c r="J360" s="891"/>
    </row>
    <row r="361" spans="1:10" s="649" customFormat="1" ht="28.5" customHeight="1">
      <c r="A361" s="887" t="s">
        <v>88</v>
      </c>
      <c r="B361" s="836" t="s">
        <v>1470</v>
      </c>
      <c r="C361" s="836" t="s">
        <v>1471</v>
      </c>
      <c r="D361" s="887" t="s">
        <v>2825</v>
      </c>
      <c r="E361" s="836" t="s">
        <v>2957</v>
      </c>
      <c r="F361" s="888">
        <v>910</v>
      </c>
      <c r="G361" s="889" t="s">
        <v>3366</v>
      </c>
      <c r="H361" s="898">
        <v>60</v>
      </c>
      <c r="I361" s="898">
        <v>60</v>
      </c>
      <c r="J361" s="891"/>
    </row>
    <row r="362" spans="1:10" s="649" customFormat="1" ht="28.5" customHeight="1">
      <c r="A362" s="887" t="s">
        <v>88</v>
      </c>
      <c r="B362" s="836" t="s">
        <v>1472</v>
      </c>
      <c r="C362" s="836" t="s">
        <v>1473</v>
      </c>
      <c r="D362" s="887" t="s">
        <v>2825</v>
      </c>
      <c r="E362" s="836" t="s">
        <v>2957</v>
      </c>
      <c r="F362" s="888">
        <v>910</v>
      </c>
      <c r="G362" s="889" t="s">
        <v>3366</v>
      </c>
      <c r="H362" s="898">
        <v>157</v>
      </c>
      <c r="I362" s="898">
        <v>157</v>
      </c>
      <c r="J362" s="891"/>
    </row>
    <row r="363" spans="1:10" s="649" customFormat="1" ht="28.5" customHeight="1">
      <c r="A363" s="887" t="s">
        <v>88</v>
      </c>
      <c r="B363" s="836" t="s">
        <v>1474</v>
      </c>
      <c r="C363" s="836" t="s">
        <v>1475</v>
      </c>
      <c r="D363" s="887" t="s">
        <v>2825</v>
      </c>
      <c r="E363" s="836" t="s">
        <v>2957</v>
      </c>
      <c r="F363" s="888">
        <v>910</v>
      </c>
      <c r="G363" s="889" t="s">
        <v>3366</v>
      </c>
      <c r="H363" s="898">
        <v>173</v>
      </c>
      <c r="I363" s="898">
        <v>173</v>
      </c>
      <c r="J363" s="891"/>
    </row>
    <row r="364" spans="1:10" s="649" customFormat="1" ht="28.5" customHeight="1">
      <c r="A364" s="887" t="s">
        <v>88</v>
      </c>
      <c r="B364" s="836" t="s">
        <v>1474</v>
      </c>
      <c r="C364" s="836" t="s">
        <v>1475</v>
      </c>
      <c r="D364" s="887" t="s">
        <v>3128</v>
      </c>
      <c r="E364" s="836" t="s">
        <v>2560</v>
      </c>
      <c r="F364" s="888">
        <v>910</v>
      </c>
      <c r="G364" s="889" t="s">
        <v>3366</v>
      </c>
      <c r="H364" s="898">
        <v>173</v>
      </c>
      <c r="I364" s="898">
        <v>173</v>
      </c>
      <c r="J364" s="891"/>
    </row>
    <row r="365" spans="1:10" s="649" customFormat="1" ht="28.5" customHeight="1">
      <c r="A365" s="887" t="s">
        <v>88</v>
      </c>
      <c r="B365" s="836" t="s">
        <v>1458</v>
      </c>
      <c r="C365" s="836" t="s">
        <v>1459</v>
      </c>
      <c r="D365" s="887" t="s">
        <v>2825</v>
      </c>
      <c r="E365" s="836" t="s">
        <v>2957</v>
      </c>
      <c r="F365" s="888">
        <v>910</v>
      </c>
      <c r="G365" s="889" t="s">
        <v>3366</v>
      </c>
      <c r="H365" s="898">
        <v>108</v>
      </c>
      <c r="I365" s="898">
        <v>108</v>
      </c>
      <c r="J365" s="891"/>
    </row>
    <row r="366" spans="1:10" s="649" customFormat="1" ht="28.5" customHeight="1">
      <c r="A366" s="887" t="s">
        <v>88</v>
      </c>
      <c r="B366" s="836" t="s">
        <v>1477</v>
      </c>
      <c r="C366" s="836" t="s">
        <v>1478</v>
      </c>
      <c r="D366" s="887" t="s">
        <v>2825</v>
      </c>
      <c r="E366" s="836" t="s">
        <v>2957</v>
      </c>
      <c r="F366" s="888">
        <v>910</v>
      </c>
      <c r="G366" s="889" t="s">
        <v>3366</v>
      </c>
      <c r="H366" s="898">
        <v>217</v>
      </c>
      <c r="I366" s="898">
        <v>217</v>
      </c>
      <c r="J366" s="891"/>
    </row>
    <row r="367" spans="1:10" s="649" customFormat="1" ht="28.5" customHeight="1">
      <c r="A367" s="887" t="s">
        <v>88</v>
      </c>
      <c r="B367" s="836" t="s">
        <v>1479</v>
      </c>
      <c r="C367" s="836" t="s">
        <v>1480</v>
      </c>
      <c r="D367" s="887" t="s">
        <v>2825</v>
      </c>
      <c r="E367" s="836" t="s">
        <v>2957</v>
      </c>
      <c r="F367" s="888">
        <v>910</v>
      </c>
      <c r="G367" s="889" t="s">
        <v>3366</v>
      </c>
      <c r="H367" s="898">
        <v>224</v>
      </c>
      <c r="I367" s="898">
        <v>224</v>
      </c>
      <c r="J367" s="891"/>
    </row>
    <row r="368" spans="1:10" s="649" customFormat="1" ht="28.5" customHeight="1">
      <c r="A368" s="887" t="s">
        <v>88</v>
      </c>
      <c r="B368" s="836" t="s">
        <v>1481</v>
      </c>
      <c r="C368" s="836" t="s">
        <v>1482</v>
      </c>
      <c r="D368" s="887" t="s">
        <v>2825</v>
      </c>
      <c r="E368" s="836" t="s">
        <v>2957</v>
      </c>
      <c r="F368" s="888">
        <v>910</v>
      </c>
      <c r="G368" s="889" t="s">
        <v>3366</v>
      </c>
      <c r="H368" s="898">
        <v>192</v>
      </c>
      <c r="I368" s="898">
        <v>192</v>
      </c>
      <c r="J368" s="891"/>
    </row>
    <row r="369" spans="1:10" s="649" customFormat="1" ht="28.5" customHeight="1">
      <c r="A369" s="887" t="s">
        <v>88</v>
      </c>
      <c r="B369" s="836" t="s">
        <v>1483</v>
      </c>
      <c r="C369" s="836" t="s">
        <v>1484</v>
      </c>
      <c r="D369" s="887" t="s">
        <v>2825</v>
      </c>
      <c r="E369" s="836" t="s">
        <v>2957</v>
      </c>
      <c r="F369" s="888">
        <v>910</v>
      </c>
      <c r="G369" s="889" t="s">
        <v>3366</v>
      </c>
      <c r="H369" s="898">
        <v>192</v>
      </c>
      <c r="I369" s="898">
        <v>192</v>
      </c>
      <c r="J369" s="891"/>
    </row>
    <row r="370" spans="1:10" s="649" customFormat="1" ht="28.5" customHeight="1">
      <c r="A370" s="887" t="s">
        <v>88</v>
      </c>
      <c r="B370" s="836" t="s">
        <v>2898</v>
      </c>
      <c r="C370" s="836" t="s">
        <v>2899</v>
      </c>
      <c r="D370" s="887" t="s">
        <v>2825</v>
      </c>
      <c r="E370" s="836" t="s">
        <v>2957</v>
      </c>
      <c r="F370" s="888">
        <v>910</v>
      </c>
      <c r="G370" s="889" t="s">
        <v>3366</v>
      </c>
      <c r="H370" s="898">
        <v>192</v>
      </c>
      <c r="I370" s="898">
        <v>192</v>
      </c>
      <c r="J370" s="891"/>
    </row>
    <row r="371" spans="1:10" s="649" customFormat="1" ht="28.5" customHeight="1">
      <c r="A371" s="887" t="s">
        <v>88</v>
      </c>
      <c r="B371" s="836" t="s">
        <v>1485</v>
      </c>
      <c r="C371" s="836" t="s">
        <v>1486</v>
      </c>
      <c r="D371" s="887" t="s">
        <v>2825</v>
      </c>
      <c r="E371" s="836" t="s">
        <v>2957</v>
      </c>
      <c r="F371" s="888">
        <v>910</v>
      </c>
      <c r="G371" s="889" t="s">
        <v>3366</v>
      </c>
      <c r="H371" s="898">
        <v>224</v>
      </c>
      <c r="I371" s="898">
        <v>224</v>
      </c>
      <c r="J371" s="891"/>
    </row>
    <row r="372" spans="1:10" s="649" customFormat="1" ht="28.5" customHeight="1">
      <c r="A372" s="887" t="s">
        <v>88</v>
      </c>
      <c r="B372" s="836" t="s">
        <v>1487</v>
      </c>
      <c r="C372" s="836" t="s">
        <v>1488</v>
      </c>
      <c r="D372" s="887" t="s">
        <v>2825</v>
      </c>
      <c r="E372" s="836" t="s">
        <v>2957</v>
      </c>
      <c r="F372" s="888">
        <v>910</v>
      </c>
      <c r="G372" s="889" t="s">
        <v>3366</v>
      </c>
      <c r="H372" s="898">
        <v>17</v>
      </c>
      <c r="I372" s="898">
        <v>17</v>
      </c>
      <c r="J372" s="891"/>
    </row>
    <row r="373" spans="1:10" s="649" customFormat="1" ht="28.5" customHeight="1">
      <c r="A373" s="887" t="s">
        <v>88</v>
      </c>
      <c r="B373" s="836" t="s">
        <v>2900</v>
      </c>
      <c r="C373" s="836" t="s">
        <v>2901</v>
      </c>
      <c r="D373" s="887" t="s">
        <v>2825</v>
      </c>
      <c r="E373" s="836" t="s">
        <v>2957</v>
      </c>
      <c r="F373" s="888">
        <v>910</v>
      </c>
      <c r="G373" s="889" t="s">
        <v>3366</v>
      </c>
      <c r="H373" s="898">
        <v>192</v>
      </c>
      <c r="I373" s="898">
        <v>192</v>
      </c>
      <c r="J373" s="891"/>
    </row>
    <row r="374" spans="1:10" s="649" customFormat="1" ht="28.5" customHeight="1">
      <c r="A374" s="887" t="s">
        <v>88</v>
      </c>
      <c r="B374" s="836" t="s">
        <v>3526</v>
      </c>
      <c r="C374" s="836" t="s">
        <v>1476</v>
      </c>
      <c r="D374" s="887" t="s">
        <v>2825</v>
      </c>
      <c r="E374" s="836" t="s">
        <v>2957</v>
      </c>
      <c r="F374" s="888">
        <v>910</v>
      </c>
      <c r="G374" s="889" t="s">
        <v>3366</v>
      </c>
      <c r="H374" s="898">
        <v>17</v>
      </c>
      <c r="I374" s="898">
        <v>17</v>
      </c>
      <c r="J374" s="891"/>
    </row>
    <row r="375" spans="1:10" s="649" customFormat="1" ht="28.5" customHeight="1">
      <c r="A375" s="887" t="s">
        <v>88</v>
      </c>
      <c r="B375" s="836" t="s">
        <v>2902</v>
      </c>
      <c r="C375" s="836" t="s">
        <v>2903</v>
      </c>
      <c r="D375" s="887" t="s">
        <v>2825</v>
      </c>
      <c r="E375" s="836" t="s">
        <v>2957</v>
      </c>
      <c r="F375" s="888">
        <v>910</v>
      </c>
      <c r="G375" s="889" t="s">
        <v>3366</v>
      </c>
      <c r="H375" s="898">
        <v>192</v>
      </c>
      <c r="I375" s="898">
        <v>192</v>
      </c>
      <c r="J375" s="891"/>
    </row>
    <row r="376" spans="1:10" s="649" customFormat="1" ht="28.5" customHeight="1">
      <c r="A376" s="893" t="s">
        <v>88</v>
      </c>
      <c r="B376" s="837" t="s">
        <v>5292</v>
      </c>
      <c r="C376" s="837" t="s">
        <v>5293</v>
      </c>
      <c r="D376" s="893" t="s">
        <v>2825</v>
      </c>
      <c r="E376" s="837" t="s">
        <v>2957</v>
      </c>
      <c r="F376" s="894">
        <v>910</v>
      </c>
      <c r="G376" s="895" t="s">
        <v>3366</v>
      </c>
      <c r="H376" s="904">
        <v>19</v>
      </c>
      <c r="I376" s="904">
        <v>19</v>
      </c>
      <c r="J376" s="905"/>
    </row>
    <row r="377" spans="1:10" s="649" customFormat="1" ht="28.5" customHeight="1">
      <c r="A377" s="893" t="s">
        <v>88</v>
      </c>
      <c r="B377" s="837" t="s">
        <v>5294</v>
      </c>
      <c r="C377" s="837" t="s">
        <v>5295</v>
      </c>
      <c r="D377" s="893" t="s">
        <v>2825</v>
      </c>
      <c r="E377" s="837" t="s">
        <v>2957</v>
      </c>
      <c r="F377" s="894">
        <v>910</v>
      </c>
      <c r="G377" s="895" t="s">
        <v>3366</v>
      </c>
      <c r="H377" s="904">
        <v>35</v>
      </c>
      <c r="I377" s="904">
        <v>35</v>
      </c>
      <c r="J377" s="905"/>
    </row>
    <row r="378" spans="1:10" s="649" customFormat="1" ht="28.5" customHeight="1">
      <c r="A378" s="893" t="s">
        <v>88</v>
      </c>
      <c r="B378" s="837" t="s">
        <v>5296</v>
      </c>
      <c r="C378" s="837" t="s">
        <v>5297</v>
      </c>
      <c r="D378" s="893" t="s">
        <v>2825</v>
      </c>
      <c r="E378" s="837" t="s">
        <v>2957</v>
      </c>
      <c r="F378" s="894">
        <v>910</v>
      </c>
      <c r="G378" s="895" t="s">
        <v>3366</v>
      </c>
      <c r="H378" s="904">
        <v>35</v>
      </c>
      <c r="I378" s="904">
        <v>35</v>
      </c>
      <c r="J378" s="905"/>
    </row>
    <row r="379" spans="1:10" s="649" customFormat="1" ht="28.5" customHeight="1">
      <c r="A379" s="893" t="s">
        <v>88</v>
      </c>
      <c r="B379" s="837" t="s">
        <v>5298</v>
      </c>
      <c r="C379" s="837" t="s">
        <v>5299</v>
      </c>
      <c r="D379" s="893" t="s">
        <v>2825</v>
      </c>
      <c r="E379" s="837" t="s">
        <v>2957</v>
      </c>
      <c r="F379" s="894">
        <v>910</v>
      </c>
      <c r="G379" s="895" t="s">
        <v>3366</v>
      </c>
      <c r="H379" s="904">
        <v>35</v>
      </c>
      <c r="I379" s="904">
        <v>35</v>
      </c>
      <c r="J379" s="905"/>
    </row>
    <row r="380" spans="1:10" s="649" customFormat="1" ht="28.5" customHeight="1">
      <c r="A380" s="887" t="s">
        <v>88</v>
      </c>
      <c r="B380" s="836" t="s">
        <v>1489</v>
      </c>
      <c r="C380" s="836" t="s">
        <v>1490</v>
      </c>
      <c r="D380" s="887" t="s">
        <v>2825</v>
      </c>
      <c r="E380" s="836" t="s">
        <v>2957</v>
      </c>
      <c r="F380" s="888">
        <v>910</v>
      </c>
      <c r="G380" s="889" t="s">
        <v>3366</v>
      </c>
      <c r="H380" s="898">
        <v>132</v>
      </c>
      <c r="I380" s="898">
        <v>132</v>
      </c>
      <c r="J380" s="891"/>
    </row>
    <row r="381" spans="1:10" s="649" customFormat="1" ht="28.5" customHeight="1">
      <c r="A381" s="887" t="s">
        <v>88</v>
      </c>
      <c r="B381" s="836" t="s">
        <v>1619</v>
      </c>
      <c r="C381" s="836" t="s">
        <v>1620</v>
      </c>
      <c r="D381" s="887" t="s">
        <v>2825</v>
      </c>
      <c r="E381" s="836" t="s">
        <v>2957</v>
      </c>
      <c r="F381" s="888">
        <v>910</v>
      </c>
      <c r="G381" s="889" t="s">
        <v>3366</v>
      </c>
      <c r="H381" s="898">
        <v>371</v>
      </c>
      <c r="I381" s="898">
        <v>371</v>
      </c>
      <c r="J381" s="891"/>
    </row>
    <row r="382" spans="1:10" s="649" customFormat="1" ht="28.5" customHeight="1">
      <c r="A382" s="887" t="s">
        <v>88</v>
      </c>
      <c r="B382" s="836" t="s">
        <v>1491</v>
      </c>
      <c r="C382" s="836" t="s">
        <v>1492</v>
      </c>
      <c r="D382" s="887" t="s">
        <v>2825</v>
      </c>
      <c r="E382" s="836" t="s">
        <v>2957</v>
      </c>
      <c r="F382" s="888">
        <v>910</v>
      </c>
      <c r="G382" s="889" t="s">
        <v>3366</v>
      </c>
      <c r="H382" s="898">
        <v>17</v>
      </c>
      <c r="I382" s="898">
        <v>17</v>
      </c>
      <c r="J382" s="891"/>
    </row>
    <row r="383" spans="1:10" s="649" customFormat="1" ht="28.5" customHeight="1">
      <c r="A383" s="887" t="s">
        <v>88</v>
      </c>
      <c r="B383" s="836" t="s">
        <v>1494</v>
      </c>
      <c r="C383" s="836" t="s">
        <v>1495</v>
      </c>
      <c r="D383" s="887" t="s">
        <v>2825</v>
      </c>
      <c r="E383" s="836" t="s">
        <v>2957</v>
      </c>
      <c r="F383" s="888">
        <v>910</v>
      </c>
      <c r="G383" s="889" t="s">
        <v>3366</v>
      </c>
      <c r="H383" s="898">
        <v>17</v>
      </c>
      <c r="I383" s="898">
        <v>17</v>
      </c>
      <c r="J383" s="891"/>
    </row>
    <row r="384" spans="1:10" s="649" customFormat="1" ht="28.5" customHeight="1">
      <c r="A384" s="887" t="s">
        <v>88</v>
      </c>
      <c r="B384" s="836" t="s">
        <v>1496</v>
      </c>
      <c r="C384" s="836" t="s">
        <v>1497</v>
      </c>
      <c r="D384" s="887" t="s">
        <v>2825</v>
      </c>
      <c r="E384" s="836" t="s">
        <v>2957</v>
      </c>
      <c r="F384" s="888">
        <v>910</v>
      </c>
      <c r="G384" s="889" t="s">
        <v>3366</v>
      </c>
      <c r="H384" s="898">
        <v>17</v>
      </c>
      <c r="I384" s="898">
        <v>17</v>
      </c>
      <c r="J384" s="891"/>
    </row>
    <row r="385" spans="1:10" s="649" customFormat="1" ht="28.5" customHeight="1">
      <c r="A385" s="887" t="s">
        <v>88</v>
      </c>
      <c r="B385" s="836" t="s">
        <v>1372</v>
      </c>
      <c r="C385" s="836" t="s">
        <v>1373</v>
      </c>
      <c r="D385" s="887" t="s">
        <v>2825</v>
      </c>
      <c r="E385" s="836" t="s">
        <v>2957</v>
      </c>
      <c r="F385" s="888">
        <v>910</v>
      </c>
      <c r="G385" s="889" t="s">
        <v>3366</v>
      </c>
      <c r="H385" s="898">
        <v>17</v>
      </c>
      <c r="I385" s="898">
        <v>17</v>
      </c>
      <c r="J385" s="891"/>
    </row>
    <row r="386" spans="1:10" s="649" customFormat="1" ht="28.5" customHeight="1">
      <c r="A386" s="887" t="s">
        <v>88</v>
      </c>
      <c r="B386" s="836" t="s">
        <v>1498</v>
      </c>
      <c r="C386" s="836" t="s">
        <v>1499</v>
      </c>
      <c r="D386" s="887" t="s">
        <v>2825</v>
      </c>
      <c r="E386" s="836" t="s">
        <v>2957</v>
      </c>
      <c r="F386" s="888">
        <v>910</v>
      </c>
      <c r="G386" s="889" t="s">
        <v>3366</v>
      </c>
      <c r="H386" s="898">
        <v>17</v>
      </c>
      <c r="I386" s="898">
        <v>17</v>
      </c>
      <c r="J386" s="891"/>
    </row>
    <row r="387" spans="1:10" s="649" customFormat="1" ht="28.5" customHeight="1">
      <c r="A387" s="887" t="s">
        <v>88</v>
      </c>
      <c r="B387" s="836" t="s">
        <v>1500</v>
      </c>
      <c r="C387" s="836" t="s">
        <v>1501</v>
      </c>
      <c r="D387" s="887" t="s">
        <v>2825</v>
      </c>
      <c r="E387" s="836" t="s">
        <v>2957</v>
      </c>
      <c r="F387" s="888">
        <v>910</v>
      </c>
      <c r="G387" s="889" t="s">
        <v>3366</v>
      </c>
      <c r="H387" s="898">
        <v>304</v>
      </c>
      <c r="I387" s="898">
        <v>304</v>
      </c>
      <c r="J387" s="891"/>
    </row>
    <row r="388" spans="1:10" s="649" customFormat="1" ht="28.5" customHeight="1">
      <c r="A388" s="887" t="s">
        <v>88</v>
      </c>
      <c r="B388" s="836" t="s">
        <v>1502</v>
      </c>
      <c r="C388" s="836" t="s">
        <v>1503</v>
      </c>
      <c r="D388" s="887" t="s">
        <v>2825</v>
      </c>
      <c r="E388" s="836" t="s">
        <v>2957</v>
      </c>
      <c r="F388" s="888">
        <v>910</v>
      </c>
      <c r="G388" s="889" t="s">
        <v>3366</v>
      </c>
      <c r="H388" s="898">
        <v>17</v>
      </c>
      <c r="I388" s="898">
        <v>17</v>
      </c>
      <c r="J388" s="891"/>
    </row>
    <row r="389" spans="1:10" s="649" customFormat="1" ht="28.5" customHeight="1">
      <c r="A389" s="887" t="s">
        <v>88</v>
      </c>
      <c r="B389" s="836" t="s">
        <v>1504</v>
      </c>
      <c r="C389" s="836" t="s">
        <v>1505</v>
      </c>
      <c r="D389" s="887" t="s">
        <v>2825</v>
      </c>
      <c r="E389" s="836" t="s">
        <v>2957</v>
      </c>
      <c r="F389" s="888">
        <v>910</v>
      </c>
      <c r="G389" s="889" t="s">
        <v>3366</v>
      </c>
      <c r="H389" s="898">
        <v>17</v>
      </c>
      <c r="I389" s="898">
        <v>17</v>
      </c>
      <c r="J389" s="891"/>
    </row>
    <row r="390" spans="1:10" s="649" customFormat="1" ht="28.5" customHeight="1">
      <c r="A390" s="887" t="s">
        <v>88</v>
      </c>
      <c r="B390" s="836" t="s">
        <v>4985</v>
      </c>
      <c r="C390" s="836" t="s">
        <v>1506</v>
      </c>
      <c r="D390" s="887" t="s">
        <v>2825</v>
      </c>
      <c r="E390" s="836" t="s">
        <v>2957</v>
      </c>
      <c r="F390" s="888">
        <v>910</v>
      </c>
      <c r="G390" s="889" t="s">
        <v>3366</v>
      </c>
      <c r="H390" s="898">
        <v>17</v>
      </c>
      <c r="I390" s="898">
        <v>17</v>
      </c>
      <c r="J390" s="891"/>
    </row>
    <row r="391" spans="1:10" s="649" customFormat="1" ht="28.5" customHeight="1">
      <c r="A391" s="887" t="s">
        <v>88</v>
      </c>
      <c r="B391" s="836" t="s">
        <v>4790</v>
      </c>
      <c r="C391" s="836" t="s">
        <v>105</v>
      </c>
      <c r="D391" s="887" t="s">
        <v>2825</v>
      </c>
      <c r="E391" s="836" t="s">
        <v>2957</v>
      </c>
      <c r="F391" s="888">
        <v>910</v>
      </c>
      <c r="G391" s="889" t="s">
        <v>3366</v>
      </c>
      <c r="H391" s="898">
        <v>159</v>
      </c>
      <c r="I391" s="898">
        <v>159</v>
      </c>
      <c r="J391" s="891"/>
    </row>
    <row r="392" spans="1:10" s="649" customFormat="1" ht="28.5" customHeight="1">
      <c r="A392" s="887" t="s">
        <v>88</v>
      </c>
      <c r="B392" s="836" t="s">
        <v>2936</v>
      </c>
      <c r="C392" s="836" t="s">
        <v>2937</v>
      </c>
      <c r="D392" s="887" t="s">
        <v>2959</v>
      </c>
      <c r="E392" s="836" t="s">
        <v>3346</v>
      </c>
      <c r="F392" s="888">
        <v>910</v>
      </c>
      <c r="G392" s="889" t="s">
        <v>3366</v>
      </c>
      <c r="H392" s="898">
        <v>20</v>
      </c>
      <c r="I392" s="898">
        <v>20</v>
      </c>
      <c r="J392" s="891"/>
    </row>
    <row r="393" spans="1:10" s="649" customFormat="1" ht="28.5" customHeight="1">
      <c r="A393" s="887" t="s">
        <v>88</v>
      </c>
      <c r="B393" s="836" t="s">
        <v>2936</v>
      </c>
      <c r="C393" s="836" t="s">
        <v>2937</v>
      </c>
      <c r="D393" s="887" t="s">
        <v>2825</v>
      </c>
      <c r="E393" s="836" t="s">
        <v>4789</v>
      </c>
      <c r="F393" s="888">
        <v>910</v>
      </c>
      <c r="G393" s="889" t="s">
        <v>3366</v>
      </c>
      <c r="H393" s="898">
        <v>787</v>
      </c>
      <c r="I393" s="898">
        <v>787</v>
      </c>
      <c r="J393" s="891"/>
    </row>
    <row r="394" spans="1:10" s="649" customFormat="1" ht="28.5" customHeight="1">
      <c r="A394" s="887" t="s">
        <v>88</v>
      </c>
      <c r="B394" s="836" t="s">
        <v>1509</v>
      </c>
      <c r="C394" s="836" t="s">
        <v>1510</v>
      </c>
      <c r="D394" s="887" t="s">
        <v>2825</v>
      </c>
      <c r="E394" s="836" t="s">
        <v>2957</v>
      </c>
      <c r="F394" s="888">
        <v>910</v>
      </c>
      <c r="G394" s="889" t="s">
        <v>3366</v>
      </c>
      <c r="H394" s="898">
        <v>87</v>
      </c>
      <c r="I394" s="898">
        <v>87</v>
      </c>
      <c r="J394" s="891"/>
    </row>
    <row r="395" spans="1:10" s="649" customFormat="1" ht="28.5" customHeight="1">
      <c r="A395" s="887" t="s">
        <v>88</v>
      </c>
      <c r="B395" s="836" t="s">
        <v>1382</v>
      </c>
      <c r="C395" s="836" t="s">
        <v>1383</v>
      </c>
      <c r="D395" s="887" t="s">
        <v>3128</v>
      </c>
      <c r="E395" s="836" t="s">
        <v>2560</v>
      </c>
      <c r="F395" s="888">
        <v>910</v>
      </c>
      <c r="G395" s="889" t="s">
        <v>3366</v>
      </c>
      <c r="H395" s="898">
        <v>98</v>
      </c>
      <c r="I395" s="898">
        <v>98</v>
      </c>
      <c r="J395" s="891"/>
    </row>
    <row r="396" spans="1:10" s="649" customFormat="1" ht="28.5" customHeight="1">
      <c r="A396" s="887" t="s">
        <v>88</v>
      </c>
      <c r="B396" s="836" t="s">
        <v>1511</v>
      </c>
      <c r="C396" s="836" t="s">
        <v>1512</v>
      </c>
      <c r="D396" s="887" t="s">
        <v>3128</v>
      </c>
      <c r="E396" s="836" t="s">
        <v>2560</v>
      </c>
      <c r="F396" s="888">
        <v>910</v>
      </c>
      <c r="G396" s="889" t="s">
        <v>3366</v>
      </c>
      <c r="H396" s="898">
        <v>224</v>
      </c>
      <c r="I396" s="898">
        <v>224</v>
      </c>
      <c r="J396" s="891"/>
    </row>
    <row r="397" spans="1:10" s="649" customFormat="1" ht="28.5" customHeight="1">
      <c r="A397" s="887" t="s">
        <v>88</v>
      </c>
      <c r="B397" s="836" t="s">
        <v>1511</v>
      </c>
      <c r="C397" s="836" t="s">
        <v>1512</v>
      </c>
      <c r="D397" s="887" t="s">
        <v>2825</v>
      </c>
      <c r="E397" s="836" t="s">
        <v>2957</v>
      </c>
      <c r="F397" s="888">
        <v>910</v>
      </c>
      <c r="G397" s="889" t="s">
        <v>3366</v>
      </c>
      <c r="H397" s="898">
        <v>197</v>
      </c>
      <c r="I397" s="898">
        <v>197</v>
      </c>
      <c r="J397" s="891"/>
    </row>
    <row r="398" spans="1:10" s="649" customFormat="1" ht="28.5" customHeight="1">
      <c r="A398" s="887" t="s">
        <v>88</v>
      </c>
      <c r="B398" s="836" t="s">
        <v>1513</v>
      </c>
      <c r="C398" s="836" t="s">
        <v>1514</v>
      </c>
      <c r="D398" s="887" t="s">
        <v>2825</v>
      </c>
      <c r="E398" s="836" t="s">
        <v>2957</v>
      </c>
      <c r="F398" s="888">
        <v>910</v>
      </c>
      <c r="G398" s="889" t="s">
        <v>3366</v>
      </c>
      <c r="H398" s="898">
        <v>75</v>
      </c>
      <c r="I398" s="898">
        <v>75</v>
      </c>
      <c r="J398" s="891"/>
    </row>
    <row r="399" spans="1:10" s="649" customFormat="1" ht="28.5" customHeight="1">
      <c r="A399" s="887" t="s">
        <v>88</v>
      </c>
      <c r="B399" s="836" t="s">
        <v>1515</v>
      </c>
      <c r="C399" s="836" t="s">
        <v>1516</v>
      </c>
      <c r="D399" s="887" t="s">
        <v>2825</v>
      </c>
      <c r="E399" s="836" t="s">
        <v>2957</v>
      </c>
      <c r="F399" s="888">
        <v>910</v>
      </c>
      <c r="G399" s="889" t="s">
        <v>3366</v>
      </c>
      <c r="H399" s="898">
        <v>67</v>
      </c>
      <c r="I399" s="898">
        <v>67</v>
      </c>
      <c r="J399" s="891"/>
    </row>
    <row r="400" spans="1:10" s="649" customFormat="1" ht="28.5" customHeight="1">
      <c r="A400" s="887" t="s">
        <v>88</v>
      </c>
      <c r="B400" s="836" t="s">
        <v>1515</v>
      </c>
      <c r="C400" s="836" t="s">
        <v>1516</v>
      </c>
      <c r="D400" s="887" t="s">
        <v>3128</v>
      </c>
      <c r="E400" s="836" t="s">
        <v>2560</v>
      </c>
      <c r="F400" s="888">
        <v>910</v>
      </c>
      <c r="G400" s="889" t="s">
        <v>3366</v>
      </c>
      <c r="H400" s="898">
        <v>67</v>
      </c>
      <c r="I400" s="898">
        <v>67</v>
      </c>
      <c r="J400" s="891"/>
    </row>
    <row r="401" spans="1:10" s="649" customFormat="1" ht="28.5" customHeight="1">
      <c r="A401" s="887" t="s">
        <v>88</v>
      </c>
      <c r="B401" s="836" t="s">
        <v>1517</v>
      </c>
      <c r="C401" s="836" t="s">
        <v>1518</v>
      </c>
      <c r="D401" s="887" t="s">
        <v>2825</v>
      </c>
      <c r="E401" s="836" t="s">
        <v>2957</v>
      </c>
      <c r="F401" s="888">
        <v>910</v>
      </c>
      <c r="G401" s="889" t="s">
        <v>3366</v>
      </c>
      <c r="H401" s="898">
        <v>72</v>
      </c>
      <c r="I401" s="898">
        <v>72</v>
      </c>
      <c r="J401" s="891"/>
    </row>
    <row r="402" spans="1:10" s="649" customFormat="1" ht="28.5" customHeight="1">
      <c r="A402" s="887" t="s">
        <v>88</v>
      </c>
      <c r="B402" s="836" t="s">
        <v>1519</v>
      </c>
      <c r="C402" s="836" t="s">
        <v>1520</v>
      </c>
      <c r="D402" s="887" t="s">
        <v>2825</v>
      </c>
      <c r="E402" s="836" t="s">
        <v>2957</v>
      </c>
      <c r="F402" s="888">
        <v>910</v>
      </c>
      <c r="G402" s="889" t="s">
        <v>3366</v>
      </c>
      <c r="H402" s="898">
        <v>32</v>
      </c>
      <c r="I402" s="898">
        <v>32</v>
      </c>
      <c r="J402" s="891"/>
    </row>
    <row r="403" spans="1:10" s="649" customFormat="1" ht="28.5" customHeight="1">
      <c r="A403" s="887" t="s">
        <v>88</v>
      </c>
      <c r="B403" s="836" t="s">
        <v>2893</v>
      </c>
      <c r="C403" s="836" t="s">
        <v>2894</v>
      </c>
      <c r="D403" s="887" t="s">
        <v>2825</v>
      </c>
      <c r="E403" s="836" t="s">
        <v>2957</v>
      </c>
      <c r="F403" s="888">
        <v>910</v>
      </c>
      <c r="G403" s="889" t="s">
        <v>3366</v>
      </c>
      <c r="H403" s="898">
        <v>62</v>
      </c>
      <c r="I403" s="898">
        <v>62</v>
      </c>
      <c r="J403" s="891"/>
    </row>
    <row r="404" spans="1:10" s="649" customFormat="1" ht="28.5" customHeight="1">
      <c r="A404" s="887" t="s">
        <v>88</v>
      </c>
      <c r="B404" s="836" t="s">
        <v>1521</v>
      </c>
      <c r="C404" s="836" t="s">
        <v>1522</v>
      </c>
      <c r="D404" s="887" t="s">
        <v>2825</v>
      </c>
      <c r="E404" s="836" t="s">
        <v>2957</v>
      </c>
      <c r="F404" s="888">
        <v>910</v>
      </c>
      <c r="G404" s="889" t="s">
        <v>3366</v>
      </c>
      <c r="H404" s="898">
        <v>224</v>
      </c>
      <c r="I404" s="898">
        <v>224</v>
      </c>
      <c r="J404" s="891"/>
    </row>
    <row r="405" spans="1:10" s="649" customFormat="1" ht="28.5" customHeight="1">
      <c r="A405" s="887" t="s">
        <v>88</v>
      </c>
      <c r="B405" s="836" t="s">
        <v>1523</v>
      </c>
      <c r="C405" s="836" t="s">
        <v>2890</v>
      </c>
      <c r="D405" s="887" t="s">
        <v>2825</v>
      </c>
      <c r="E405" s="836" t="s">
        <v>2957</v>
      </c>
      <c r="F405" s="888">
        <v>910</v>
      </c>
      <c r="G405" s="889" t="s">
        <v>3366</v>
      </c>
      <c r="H405" s="898">
        <v>165</v>
      </c>
      <c r="I405" s="898">
        <v>165</v>
      </c>
      <c r="J405" s="891"/>
    </row>
    <row r="406" spans="1:10" s="649" customFormat="1" ht="28.5" customHeight="1">
      <c r="A406" s="887" t="s">
        <v>88</v>
      </c>
      <c r="B406" s="836" t="s">
        <v>1524</v>
      </c>
      <c r="C406" s="836" t="s">
        <v>1525</v>
      </c>
      <c r="D406" s="887" t="s">
        <v>2825</v>
      </c>
      <c r="E406" s="836" t="s">
        <v>2957</v>
      </c>
      <c r="F406" s="888">
        <v>910</v>
      </c>
      <c r="G406" s="889" t="s">
        <v>3366</v>
      </c>
      <c r="H406" s="898">
        <v>197</v>
      </c>
      <c r="I406" s="898">
        <v>197</v>
      </c>
      <c r="J406" s="891"/>
    </row>
    <row r="407" spans="1:10" s="649" customFormat="1" ht="28.5" customHeight="1">
      <c r="A407" s="887" t="s">
        <v>88</v>
      </c>
      <c r="B407" s="836" t="s">
        <v>1388</v>
      </c>
      <c r="C407" s="836" t="s">
        <v>2880</v>
      </c>
      <c r="D407" s="887" t="s">
        <v>3128</v>
      </c>
      <c r="E407" s="836" t="s">
        <v>2560</v>
      </c>
      <c r="F407" s="888">
        <v>910</v>
      </c>
      <c r="G407" s="889" t="s">
        <v>3366</v>
      </c>
      <c r="H407" s="898">
        <v>291</v>
      </c>
      <c r="I407" s="898">
        <v>291</v>
      </c>
      <c r="J407" s="891"/>
    </row>
    <row r="408" spans="1:10" s="649" customFormat="1" ht="28.5" customHeight="1">
      <c r="A408" s="887" t="s">
        <v>88</v>
      </c>
      <c r="B408" s="836" t="s">
        <v>1388</v>
      </c>
      <c r="C408" s="836" t="s">
        <v>2880</v>
      </c>
      <c r="D408" s="887" t="s">
        <v>2953</v>
      </c>
      <c r="E408" s="836" t="s">
        <v>2963</v>
      </c>
      <c r="F408" s="888">
        <v>910</v>
      </c>
      <c r="G408" s="889" t="s">
        <v>3366</v>
      </c>
      <c r="H408" s="898">
        <v>661</v>
      </c>
      <c r="I408" s="898">
        <v>661</v>
      </c>
      <c r="J408" s="891"/>
    </row>
    <row r="409" spans="1:10" s="649" customFormat="1" ht="28.5" customHeight="1">
      <c r="A409" s="887" t="s">
        <v>88</v>
      </c>
      <c r="B409" s="836" t="s">
        <v>1526</v>
      </c>
      <c r="C409" s="836" t="s">
        <v>1527</v>
      </c>
      <c r="D409" s="887" t="s">
        <v>2825</v>
      </c>
      <c r="E409" s="836" t="s">
        <v>2957</v>
      </c>
      <c r="F409" s="888">
        <v>910</v>
      </c>
      <c r="G409" s="889" t="s">
        <v>3366</v>
      </c>
      <c r="H409" s="898">
        <v>277</v>
      </c>
      <c r="I409" s="898">
        <v>277</v>
      </c>
      <c r="J409" s="891"/>
    </row>
    <row r="410" spans="1:10" s="649" customFormat="1" ht="28.5" customHeight="1">
      <c r="A410" s="887" t="s">
        <v>88</v>
      </c>
      <c r="B410" s="836" t="s">
        <v>1528</v>
      </c>
      <c r="C410" s="836" t="s">
        <v>1529</v>
      </c>
      <c r="D410" s="887" t="s">
        <v>2825</v>
      </c>
      <c r="E410" s="836" t="s">
        <v>2957</v>
      </c>
      <c r="F410" s="888">
        <v>910</v>
      </c>
      <c r="G410" s="889" t="s">
        <v>3366</v>
      </c>
      <c r="H410" s="898">
        <v>93</v>
      </c>
      <c r="I410" s="898">
        <v>93</v>
      </c>
      <c r="J410" s="891"/>
    </row>
    <row r="411" spans="1:10" s="649" customFormat="1" ht="28.5" customHeight="1">
      <c r="A411" s="887" t="s">
        <v>88</v>
      </c>
      <c r="B411" s="836" t="s">
        <v>4791</v>
      </c>
      <c r="C411" s="836" t="s">
        <v>1493</v>
      </c>
      <c r="D411" s="887" t="s">
        <v>2825</v>
      </c>
      <c r="E411" s="836" t="s">
        <v>2957</v>
      </c>
      <c r="F411" s="888">
        <v>910</v>
      </c>
      <c r="G411" s="889" t="s">
        <v>3366</v>
      </c>
      <c r="H411" s="898">
        <v>138</v>
      </c>
      <c r="I411" s="898">
        <v>138</v>
      </c>
      <c r="J411" s="891"/>
    </row>
    <row r="412" spans="1:10" s="649" customFormat="1" ht="28.5" customHeight="1">
      <c r="A412" s="887" t="s">
        <v>88</v>
      </c>
      <c r="B412" s="836" t="s">
        <v>2891</v>
      </c>
      <c r="C412" s="836" t="s">
        <v>2892</v>
      </c>
      <c r="D412" s="887" t="s">
        <v>2825</v>
      </c>
      <c r="E412" s="836" t="s">
        <v>2957</v>
      </c>
      <c r="F412" s="888">
        <v>910</v>
      </c>
      <c r="G412" s="889" t="s">
        <v>3366</v>
      </c>
      <c r="H412" s="898">
        <v>75</v>
      </c>
      <c r="I412" s="898">
        <v>75</v>
      </c>
      <c r="J412" s="891"/>
    </row>
    <row r="413" spans="1:10" s="649" customFormat="1" ht="28.5" customHeight="1">
      <c r="A413" s="893" t="s">
        <v>88</v>
      </c>
      <c r="B413" s="836" t="s">
        <v>1726</v>
      </c>
      <c r="C413" s="836" t="s">
        <v>1727</v>
      </c>
      <c r="D413" s="887" t="s">
        <v>2958</v>
      </c>
      <c r="E413" s="836" t="s">
        <v>2561</v>
      </c>
      <c r="F413" s="888">
        <v>910</v>
      </c>
      <c r="G413" s="889" t="s">
        <v>3366</v>
      </c>
      <c r="H413" s="898">
        <v>396</v>
      </c>
      <c r="I413" s="898">
        <v>396</v>
      </c>
      <c r="J413" s="891"/>
    </row>
    <row r="414" spans="1:10" s="649" customFormat="1" ht="28.5" customHeight="1">
      <c r="A414" s="887" t="s">
        <v>88</v>
      </c>
      <c r="B414" s="836" t="s">
        <v>4768</v>
      </c>
      <c r="C414" s="836" t="s">
        <v>1530</v>
      </c>
      <c r="D414" s="887" t="s">
        <v>2825</v>
      </c>
      <c r="E414" s="836" t="s">
        <v>2957</v>
      </c>
      <c r="F414" s="888">
        <v>910</v>
      </c>
      <c r="G414" s="889" t="s">
        <v>3366</v>
      </c>
      <c r="H414" s="898">
        <v>270</v>
      </c>
      <c r="I414" s="898">
        <v>270</v>
      </c>
      <c r="J414" s="891"/>
    </row>
    <row r="415" spans="1:10" s="649" customFormat="1" ht="28.5" customHeight="1">
      <c r="A415" s="887" t="s">
        <v>88</v>
      </c>
      <c r="B415" s="836" t="s">
        <v>4768</v>
      </c>
      <c r="C415" s="836" t="s">
        <v>1530</v>
      </c>
      <c r="D415" s="887" t="s">
        <v>3128</v>
      </c>
      <c r="E415" s="836" t="s">
        <v>2560</v>
      </c>
      <c r="F415" s="888">
        <v>910</v>
      </c>
      <c r="G415" s="889" t="s">
        <v>3366</v>
      </c>
      <c r="H415" s="898">
        <v>562</v>
      </c>
      <c r="I415" s="898">
        <v>562</v>
      </c>
      <c r="J415" s="891"/>
    </row>
    <row r="416" spans="1:10" s="649" customFormat="1" ht="28.5" customHeight="1">
      <c r="A416" s="887" t="s">
        <v>88</v>
      </c>
      <c r="B416" s="836" t="s">
        <v>4239</v>
      </c>
      <c r="C416" s="836" t="s">
        <v>3534</v>
      </c>
      <c r="D416" s="887" t="s">
        <v>2825</v>
      </c>
      <c r="E416" s="836" t="s">
        <v>2957</v>
      </c>
      <c r="F416" s="888">
        <v>910</v>
      </c>
      <c r="G416" s="889" t="s">
        <v>3366</v>
      </c>
      <c r="H416" s="898">
        <v>178</v>
      </c>
      <c r="I416" s="898">
        <v>178</v>
      </c>
      <c r="J416" s="891"/>
    </row>
    <row r="417" spans="1:10" s="649" customFormat="1" ht="28.5" customHeight="1">
      <c r="A417" s="893" t="s">
        <v>88</v>
      </c>
      <c r="B417" s="837" t="s">
        <v>5208</v>
      </c>
      <c r="C417" s="837" t="s">
        <v>5209</v>
      </c>
      <c r="D417" s="893" t="s">
        <v>2825</v>
      </c>
      <c r="E417" s="837" t="s">
        <v>2957</v>
      </c>
      <c r="F417" s="894">
        <v>910</v>
      </c>
      <c r="G417" s="913" t="s">
        <v>3366</v>
      </c>
      <c r="H417" s="904">
        <v>0</v>
      </c>
      <c r="I417" s="904">
        <v>777</v>
      </c>
      <c r="J417" s="914"/>
    </row>
    <row r="418" spans="1:10" s="649" customFormat="1" ht="28.5" customHeight="1">
      <c r="A418" s="887" t="s">
        <v>88</v>
      </c>
      <c r="B418" s="836" t="s">
        <v>2895</v>
      </c>
      <c r="C418" s="836" t="s">
        <v>2896</v>
      </c>
      <c r="D418" s="887" t="s">
        <v>2825</v>
      </c>
      <c r="E418" s="836" t="s">
        <v>2957</v>
      </c>
      <c r="F418" s="888">
        <v>910</v>
      </c>
      <c r="G418" s="889" t="s">
        <v>3366</v>
      </c>
      <c r="H418" s="898">
        <v>661</v>
      </c>
      <c r="I418" s="898">
        <v>661</v>
      </c>
      <c r="J418" s="891"/>
    </row>
    <row r="419" spans="1:10" ht="28.5" customHeight="1">
      <c r="A419" s="882" t="s">
        <v>89</v>
      </c>
      <c r="B419" s="883"/>
      <c r="C419" s="884" t="s">
        <v>3751</v>
      </c>
      <c r="D419" s="883"/>
      <c r="E419" s="883"/>
      <c r="F419" s="883"/>
      <c r="G419" s="883"/>
      <c r="H419" s="883"/>
      <c r="I419" s="885"/>
      <c r="J419" s="886"/>
    </row>
    <row r="420" spans="1:10" s="649" customFormat="1" ht="28.5" customHeight="1">
      <c r="A420" s="887" t="s">
        <v>89</v>
      </c>
      <c r="B420" s="836" t="s">
        <v>1531</v>
      </c>
      <c r="C420" s="836" t="s">
        <v>1532</v>
      </c>
      <c r="D420" s="887" t="s">
        <v>2825</v>
      </c>
      <c r="E420" s="836" t="s">
        <v>2957</v>
      </c>
      <c r="F420" s="888">
        <v>910</v>
      </c>
      <c r="G420" s="889" t="s">
        <v>3366</v>
      </c>
      <c r="H420" s="898">
        <v>680</v>
      </c>
      <c r="I420" s="898">
        <v>680</v>
      </c>
      <c r="J420" s="891"/>
    </row>
    <row r="421" spans="1:10" s="649" customFormat="1" ht="28.5" customHeight="1">
      <c r="A421" s="887" t="s">
        <v>89</v>
      </c>
      <c r="B421" s="836" t="s">
        <v>1531</v>
      </c>
      <c r="C421" s="836" t="s">
        <v>1532</v>
      </c>
      <c r="D421" s="887" t="s">
        <v>3128</v>
      </c>
      <c r="E421" s="836" t="s">
        <v>2560</v>
      </c>
      <c r="F421" s="888">
        <v>910</v>
      </c>
      <c r="G421" s="889" t="s">
        <v>3366</v>
      </c>
      <c r="H421" s="898">
        <v>171</v>
      </c>
      <c r="I421" s="898">
        <v>171</v>
      </c>
      <c r="J421" s="891"/>
    </row>
    <row r="422" spans="1:10" s="649" customFormat="1" ht="28.5" customHeight="1">
      <c r="A422" s="887" t="s">
        <v>89</v>
      </c>
      <c r="B422" s="836" t="s">
        <v>1533</v>
      </c>
      <c r="C422" s="836" t="s">
        <v>1534</v>
      </c>
      <c r="D422" s="887" t="s">
        <v>2959</v>
      </c>
      <c r="E422" s="836" t="s">
        <v>3346</v>
      </c>
      <c r="F422" s="888">
        <v>910</v>
      </c>
      <c r="G422" s="889" t="s">
        <v>3366</v>
      </c>
      <c r="H422" s="898">
        <v>20</v>
      </c>
      <c r="I422" s="898">
        <v>20</v>
      </c>
      <c r="J422" s="891"/>
    </row>
    <row r="423" spans="1:10" s="649" customFormat="1" ht="28.5" customHeight="1">
      <c r="A423" s="887" t="s">
        <v>89</v>
      </c>
      <c r="B423" s="836" t="s">
        <v>1535</v>
      </c>
      <c r="C423" s="836" t="s">
        <v>1536</v>
      </c>
      <c r="D423" s="887" t="s">
        <v>2959</v>
      </c>
      <c r="E423" s="836" t="s">
        <v>3346</v>
      </c>
      <c r="F423" s="888">
        <v>910</v>
      </c>
      <c r="G423" s="889" t="s">
        <v>3366</v>
      </c>
      <c r="H423" s="898">
        <v>20</v>
      </c>
      <c r="I423" s="898">
        <v>20</v>
      </c>
      <c r="J423" s="891"/>
    </row>
    <row r="424" spans="1:10" s="649" customFormat="1" ht="28.5" customHeight="1">
      <c r="A424" s="887" t="s">
        <v>89</v>
      </c>
      <c r="B424" s="836" t="s">
        <v>1535</v>
      </c>
      <c r="C424" s="836" t="s">
        <v>1536</v>
      </c>
      <c r="D424" s="887" t="s">
        <v>2825</v>
      </c>
      <c r="E424" s="836" t="s">
        <v>4789</v>
      </c>
      <c r="F424" s="888">
        <v>910</v>
      </c>
      <c r="G424" s="889" t="s">
        <v>3366</v>
      </c>
      <c r="H424" s="898">
        <v>221</v>
      </c>
      <c r="I424" s="898">
        <v>221</v>
      </c>
      <c r="J424" s="891"/>
    </row>
    <row r="425" spans="1:10" s="649" customFormat="1" ht="28.5" customHeight="1">
      <c r="A425" s="887" t="s">
        <v>89</v>
      </c>
      <c r="B425" s="836" t="s">
        <v>1539</v>
      </c>
      <c r="C425" s="836" t="s">
        <v>1540</v>
      </c>
      <c r="D425" s="887" t="s">
        <v>2959</v>
      </c>
      <c r="E425" s="836" t="s">
        <v>3346</v>
      </c>
      <c r="F425" s="888">
        <v>910</v>
      </c>
      <c r="G425" s="889" t="s">
        <v>3366</v>
      </c>
      <c r="H425" s="898">
        <v>118</v>
      </c>
      <c r="I425" s="898">
        <v>118</v>
      </c>
      <c r="J425" s="891"/>
    </row>
    <row r="426" spans="1:10" s="649" customFormat="1" ht="28.5" customHeight="1">
      <c r="A426" s="887" t="s">
        <v>89</v>
      </c>
      <c r="B426" s="836" t="s">
        <v>1545</v>
      </c>
      <c r="C426" s="836" t="s">
        <v>1546</v>
      </c>
      <c r="D426" s="887" t="s">
        <v>2959</v>
      </c>
      <c r="E426" s="836" t="s">
        <v>3346</v>
      </c>
      <c r="F426" s="888">
        <v>910</v>
      </c>
      <c r="G426" s="889" t="s">
        <v>3366</v>
      </c>
      <c r="H426" s="898">
        <v>118</v>
      </c>
      <c r="I426" s="898">
        <v>118</v>
      </c>
      <c r="J426" s="891"/>
    </row>
    <row r="427" spans="1:10" s="649" customFormat="1" ht="28.5" customHeight="1">
      <c r="A427" s="887" t="s">
        <v>89</v>
      </c>
      <c r="B427" s="836" t="s">
        <v>1547</v>
      </c>
      <c r="C427" s="836" t="s">
        <v>1548</v>
      </c>
      <c r="D427" s="887" t="s">
        <v>2959</v>
      </c>
      <c r="E427" s="836" t="s">
        <v>3346</v>
      </c>
      <c r="F427" s="888">
        <v>910</v>
      </c>
      <c r="G427" s="889" t="s">
        <v>3366</v>
      </c>
      <c r="H427" s="898">
        <v>118</v>
      </c>
      <c r="I427" s="898">
        <v>118</v>
      </c>
      <c r="J427" s="891"/>
    </row>
    <row r="428" spans="1:10" s="649" customFormat="1" ht="28.5" customHeight="1">
      <c r="A428" s="887" t="s">
        <v>89</v>
      </c>
      <c r="B428" s="836" t="s">
        <v>1549</v>
      </c>
      <c r="C428" s="836" t="s">
        <v>1550</v>
      </c>
      <c r="D428" s="887" t="s">
        <v>2959</v>
      </c>
      <c r="E428" s="836" t="s">
        <v>3346</v>
      </c>
      <c r="F428" s="888">
        <v>910</v>
      </c>
      <c r="G428" s="889" t="s">
        <v>3366</v>
      </c>
      <c r="H428" s="898">
        <v>118</v>
      </c>
      <c r="I428" s="898">
        <v>118</v>
      </c>
      <c r="J428" s="891"/>
    </row>
    <row r="429" spans="1:10" s="649" customFormat="1" ht="28.5" customHeight="1">
      <c r="A429" s="887" t="s">
        <v>89</v>
      </c>
      <c r="B429" s="836" t="s">
        <v>2921</v>
      </c>
      <c r="C429" s="836" t="s">
        <v>2922</v>
      </c>
      <c r="D429" s="887" t="s">
        <v>2959</v>
      </c>
      <c r="E429" s="836" t="s">
        <v>3346</v>
      </c>
      <c r="F429" s="888">
        <v>910</v>
      </c>
      <c r="G429" s="889" t="s">
        <v>3366</v>
      </c>
      <c r="H429" s="898">
        <v>118</v>
      </c>
      <c r="I429" s="898">
        <v>118</v>
      </c>
      <c r="J429" s="891"/>
    </row>
    <row r="430" spans="1:10" s="649" customFormat="1" ht="28.5" customHeight="1">
      <c r="A430" s="887" t="s">
        <v>89</v>
      </c>
      <c r="B430" s="836" t="s">
        <v>1551</v>
      </c>
      <c r="C430" s="836" t="s">
        <v>2904</v>
      </c>
      <c r="D430" s="887" t="s">
        <v>2959</v>
      </c>
      <c r="E430" s="836" t="s">
        <v>3346</v>
      </c>
      <c r="F430" s="888">
        <v>910</v>
      </c>
      <c r="G430" s="889" t="s">
        <v>3366</v>
      </c>
      <c r="H430" s="898">
        <v>118</v>
      </c>
      <c r="I430" s="898">
        <v>118</v>
      </c>
      <c r="J430" s="891"/>
    </row>
    <row r="431" spans="1:10" s="649" customFormat="1" ht="28.5" customHeight="1">
      <c r="A431" s="887" t="s">
        <v>89</v>
      </c>
      <c r="B431" s="836" t="s">
        <v>1552</v>
      </c>
      <c r="C431" s="836" t="s">
        <v>1553</v>
      </c>
      <c r="D431" s="887" t="s">
        <v>2959</v>
      </c>
      <c r="E431" s="836" t="s">
        <v>3346</v>
      </c>
      <c r="F431" s="888">
        <v>910</v>
      </c>
      <c r="G431" s="889" t="s">
        <v>3366</v>
      </c>
      <c r="H431" s="898">
        <v>118</v>
      </c>
      <c r="I431" s="898">
        <v>118</v>
      </c>
      <c r="J431" s="891"/>
    </row>
    <row r="432" spans="1:10" s="649" customFormat="1" ht="28.5" customHeight="1">
      <c r="A432" s="887" t="s">
        <v>89</v>
      </c>
      <c r="B432" s="836" t="s">
        <v>1554</v>
      </c>
      <c r="C432" s="836" t="s">
        <v>2905</v>
      </c>
      <c r="D432" s="887" t="s">
        <v>2959</v>
      </c>
      <c r="E432" s="836" t="s">
        <v>3346</v>
      </c>
      <c r="F432" s="888">
        <v>910</v>
      </c>
      <c r="G432" s="889" t="s">
        <v>3366</v>
      </c>
      <c r="H432" s="898">
        <v>118</v>
      </c>
      <c r="I432" s="898">
        <v>118</v>
      </c>
      <c r="J432" s="891"/>
    </row>
    <row r="433" spans="1:10" s="649" customFormat="1" ht="28.5" customHeight="1">
      <c r="A433" s="887" t="s">
        <v>89</v>
      </c>
      <c r="B433" s="836" t="s">
        <v>1555</v>
      </c>
      <c r="C433" s="836" t="s">
        <v>1556</v>
      </c>
      <c r="D433" s="887" t="s">
        <v>2959</v>
      </c>
      <c r="E433" s="836" t="s">
        <v>3346</v>
      </c>
      <c r="F433" s="888">
        <v>910</v>
      </c>
      <c r="G433" s="889" t="s">
        <v>3366</v>
      </c>
      <c r="H433" s="898">
        <v>118</v>
      </c>
      <c r="I433" s="898">
        <v>118</v>
      </c>
      <c r="J433" s="891"/>
    </row>
    <row r="434" spans="1:10" s="649" customFormat="1" ht="28.5" customHeight="1">
      <c r="A434" s="887" t="s">
        <v>89</v>
      </c>
      <c r="B434" s="836" t="s">
        <v>1557</v>
      </c>
      <c r="C434" s="836" t="s">
        <v>1558</v>
      </c>
      <c r="D434" s="887" t="s">
        <v>2959</v>
      </c>
      <c r="E434" s="836" t="s">
        <v>3346</v>
      </c>
      <c r="F434" s="888">
        <v>910</v>
      </c>
      <c r="G434" s="889" t="s">
        <v>3366</v>
      </c>
      <c r="H434" s="898">
        <v>118</v>
      </c>
      <c r="I434" s="898">
        <v>118</v>
      </c>
      <c r="J434" s="891"/>
    </row>
    <row r="435" spans="1:10" s="649" customFormat="1" ht="28.5" customHeight="1">
      <c r="A435" s="887" t="s">
        <v>89</v>
      </c>
      <c r="B435" s="836" t="s">
        <v>1559</v>
      </c>
      <c r="C435" s="836" t="s">
        <v>1560</v>
      </c>
      <c r="D435" s="887" t="s">
        <v>2959</v>
      </c>
      <c r="E435" s="836" t="s">
        <v>3346</v>
      </c>
      <c r="F435" s="888">
        <v>910</v>
      </c>
      <c r="G435" s="889" t="s">
        <v>3366</v>
      </c>
      <c r="H435" s="898">
        <v>118</v>
      </c>
      <c r="I435" s="898">
        <v>118</v>
      </c>
      <c r="J435" s="891"/>
    </row>
    <row r="436" spans="1:10" s="649" customFormat="1" ht="28.5" customHeight="1">
      <c r="A436" s="887" t="s">
        <v>89</v>
      </c>
      <c r="B436" s="836" t="s">
        <v>1561</v>
      </c>
      <c r="C436" s="836" t="s">
        <v>1562</v>
      </c>
      <c r="D436" s="887" t="s">
        <v>2825</v>
      </c>
      <c r="E436" s="836" t="s">
        <v>2957</v>
      </c>
      <c r="F436" s="888">
        <v>910</v>
      </c>
      <c r="G436" s="889" t="s">
        <v>3366</v>
      </c>
      <c r="H436" s="898">
        <v>20</v>
      </c>
      <c r="I436" s="898">
        <v>20</v>
      </c>
      <c r="J436" s="891"/>
    </row>
    <row r="437" spans="1:10" s="649" customFormat="1" ht="28.5" customHeight="1">
      <c r="A437" s="887" t="s">
        <v>89</v>
      </c>
      <c r="B437" s="836" t="s">
        <v>3530</v>
      </c>
      <c r="C437" s="836" t="s">
        <v>1563</v>
      </c>
      <c r="D437" s="887" t="s">
        <v>2959</v>
      </c>
      <c r="E437" s="836" t="s">
        <v>3346</v>
      </c>
      <c r="F437" s="888">
        <v>910</v>
      </c>
      <c r="G437" s="889" t="s">
        <v>3366</v>
      </c>
      <c r="H437" s="898">
        <v>20</v>
      </c>
      <c r="I437" s="898">
        <v>20</v>
      </c>
      <c r="J437" s="891"/>
    </row>
    <row r="438" spans="1:10" s="649" customFormat="1" ht="28.5" customHeight="1">
      <c r="A438" s="887" t="s">
        <v>89</v>
      </c>
      <c r="B438" s="836" t="s">
        <v>3531</v>
      </c>
      <c r="C438" s="836" t="s">
        <v>1564</v>
      </c>
      <c r="D438" s="887" t="s">
        <v>2959</v>
      </c>
      <c r="E438" s="836" t="s">
        <v>3346</v>
      </c>
      <c r="F438" s="888">
        <v>910</v>
      </c>
      <c r="G438" s="889" t="s">
        <v>3366</v>
      </c>
      <c r="H438" s="898">
        <v>20</v>
      </c>
      <c r="I438" s="898">
        <v>20</v>
      </c>
      <c r="J438" s="891"/>
    </row>
    <row r="439" spans="1:10" s="649" customFormat="1" ht="28.5" customHeight="1">
      <c r="A439" s="887" t="s">
        <v>89</v>
      </c>
      <c r="B439" s="836" t="s">
        <v>1567</v>
      </c>
      <c r="C439" s="836" t="s">
        <v>1568</v>
      </c>
      <c r="D439" s="887" t="s">
        <v>2825</v>
      </c>
      <c r="E439" s="836" t="s">
        <v>2957</v>
      </c>
      <c r="F439" s="888">
        <v>910</v>
      </c>
      <c r="G439" s="889" t="s">
        <v>3366</v>
      </c>
      <c r="H439" s="898">
        <v>20</v>
      </c>
      <c r="I439" s="898">
        <v>20</v>
      </c>
      <c r="J439" s="891"/>
    </row>
    <row r="440" spans="1:10" s="649" customFormat="1" ht="28.5" customHeight="1">
      <c r="A440" s="887" t="s">
        <v>89</v>
      </c>
      <c r="B440" s="836" t="s">
        <v>1569</v>
      </c>
      <c r="C440" s="836" t="s">
        <v>1570</v>
      </c>
      <c r="D440" s="887" t="s">
        <v>2959</v>
      </c>
      <c r="E440" s="836" t="s">
        <v>3346</v>
      </c>
      <c r="F440" s="888">
        <v>910</v>
      </c>
      <c r="G440" s="889" t="s">
        <v>3366</v>
      </c>
      <c r="H440" s="898">
        <v>118</v>
      </c>
      <c r="I440" s="898">
        <v>118</v>
      </c>
      <c r="J440" s="891"/>
    </row>
    <row r="441" spans="1:10" s="649" customFormat="1" ht="28.5" customHeight="1">
      <c r="A441" s="887" t="s">
        <v>89</v>
      </c>
      <c r="B441" s="836" t="s">
        <v>1571</v>
      </c>
      <c r="C441" s="836" t="s">
        <v>1572</v>
      </c>
      <c r="D441" s="887" t="s">
        <v>2825</v>
      </c>
      <c r="E441" s="836" t="s">
        <v>2957</v>
      </c>
      <c r="F441" s="888">
        <v>910</v>
      </c>
      <c r="G441" s="889" t="s">
        <v>3366</v>
      </c>
      <c r="H441" s="898">
        <v>20</v>
      </c>
      <c r="I441" s="898">
        <v>20</v>
      </c>
      <c r="J441" s="891"/>
    </row>
    <row r="442" spans="1:10" s="649" customFormat="1" ht="28.5" customHeight="1">
      <c r="A442" s="887" t="s">
        <v>89</v>
      </c>
      <c r="B442" s="836" t="s">
        <v>1574</v>
      </c>
      <c r="C442" s="836" t="s">
        <v>1575</v>
      </c>
      <c r="D442" s="887" t="s">
        <v>2959</v>
      </c>
      <c r="E442" s="836" t="s">
        <v>3346</v>
      </c>
      <c r="F442" s="888">
        <v>910</v>
      </c>
      <c r="G442" s="889" t="s">
        <v>3366</v>
      </c>
      <c r="H442" s="898">
        <v>118</v>
      </c>
      <c r="I442" s="898">
        <v>118</v>
      </c>
      <c r="J442" s="891"/>
    </row>
    <row r="443" spans="1:10" s="649" customFormat="1" ht="28.5" customHeight="1">
      <c r="A443" s="887" t="s">
        <v>89</v>
      </c>
      <c r="B443" s="836" t="s">
        <v>1576</v>
      </c>
      <c r="C443" s="836" t="s">
        <v>1577</v>
      </c>
      <c r="D443" s="887" t="s">
        <v>2959</v>
      </c>
      <c r="E443" s="836" t="s">
        <v>3346</v>
      </c>
      <c r="F443" s="888">
        <v>910</v>
      </c>
      <c r="G443" s="889" t="s">
        <v>3366</v>
      </c>
      <c r="H443" s="898">
        <v>118</v>
      </c>
      <c r="I443" s="898">
        <v>118</v>
      </c>
      <c r="J443" s="891"/>
    </row>
    <row r="444" spans="1:10" s="649" customFormat="1" ht="28.5" customHeight="1">
      <c r="A444" s="887" t="s">
        <v>89</v>
      </c>
      <c r="B444" s="836" t="s">
        <v>816</v>
      </c>
      <c r="C444" s="836" t="s">
        <v>4986</v>
      </c>
      <c r="D444" s="887" t="s">
        <v>2959</v>
      </c>
      <c r="E444" s="836" t="s">
        <v>3346</v>
      </c>
      <c r="F444" s="888">
        <v>910</v>
      </c>
      <c r="G444" s="889" t="s">
        <v>3366</v>
      </c>
      <c r="H444" s="898">
        <v>118</v>
      </c>
      <c r="I444" s="898">
        <v>118</v>
      </c>
      <c r="J444" s="891"/>
    </row>
    <row r="445" spans="1:10" s="649" customFormat="1" ht="28.5" customHeight="1">
      <c r="A445" s="887" t="s">
        <v>89</v>
      </c>
      <c r="B445" s="836" t="s">
        <v>2925</v>
      </c>
      <c r="C445" s="836" t="s">
        <v>2926</v>
      </c>
      <c r="D445" s="887" t="s">
        <v>2959</v>
      </c>
      <c r="E445" s="836" t="s">
        <v>3346</v>
      </c>
      <c r="F445" s="888">
        <v>910</v>
      </c>
      <c r="G445" s="889" t="s">
        <v>3366</v>
      </c>
      <c r="H445" s="898">
        <v>118</v>
      </c>
      <c r="I445" s="898">
        <v>118</v>
      </c>
      <c r="J445" s="891"/>
    </row>
    <row r="446" spans="1:10" s="649" customFormat="1" ht="28.5" customHeight="1">
      <c r="A446" s="887" t="s">
        <v>89</v>
      </c>
      <c r="B446" s="836" t="s">
        <v>3532</v>
      </c>
      <c r="C446" s="836" t="s">
        <v>1573</v>
      </c>
      <c r="D446" s="887" t="s">
        <v>2959</v>
      </c>
      <c r="E446" s="836" t="s">
        <v>3346</v>
      </c>
      <c r="F446" s="888">
        <v>910</v>
      </c>
      <c r="G446" s="889" t="s">
        <v>3366</v>
      </c>
      <c r="H446" s="898">
        <v>20</v>
      </c>
      <c r="I446" s="898">
        <v>20</v>
      </c>
      <c r="J446" s="891"/>
    </row>
    <row r="447" spans="1:10" s="649" customFormat="1" ht="28.5" customHeight="1">
      <c r="A447" s="887" t="s">
        <v>89</v>
      </c>
      <c r="B447" s="836" t="s">
        <v>1578</v>
      </c>
      <c r="C447" s="836" t="s">
        <v>1579</v>
      </c>
      <c r="D447" s="887" t="s">
        <v>2825</v>
      </c>
      <c r="E447" s="836" t="s">
        <v>2957</v>
      </c>
      <c r="F447" s="888">
        <v>910</v>
      </c>
      <c r="G447" s="889" t="s">
        <v>3366</v>
      </c>
      <c r="H447" s="898">
        <v>105</v>
      </c>
      <c r="I447" s="898">
        <v>105</v>
      </c>
      <c r="J447" s="891"/>
    </row>
    <row r="448" spans="1:10" s="649" customFormat="1" ht="28.5" customHeight="1">
      <c r="A448" s="887" t="s">
        <v>89</v>
      </c>
      <c r="B448" s="836" t="s">
        <v>1578</v>
      </c>
      <c r="C448" s="836" t="s">
        <v>1579</v>
      </c>
      <c r="D448" s="887" t="s">
        <v>2954</v>
      </c>
      <c r="E448" s="836" t="s">
        <v>3386</v>
      </c>
      <c r="F448" s="888">
        <v>910</v>
      </c>
      <c r="G448" s="889" t="s">
        <v>3366</v>
      </c>
      <c r="H448" s="898">
        <v>20</v>
      </c>
      <c r="I448" s="898">
        <v>20</v>
      </c>
      <c r="J448" s="891"/>
    </row>
    <row r="449" spans="1:10" s="649" customFormat="1" ht="28.5" customHeight="1">
      <c r="A449" s="887" t="s">
        <v>89</v>
      </c>
      <c r="B449" s="836" t="s">
        <v>1582</v>
      </c>
      <c r="C449" s="836" t="s">
        <v>1583</v>
      </c>
      <c r="D449" s="887" t="s">
        <v>2825</v>
      </c>
      <c r="E449" s="836" t="s">
        <v>2957</v>
      </c>
      <c r="F449" s="888">
        <v>910</v>
      </c>
      <c r="G449" s="889" t="s">
        <v>3366</v>
      </c>
      <c r="H449" s="898">
        <v>138</v>
      </c>
      <c r="I449" s="898">
        <v>138</v>
      </c>
      <c r="J449" s="891"/>
    </row>
    <row r="450" spans="1:10" s="649" customFormat="1" ht="28.5" customHeight="1">
      <c r="A450" s="887" t="s">
        <v>89</v>
      </c>
      <c r="B450" s="836" t="s">
        <v>1584</v>
      </c>
      <c r="C450" s="836" t="s">
        <v>1585</v>
      </c>
      <c r="D450" s="887" t="s">
        <v>2959</v>
      </c>
      <c r="E450" s="836" t="s">
        <v>3346</v>
      </c>
      <c r="F450" s="888">
        <v>910</v>
      </c>
      <c r="G450" s="889" t="s">
        <v>3366</v>
      </c>
      <c r="H450" s="898">
        <v>118</v>
      </c>
      <c r="I450" s="898">
        <v>118</v>
      </c>
      <c r="J450" s="891"/>
    </row>
    <row r="451" spans="1:10" s="649" customFormat="1" ht="28.5" customHeight="1">
      <c r="A451" s="887" t="s">
        <v>89</v>
      </c>
      <c r="B451" s="836" t="s">
        <v>1586</v>
      </c>
      <c r="C451" s="836" t="s">
        <v>1587</v>
      </c>
      <c r="D451" s="887" t="s">
        <v>2959</v>
      </c>
      <c r="E451" s="836" t="s">
        <v>3346</v>
      </c>
      <c r="F451" s="888">
        <v>910</v>
      </c>
      <c r="G451" s="889" t="s">
        <v>3366</v>
      </c>
      <c r="H451" s="898">
        <v>118</v>
      </c>
      <c r="I451" s="898">
        <v>118</v>
      </c>
      <c r="J451" s="891"/>
    </row>
    <row r="452" spans="1:10" s="649" customFormat="1" ht="28.5" customHeight="1">
      <c r="A452" s="887" t="s">
        <v>89</v>
      </c>
      <c r="B452" s="836" t="s">
        <v>1588</v>
      </c>
      <c r="C452" s="836" t="s">
        <v>1589</v>
      </c>
      <c r="D452" s="887" t="s">
        <v>2959</v>
      </c>
      <c r="E452" s="836" t="s">
        <v>3346</v>
      </c>
      <c r="F452" s="888">
        <v>910</v>
      </c>
      <c r="G452" s="889" t="s">
        <v>3366</v>
      </c>
      <c r="H452" s="898">
        <v>118</v>
      </c>
      <c r="I452" s="898">
        <v>118</v>
      </c>
      <c r="J452" s="891"/>
    </row>
    <row r="453" spans="1:10" s="649" customFormat="1" ht="28.5" customHeight="1">
      <c r="A453" s="887" t="s">
        <v>89</v>
      </c>
      <c r="B453" s="836" t="s">
        <v>1590</v>
      </c>
      <c r="C453" s="836" t="s">
        <v>1591</v>
      </c>
      <c r="D453" s="887" t="s">
        <v>2959</v>
      </c>
      <c r="E453" s="836" t="s">
        <v>3346</v>
      </c>
      <c r="F453" s="888">
        <v>910</v>
      </c>
      <c r="G453" s="889" t="s">
        <v>3366</v>
      </c>
      <c r="H453" s="898">
        <v>118</v>
      </c>
      <c r="I453" s="898">
        <v>118</v>
      </c>
      <c r="J453" s="891"/>
    </row>
    <row r="454" spans="1:10" s="649" customFormat="1" ht="28.5" customHeight="1">
      <c r="A454" s="887" t="s">
        <v>89</v>
      </c>
      <c r="B454" s="836" t="s">
        <v>2923</v>
      </c>
      <c r="C454" s="836" t="s">
        <v>2924</v>
      </c>
      <c r="D454" s="887" t="s">
        <v>2959</v>
      </c>
      <c r="E454" s="836" t="s">
        <v>3346</v>
      </c>
      <c r="F454" s="888">
        <v>910</v>
      </c>
      <c r="G454" s="889" t="s">
        <v>3366</v>
      </c>
      <c r="H454" s="898">
        <v>118</v>
      </c>
      <c r="I454" s="898">
        <v>118</v>
      </c>
      <c r="J454" s="891"/>
    </row>
    <row r="455" spans="1:10" s="649" customFormat="1" ht="28.5" customHeight="1">
      <c r="A455" s="887" t="s">
        <v>89</v>
      </c>
      <c r="B455" s="836" t="s">
        <v>1592</v>
      </c>
      <c r="C455" s="836" t="s">
        <v>1593</v>
      </c>
      <c r="D455" s="887" t="s">
        <v>2959</v>
      </c>
      <c r="E455" s="836" t="s">
        <v>3346</v>
      </c>
      <c r="F455" s="888">
        <v>910</v>
      </c>
      <c r="G455" s="889" t="s">
        <v>3366</v>
      </c>
      <c r="H455" s="898">
        <v>118</v>
      </c>
      <c r="I455" s="898">
        <v>118</v>
      </c>
      <c r="J455" s="891"/>
    </row>
    <row r="456" spans="1:10" s="649" customFormat="1" ht="28.5" customHeight="1">
      <c r="A456" s="887" t="s">
        <v>89</v>
      </c>
      <c r="B456" s="836" t="s">
        <v>1594</v>
      </c>
      <c r="C456" s="836" t="s">
        <v>1595</v>
      </c>
      <c r="D456" s="887" t="s">
        <v>2959</v>
      </c>
      <c r="E456" s="836" t="s">
        <v>3346</v>
      </c>
      <c r="F456" s="888">
        <v>910</v>
      </c>
      <c r="G456" s="889" t="s">
        <v>3366</v>
      </c>
      <c r="H456" s="898">
        <v>118</v>
      </c>
      <c r="I456" s="898">
        <v>118</v>
      </c>
      <c r="J456" s="891"/>
    </row>
    <row r="457" spans="1:10" s="649" customFormat="1" ht="28.5" customHeight="1">
      <c r="A457" s="887" t="s">
        <v>89</v>
      </c>
      <c r="B457" s="836" t="s">
        <v>1596</v>
      </c>
      <c r="C457" s="836" t="s">
        <v>1597</v>
      </c>
      <c r="D457" s="887" t="s">
        <v>2959</v>
      </c>
      <c r="E457" s="836" t="s">
        <v>3346</v>
      </c>
      <c r="F457" s="888">
        <v>910</v>
      </c>
      <c r="G457" s="889" t="s">
        <v>3366</v>
      </c>
      <c r="H457" s="898">
        <v>118</v>
      </c>
      <c r="I457" s="898">
        <v>118</v>
      </c>
      <c r="J457" s="891"/>
    </row>
    <row r="458" spans="1:10" s="649" customFormat="1" ht="28.5" customHeight="1">
      <c r="A458" s="887" t="s">
        <v>89</v>
      </c>
      <c r="B458" s="836" t="s">
        <v>1598</v>
      </c>
      <c r="C458" s="836" t="s">
        <v>1599</v>
      </c>
      <c r="D458" s="887" t="s">
        <v>2959</v>
      </c>
      <c r="E458" s="836" t="s">
        <v>3346</v>
      </c>
      <c r="F458" s="888">
        <v>910</v>
      </c>
      <c r="G458" s="889" t="s">
        <v>3366</v>
      </c>
      <c r="H458" s="898">
        <v>118</v>
      </c>
      <c r="I458" s="898">
        <v>118</v>
      </c>
      <c r="J458" s="891"/>
    </row>
    <row r="459" spans="1:10" s="649" customFormat="1" ht="28.5" customHeight="1">
      <c r="A459" s="887" t="s">
        <v>89</v>
      </c>
      <c r="B459" s="836" t="s">
        <v>1600</v>
      </c>
      <c r="C459" s="836" t="s">
        <v>1601</v>
      </c>
      <c r="D459" s="887" t="s">
        <v>2959</v>
      </c>
      <c r="E459" s="836" t="s">
        <v>3346</v>
      </c>
      <c r="F459" s="888">
        <v>910</v>
      </c>
      <c r="G459" s="889" t="s">
        <v>3366</v>
      </c>
      <c r="H459" s="898">
        <v>118</v>
      </c>
      <c r="I459" s="898">
        <v>118</v>
      </c>
      <c r="J459" s="891"/>
    </row>
    <row r="460" spans="1:10" s="649" customFormat="1" ht="28.5" customHeight="1">
      <c r="A460" s="887" t="s">
        <v>89</v>
      </c>
      <c r="B460" s="836" t="s">
        <v>817</v>
      </c>
      <c r="C460" s="836" t="s">
        <v>4987</v>
      </c>
      <c r="D460" s="887" t="s">
        <v>2959</v>
      </c>
      <c r="E460" s="836" t="s">
        <v>3346</v>
      </c>
      <c r="F460" s="888">
        <v>910</v>
      </c>
      <c r="G460" s="889" t="s">
        <v>3366</v>
      </c>
      <c r="H460" s="898">
        <v>118</v>
      </c>
      <c r="I460" s="898">
        <v>118</v>
      </c>
      <c r="J460" s="891"/>
    </row>
    <row r="461" spans="1:10" s="649" customFormat="1" ht="28.5" customHeight="1">
      <c r="A461" s="887" t="s">
        <v>89</v>
      </c>
      <c r="B461" s="836" t="s">
        <v>1602</v>
      </c>
      <c r="C461" s="836" t="s">
        <v>1603</v>
      </c>
      <c r="D461" s="887" t="s">
        <v>2825</v>
      </c>
      <c r="E461" s="836" t="s">
        <v>2957</v>
      </c>
      <c r="F461" s="888">
        <v>910</v>
      </c>
      <c r="G461" s="889" t="s">
        <v>3366</v>
      </c>
      <c r="H461" s="898">
        <v>20</v>
      </c>
      <c r="I461" s="898">
        <v>20</v>
      </c>
      <c r="J461" s="891"/>
    </row>
    <row r="462" spans="1:10" s="649" customFormat="1" ht="28.5" customHeight="1">
      <c r="A462" s="887" t="s">
        <v>89</v>
      </c>
      <c r="B462" s="836" t="s">
        <v>1604</v>
      </c>
      <c r="C462" s="836" t="s">
        <v>1605</v>
      </c>
      <c r="D462" s="887" t="s">
        <v>2959</v>
      </c>
      <c r="E462" s="836" t="s">
        <v>3346</v>
      </c>
      <c r="F462" s="888">
        <v>910</v>
      </c>
      <c r="G462" s="889" t="s">
        <v>3366</v>
      </c>
      <c r="H462" s="898">
        <v>118</v>
      </c>
      <c r="I462" s="898">
        <v>118</v>
      </c>
      <c r="J462" s="891"/>
    </row>
    <row r="463" spans="1:10" s="649" customFormat="1" ht="28.5" customHeight="1">
      <c r="A463" s="887" t="s">
        <v>89</v>
      </c>
      <c r="B463" s="836" t="s">
        <v>1606</v>
      </c>
      <c r="C463" s="836" t="s">
        <v>1607</v>
      </c>
      <c r="D463" s="887" t="s">
        <v>2959</v>
      </c>
      <c r="E463" s="836" t="s">
        <v>3346</v>
      </c>
      <c r="F463" s="888">
        <v>910</v>
      </c>
      <c r="G463" s="889" t="s">
        <v>3366</v>
      </c>
      <c r="H463" s="898">
        <v>118</v>
      </c>
      <c r="I463" s="898">
        <v>118</v>
      </c>
      <c r="J463" s="891"/>
    </row>
    <row r="464" spans="1:10" s="649" customFormat="1" ht="28.5" customHeight="1">
      <c r="A464" s="887" t="s">
        <v>89</v>
      </c>
      <c r="B464" s="836" t="s">
        <v>1608</v>
      </c>
      <c r="C464" s="836" t="s">
        <v>1609</v>
      </c>
      <c r="D464" s="887" t="s">
        <v>2959</v>
      </c>
      <c r="E464" s="836" t="s">
        <v>3346</v>
      </c>
      <c r="F464" s="888">
        <v>910</v>
      </c>
      <c r="G464" s="889" t="s">
        <v>3366</v>
      </c>
      <c r="H464" s="898">
        <v>118</v>
      </c>
      <c r="I464" s="898">
        <v>118</v>
      </c>
      <c r="J464" s="891"/>
    </row>
    <row r="465" spans="1:10" s="649" customFormat="1" ht="28.5" customHeight="1">
      <c r="A465" s="887" t="s">
        <v>89</v>
      </c>
      <c r="B465" s="836" t="s">
        <v>1610</v>
      </c>
      <c r="C465" s="836" t="s">
        <v>1611</v>
      </c>
      <c r="D465" s="887" t="s">
        <v>2959</v>
      </c>
      <c r="E465" s="836" t="s">
        <v>3346</v>
      </c>
      <c r="F465" s="888">
        <v>910</v>
      </c>
      <c r="G465" s="889" t="s">
        <v>3366</v>
      </c>
      <c r="H465" s="898">
        <v>118</v>
      </c>
      <c r="I465" s="898">
        <v>118</v>
      </c>
      <c r="J465" s="891"/>
    </row>
    <row r="466" spans="1:10" s="649" customFormat="1" ht="28.5" customHeight="1">
      <c r="A466" s="887" t="s">
        <v>89</v>
      </c>
      <c r="B466" s="836" t="s">
        <v>2927</v>
      </c>
      <c r="C466" s="836" t="s">
        <v>2928</v>
      </c>
      <c r="D466" s="887" t="s">
        <v>2959</v>
      </c>
      <c r="E466" s="836" t="s">
        <v>3346</v>
      </c>
      <c r="F466" s="888">
        <v>910</v>
      </c>
      <c r="G466" s="889" t="s">
        <v>3366</v>
      </c>
      <c r="H466" s="898">
        <v>118</v>
      </c>
      <c r="I466" s="898">
        <v>118</v>
      </c>
      <c r="J466" s="891"/>
    </row>
    <row r="467" spans="1:10" s="649" customFormat="1" ht="28.5" customHeight="1">
      <c r="A467" s="887" t="s">
        <v>89</v>
      </c>
      <c r="B467" s="836" t="s">
        <v>1612</v>
      </c>
      <c r="C467" s="836" t="s">
        <v>1613</v>
      </c>
      <c r="D467" s="887" t="s">
        <v>2959</v>
      </c>
      <c r="E467" s="836" t="s">
        <v>3346</v>
      </c>
      <c r="F467" s="888">
        <v>910</v>
      </c>
      <c r="G467" s="889" t="s">
        <v>3366</v>
      </c>
      <c r="H467" s="898">
        <v>118</v>
      </c>
      <c r="I467" s="898">
        <v>118</v>
      </c>
      <c r="J467" s="891"/>
    </row>
    <row r="468" spans="1:10" s="649" customFormat="1" ht="28.5" customHeight="1">
      <c r="A468" s="887" t="s">
        <v>89</v>
      </c>
      <c r="B468" s="836" t="s">
        <v>3533</v>
      </c>
      <c r="C468" s="836" t="s">
        <v>1615</v>
      </c>
      <c r="D468" s="887" t="s">
        <v>2959</v>
      </c>
      <c r="E468" s="836" t="s">
        <v>3346</v>
      </c>
      <c r="F468" s="888">
        <v>910</v>
      </c>
      <c r="G468" s="889" t="s">
        <v>3366</v>
      </c>
      <c r="H468" s="898">
        <v>118</v>
      </c>
      <c r="I468" s="898">
        <v>118</v>
      </c>
      <c r="J468" s="891"/>
    </row>
    <row r="469" spans="1:10" s="649" customFormat="1" ht="28.5" customHeight="1">
      <c r="A469" s="887" t="s">
        <v>89</v>
      </c>
      <c r="B469" s="836" t="s">
        <v>1621</v>
      </c>
      <c r="C469" s="836" t="s">
        <v>2906</v>
      </c>
      <c r="D469" s="887" t="s">
        <v>2825</v>
      </c>
      <c r="E469" s="836" t="s">
        <v>2957</v>
      </c>
      <c r="F469" s="888">
        <v>910</v>
      </c>
      <c r="G469" s="889" t="s">
        <v>3366</v>
      </c>
      <c r="H469" s="898">
        <v>385</v>
      </c>
      <c r="I469" s="898">
        <v>385</v>
      </c>
      <c r="J469" s="891"/>
    </row>
    <row r="470" spans="1:10" s="649" customFormat="1" ht="28.5" customHeight="1">
      <c r="A470" s="887" t="s">
        <v>89</v>
      </c>
      <c r="B470" s="836" t="s">
        <v>1621</v>
      </c>
      <c r="C470" s="836" t="s">
        <v>2906</v>
      </c>
      <c r="D470" s="887" t="s">
        <v>3128</v>
      </c>
      <c r="E470" s="836" t="s">
        <v>2560</v>
      </c>
      <c r="F470" s="888">
        <v>910</v>
      </c>
      <c r="G470" s="889" t="s">
        <v>3366</v>
      </c>
      <c r="H470" s="898">
        <v>101</v>
      </c>
      <c r="I470" s="898">
        <v>101</v>
      </c>
      <c r="J470" s="891"/>
    </row>
    <row r="471" spans="1:10" s="649" customFormat="1" ht="28.5" customHeight="1">
      <c r="A471" s="887" t="s">
        <v>89</v>
      </c>
      <c r="B471" s="836" t="s">
        <v>1621</v>
      </c>
      <c r="C471" s="836" t="s">
        <v>2906</v>
      </c>
      <c r="D471" s="887" t="s">
        <v>2951</v>
      </c>
      <c r="E471" s="836" t="s">
        <v>2950</v>
      </c>
      <c r="F471" s="888">
        <v>910</v>
      </c>
      <c r="G471" s="889" t="s">
        <v>3366</v>
      </c>
      <c r="H471" s="898">
        <v>101</v>
      </c>
      <c r="I471" s="898">
        <v>101</v>
      </c>
      <c r="J471" s="891"/>
    </row>
    <row r="472" spans="1:10" s="649" customFormat="1" ht="28.5" customHeight="1">
      <c r="A472" s="887" t="s">
        <v>89</v>
      </c>
      <c r="B472" s="836" t="s">
        <v>1622</v>
      </c>
      <c r="C472" s="836" t="s">
        <v>1625</v>
      </c>
      <c r="D472" s="887" t="s">
        <v>2954</v>
      </c>
      <c r="E472" s="836" t="s">
        <v>3386</v>
      </c>
      <c r="F472" s="888">
        <v>910</v>
      </c>
      <c r="G472" s="889" t="s">
        <v>3366</v>
      </c>
      <c r="H472" s="898">
        <v>101</v>
      </c>
      <c r="I472" s="898">
        <v>101</v>
      </c>
      <c r="J472" s="891"/>
    </row>
    <row r="473" spans="1:10" s="649" customFormat="1" ht="28.5" customHeight="1">
      <c r="A473" s="887" t="s">
        <v>89</v>
      </c>
      <c r="B473" s="836" t="s">
        <v>1622</v>
      </c>
      <c r="C473" s="836" t="s">
        <v>1625</v>
      </c>
      <c r="D473" s="887" t="s">
        <v>2825</v>
      </c>
      <c r="E473" s="836" t="s">
        <v>2957</v>
      </c>
      <c r="F473" s="888">
        <v>910</v>
      </c>
      <c r="G473" s="889" t="s">
        <v>3366</v>
      </c>
      <c r="H473" s="898">
        <v>385</v>
      </c>
      <c r="I473" s="898">
        <v>385</v>
      </c>
      <c r="J473" s="891"/>
    </row>
    <row r="474" spans="1:10" s="649" customFormat="1" ht="28.5" customHeight="1">
      <c r="A474" s="887" t="s">
        <v>89</v>
      </c>
      <c r="B474" s="836" t="s">
        <v>1622</v>
      </c>
      <c r="C474" s="836" t="s">
        <v>1625</v>
      </c>
      <c r="D474" s="887" t="s">
        <v>3128</v>
      </c>
      <c r="E474" s="836" t="s">
        <v>2560</v>
      </c>
      <c r="F474" s="888">
        <v>910</v>
      </c>
      <c r="G474" s="889" t="s">
        <v>3366</v>
      </c>
      <c r="H474" s="898">
        <v>85</v>
      </c>
      <c r="I474" s="898">
        <v>85</v>
      </c>
      <c r="J474" s="891"/>
    </row>
    <row r="475" spans="1:10" s="649" customFormat="1" ht="28.5" customHeight="1">
      <c r="A475" s="887" t="s">
        <v>89</v>
      </c>
      <c r="B475" s="836" t="s">
        <v>1623</v>
      </c>
      <c r="C475" s="836" t="s">
        <v>1624</v>
      </c>
      <c r="D475" s="887" t="s">
        <v>2825</v>
      </c>
      <c r="E475" s="836" t="s">
        <v>2957</v>
      </c>
      <c r="F475" s="888">
        <v>910</v>
      </c>
      <c r="G475" s="889" t="s">
        <v>3366</v>
      </c>
      <c r="H475" s="898">
        <v>831</v>
      </c>
      <c r="I475" s="898">
        <v>831</v>
      </c>
      <c r="J475" s="891"/>
    </row>
    <row r="476" spans="1:10" s="649" customFormat="1" ht="28.5" customHeight="1">
      <c r="A476" s="887" t="s">
        <v>89</v>
      </c>
      <c r="B476" s="836" t="s">
        <v>4792</v>
      </c>
      <c r="C476" s="836" t="s">
        <v>4825</v>
      </c>
      <c r="D476" s="887" t="s">
        <v>2825</v>
      </c>
      <c r="E476" s="836" t="s">
        <v>4789</v>
      </c>
      <c r="F476" s="888">
        <v>910</v>
      </c>
      <c r="G476" s="889" t="s">
        <v>3366</v>
      </c>
      <c r="H476" s="898">
        <v>1666</v>
      </c>
      <c r="I476" s="898">
        <v>1666</v>
      </c>
      <c r="J476" s="891"/>
    </row>
    <row r="477" spans="1:10" s="649" customFormat="1" ht="28.5" customHeight="1">
      <c r="A477" s="887" t="s">
        <v>89</v>
      </c>
      <c r="B477" s="836" t="s">
        <v>4793</v>
      </c>
      <c r="C477" s="836" t="s">
        <v>4826</v>
      </c>
      <c r="D477" s="887" t="s">
        <v>2825</v>
      </c>
      <c r="E477" s="836" t="s">
        <v>4789</v>
      </c>
      <c r="F477" s="888">
        <v>910</v>
      </c>
      <c r="G477" s="889" t="s">
        <v>3366</v>
      </c>
      <c r="H477" s="898">
        <v>343</v>
      </c>
      <c r="I477" s="898">
        <v>343</v>
      </c>
      <c r="J477" s="891"/>
    </row>
    <row r="478" spans="1:10" s="649" customFormat="1" ht="28.5" customHeight="1">
      <c r="A478" s="887" t="s">
        <v>89</v>
      </c>
      <c r="B478" s="836" t="s">
        <v>4794</v>
      </c>
      <c r="C478" s="836" t="s">
        <v>1614</v>
      </c>
      <c r="D478" s="887" t="s">
        <v>2959</v>
      </c>
      <c r="E478" s="836" t="s">
        <v>3346</v>
      </c>
      <c r="F478" s="888">
        <v>910</v>
      </c>
      <c r="G478" s="889" t="s">
        <v>3366</v>
      </c>
      <c r="H478" s="898">
        <v>118</v>
      </c>
      <c r="I478" s="898">
        <v>118</v>
      </c>
      <c r="J478" s="891"/>
    </row>
    <row r="479" spans="1:10" s="649" customFormat="1" ht="28.5" customHeight="1">
      <c r="A479" s="887" t="s">
        <v>89</v>
      </c>
      <c r="B479" s="836" t="s">
        <v>1626</v>
      </c>
      <c r="C479" s="836" t="s">
        <v>1627</v>
      </c>
      <c r="D479" s="887" t="s">
        <v>2825</v>
      </c>
      <c r="E479" s="836" t="s">
        <v>2957</v>
      </c>
      <c r="F479" s="888">
        <v>910</v>
      </c>
      <c r="G479" s="889" t="s">
        <v>3366</v>
      </c>
      <c r="H479" s="898">
        <v>680</v>
      </c>
      <c r="I479" s="898">
        <v>680</v>
      </c>
      <c r="J479" s="891"/>
    </row>
    <row r="480" spans="1:10" s="649" customFormat="1" ht="28.5" customHeight="1">
      <c r="A480" s="887" t="s">
        <v>89</v>
      </c>
      <c r="B480" s="836" t="s">
        <v>1628</v>
      </c>
      <c r="C480" s="836" t="s">
        <v>1629</v>
      </c>
      <c r="D480" s="887" t="s">
        <v>2825</v>
      </c>
      <c r="E480" s="836" t="s">
        <v>2957</v>
      </c>
      <c r="F480" s="888">
        <v>910</v>
      </c>
      <c r="G480" s="889" t="s">
        <v>3366</v>
      </c>
      <c r="H480" s="898">
        <v>680</v>
      </c>
      <c r="I480" s="898">
        <v>680</v>
      </c>
      <c r="J480" s="891"/>
    </row>
    <row r="481" spans="1:10" s="649" customFormat="1" ht="28.5" customHeight="1">
      <c r="A481" s="887" t="s">
        <v>89</v>
      </c>
      <c r="B481" s="836" t="s">
        <v>1630</v>
      </c>
      <c r="C481" s="836" t="s">
        <v>2907</v>
      </c>
      <c r="D481" s="887" t="s">
        <v>2955</v>
      </c>
      <c r="E481" s="836" t="s">
        <v>3347</v>
      </c>
      <c r="F481" s="888">
        <v>910</v>
      </c>
      <c r="G481" s="889" t="s">
        <v>3366</v>
      </c>
      <c r="H481" s="898">
        <v>323</v>
      </c>
      <c r="I481" s="898">
        <v>323</v>
      </c>
      <c r="J481" s="891"/>
    </row>
    <row r="482" spans="1:10" s="649" customFormat="1" ht="28.5" customHeight="1">
      <c r="A482" s="887" t="s">
        <v>89</v>
      </c>
      <c r="B482" s="836" t="s">
        <v>1630</v>
      </c>
      <c r="C482" s="836" t="s">
        <v>2907</v>
      </c>
      <c r="D482" s="887" t="s">
        <v>2960</v>
      </c>
      <c r="E482" s="836" t="s">
        <v>3345</v>
      </c>
      <c r="F482" s="888">
        <v>910</v>
      </c>
      <c r="G482" s="889" t="s">
        <v>3366</v>
      </c>
      <c r="H482" s="898">
        <v>502</v>
      </c>
      <c r="I482" s="898">
        <v>502</v>
      </c>
      <c r="J482" s="891"/>
    </row>
    <row r="483" spans="1:10" s="649" customFormat="1" ht="28.5" customHeight="1">
      <c r="A483" s="887" t="s">
        <v>89</v>
      </c>
      <c r="B483" s="836" t="s">
        <v>1630</v>
      </c>
      <c r="C483" s="836" t="s">
        <v>2907</v>
      </c>
      <c r="D483" s="903" t="s">
        <v>256</v>
      </c>
      <c r="E483" s="836" t="s">
        <v>2963</v>
      </c>
      <c r="F483" s="888">
        <v>910</v>
      </c>
      <c r="G483" s="889" t="s">
        <v>3366</v>
      </c>
      <c r="H483" s="898">
        <v>323</v>
      </c>
      <c r="I483" s="898">
        <v>323</v>
      </c>
      <c r="J483" s="891"/>
    </row>
    <row r="484" spans="1:10" s="649" customFormat="1" ht="28.5" customHeight="1">
      <c r="A484" s="887" t="s">
        <v>89</v>
      </c>
      <c r="B484" s="836" t="s">
        <v>1630</v>
      </c>
      <c r="C484" s="836" t="s">
        <v>2907</v>
      </c>
      <c r="D484" s="887" t="s">
        <v>2959</v>
      </c>
      <c r="E484" s="836" t="s">
        <v>3346</v>
      </c>
      <c r="F484" s="888">
        <v>910</v>
      </c>
      <c r="G484" s="889" t="s">
        <v>3366</v>
      </c>
      <c r="H484" s="898">
        <v>118</v>
      </c>
      <c r="I484" s="898">
        <v>118</v>
      </c>
      <c r="J484" s="891"/>
    </row>
    <row r="485" spans="1:10" s="649" customFormat="1" ht="28.5" customHeight="1">
      <c r="A485" s="887" t="s">
        <v>89</v>
      </c>
      <c r="B485" s="836" t="s">
        <v>4795</v>
      </c>
      <c r="C485" s="836" t="s">
        <v>4827</v>
      </c>
      <c r="D485" s="887">
        <v>506</v>
      </c>
      <c r="E485" s="836" t="s">
        <v>3346</v>
      </c>
      <c r="F485" s="888">
        <v>910</v>
      </c>
      <c r="G485" s="889" t="s">
        <v>3366</v>
      </c>
      <c r="H485" s="898">
        <v>419</v>
      </c>
      <c r="I485" s="898">
        <v>419</v>
      </c>
      <c r="J485" s="891"/>
    </row>
    <row r="486" spans="1:10" s="649" customFormat="1" ht="28.5" customHeight="1">
      <c r="A486" s="887" t="s">
        <v>89</v>
      </c>
      <c r="B486" s="836" t="s">
        <v>4796</v>
      </c>
      <c r="C486" s="836" t="s">
        <v>4828</v>
      </c>
      <c r="D486" s="887">
        <v>506</v>
      </c>
      <c r="E486" s="836" t="s">
        <v>3346</v>
      </c>
      <c r="F486" s="888">
        <v>910</v>
      </c>
      <c r="G486" s="889" t="s">
        <v>3366</v>
      </c>
      <c r="H486" s="898">
        <v>419</v>
      </c>
      <c r="I486" s="898">
        <v>419</v>
      </c>
      <c r="J486" s="891"/>
    </row>
    <row r="487" spans="1:10" s="649" customFormat="1" ht="28.5" customHeight="1">
      <c r="A487" s="887" t="s">
        <v>89</v>
      </c>
      <c r="B487" s="836" t="s">
        <v>1631</v>
      </c>
      <c r="C487" s="836" t="s">
        <v>2908</v>
      </c>
      <c r="D487" s="887" t="s">
        <v>2959</v>
      </c>
      <c r="E487" s="836" t="s">
        <v>3346</v>
      </c>
      <c r="F487" s="888">
        <v>910</v>
      </c>
      <c r="G487" s="889" t="s">
        <v>3366</v>
      </c>
      <c r="H487" s="898">
        <v>118</v>
      </c>
      <c r="I487" s="898">
        <v>118</v>
      </c>
      <c r="J487" s="891"/>
    </row>
    <row r="488" spans="1:10" s="649" customFormat="1" ht="28.5" customHeight="1">
      <c r="A488" s="887" t="s">
        <v>89</v>
      </c>
      <c r="B488" s="836" t="s">
        <v>4797</v>
      </c>
      <c r="C488" s="836" t="s">
        <v>4829</v>
      </c>
      <c r="D488" s="887">
        <v>506</v>
      </c>
      <c r="E488" s="836" t="s">
        <v>3346</v>
      </c>
      <c r="F488" s="888">
        <v>910</v>
      </c>
      <c r="G488" s="889" t="s">
        <v>3366</v>
      </c>
      <c r="H488" s="898">
        <v>196</v>
      </c>
      <c r="I488" s="898">
        <v>196</v>
      </c>
      <c r="J488" s="891"/>
    </row>
    <row r="489" spans="1:10" s="649" customFormat="1" ht="28.5" customHeight="1">
      <c r="A489" s="887" t="s">
        <v>89</v>
      </c>
      <c r="B489" s="836" t="s">
        <v>4798</v>
      </c>
      <c r="C489" s="836" t="s">
        <v>4830</v>
      </c>
      <c r="D489" s="887">
        <v>506</v>
      </c>
      <c r="E489" s="836" t="s">
        <v>3346</v>
      </c>
      <c r="F489" s="888">
        <v>910</v>
      </c>
      <c r="G489" s="889" t="s">
        <v>3366</v>
      </c>
      <c r="H489" s="898">
        <v>184</v>
      </c>
      <c r="I489" s="898">
        <v>184</v>
      </c>
      <c r="J489" s="891"/>
    </row>
    <row r="490" spans="1:10" s="649" customFormat="1" ht="28.5" customHeight="1">
      <c r="A490" s="887" t="s">
        <v>89</v>
      </c>
      <c r="B490" s="836" t="s">
        <v>1632</v>
      </c>
      <c r="C490" s="836" t="s">
        <v>1633</v>
      </c>
      <c r="D490" s="887" t="s">
        <v>2825</v>
      </c>
      <c r="E490" s="836" t="s">
        <v>4789</v>
      </c>
      <c r="F490" s="888">
        <v>910</v>
      </c>
      <c r="G490" s="889" t="s">
        <v>3366</v>
      </c>
      <c r="H490" s="898">
        <v>239</v>
      </c>
      <c r="I490" s="898">
        <v>239</v>
      </c>
      <c r="J490" s="891"/>
    </row>
    <row r="491" spans="1:10" s="649" customFormat="1" ht="28.5" customHeight="1">
      <c r="A491" s="887" t="s">
        <v>89</v>
      </c>
      <c r="B491" s="836" t="s">
        <v>1632</v>
      </c>
      <c r="C491" s="836" t="s">
        <v>1633</v>
      </c>
      <c r="D491" s="887" t="s">
        <v>2955</v>
      </c>
      <c r="E491" s="836" t="s">
        <v>3347</v>
      </c>
      <c r="F491" s="888">
        <v>910</v>
      </c>
      <c r="G491" s="889" t="s">
        <v>3366</v>
      </c>
      <c r="H491" s="898">
        <v>323</v>
      </c>
      <c r="I491" s="898">
        <v>323</v>
      </c>
      <c r="J491" s="891"/>
    </row>
    <row r="492" spans="1:10" s="649" customFormat="1" ht="28.5" customHeight="1">
      <c r="A492" s="887" t="s">
        <v>89</v>
      </c>
      <c r="B492" s="836" t="s">
        <v>1632</v>
      </c>
      <c r="C492" s="836" t="s">
        <v>1633</v>
      </c>
      <c r="D492" s="887" t="s">
        <v>2959</v>
      </c>
      <c r="E492" s="836" t="s">
        <v>3346</v>
      </c>
      <c r="F492" s="888">
        <v>910</v>
      </c>
      <c r="G492" s="889" t="s">
        <v>3366</v>
      </c>
      <c r="H492" s="898">
        <v>20</v>
      </c>
      <c r="I492" s="898">
        <v>20</v>
      </c>
      <c r="J492" s="891"/>
    </row>
    <row r="493" spans="1:10" s="649" customFormat="1" ht="28.5" customHeight="1">
      <c r="A493" s="887" t="s">
        <v>89</v>
      </c>
      <c r="B493" s="836" t="s">
        <v>1634</v>
      </c>
      <c r="C493" s="836" t="s">
        <v>1635</v>
      </c>
      <c r="D493" s="887" t="s">
        <v>2959</v>
      </c>
      <c r="E493" s="836" t="s">
        <v>3346</v>
      </c>
      <c r="F493" s="888">
        <v>910</v>
      </c>
      <c r="G493" s="889" t="s">
        <v>3366</v>
      </c>
      <c r="H493" s="898">
        <v>118</v>
      </c>
      <c r="I493" s="898">
        <v>118</v>
      </c>
      <c r="J493" s="891"/>
    </row>
    <row r="494" spans="1:10" s="649" customFormat="1" ht="28.5" customHeight="1">
      <c r="A494" s="887" t="s">
        <v>89</v>
      </c>
      <c r="B494" s="836" t="s">
        <v>1636</v>
      </c>
      <c r="C494" s="836" t="s">
        <v>2909</v>
      </c>
      <c r="D494" s="887" t="s">
        <v>2959</v>
      </c>
      <c r="E494" s="836" t="s">
        <v>3346</v>
      </c>
      <c r="F494" s="888">
        <v>910</v>
      </c>
      <c r="G494" s="889" t="s">
        <v>3366</v>
      </c>
      <c r="H494" s="898">
        <v>118</v>
      </c>
      <c r="I494" s="898">
        <v>118</v>
      </c>
      <c r="J494" s="891"/>
    </row>
    <row r="495" spans="1:10" s="649" customFormat="1" ht="28.5" customHeight="1">
      <c r="A495" s="887" t="s">
        <v>89</v>
      </c>
      <c r="B495" s="836" t="s">
        <v>1636</v>
      </c>
      <c r="C495" s="836" t="s">
        <v>2909</v>
      </c>
      <c r="D495" s="887" t="s">
        <v>2960</v>
      </c>
      <c r="E495" s="836" t="s">
        <v>3345</v>
      </c>
      <c r="F495" s="888">
        <v>910</v>
      </c>
      <c r="G495" s="889" t="s">
        <v>3366</v>
      </c>
      <c r="H495" s="898">
        <v>342</v>
      </c>
      <c r="I495" s="898">
        <v>342</v>
      </c>
      <c r="J495" s="891"/>
    </row>
    <row r="496" spans="1:10" s="649" customFormat="1" ht="28.5" customHeight="1">
      <c r="A496" s="887" t="s">
        <v>89</v>
      </c>
      <c r="B496" s="836" t="s">
        <v>1637</v>
      </c>
      <c r="C496" s="836" t="s">
        <v>2910</v>
      </c>
      <c r="D496" s="887" t="s">
        <v>2959</v>
      </c>
      <c r="E496" s="836" t="s">
        <v>3346</v>
      </c>
      <c r="F496" s="888">
        <v>910</v>
      </c>
      <c r="G496" s="889" t="s">
        <v>3366</v>
      </c>
      <c r="H496" s="898">
        <v>118</v>
      </c>
      <c r="I496" s="898">
        <v>118</v>
      </c>
      <c r="J496" s="891"/>
    </row>
    <row r="497" spans="1:10" s="649" customFormat="1" ht="28.5" customHeight="1">
      <c r="A497" s="887" t="s">
        <v>89</v>
      </c>
      <c r="B497" s="836" t="s">
        <v>1637</v>
      </c>
      <c r="C497" s="836" t="s">
        <v>2910</v>
      </c>
      <c r="D497" s="887" t="s">
        <v>2955</v>
      </c>
      <c r="E497" s="836" t="s">
        <v>3347</v>
      </c>
      <c r="F497" s="888">
        <v>910</v>
      </c>
      <c r="G497" s="889" t="s">
        <v>3366</v>
      </c>
      <c r="H497" s="898">
        <v>323</v>
      </c>
      <c r="I497" s="898">
        <v>323</v>
      </c>
      <c r="J497" s="891"/>
    </row>
    <row r="498" spans="1:10" s="649" customFormat="1" ht="28.5" customHeight="1">
      <c r="A498" s="887" t="s">
        <v>89</v>
      </c>
      <c r="B498" s="836" t="s">
        <v>1637</v>
      </c>
      <c r="C498" s="836" t="s">
        <v>2910</v>
      </c>
      <c r="D498" s="887" t="s">
        <v>2960</v>
      </c>
      <c r="E498" s="836" t="s">
        <v>3345</v>
      </c>
      <c r="F498" s="888">
        <v>910</v>
      </c>
      <c r="G498" s="889" t="s">
        <v>3366</v>
      </c>
      <c r="H498" s="898">
        <v>342</v>
      </c>
      <c r="I498" s="898">
        <v>342</v>
      </c>
      <c r="J498" s="891"/>
    </row>
    <row r="499" spans="1:10" s="649" customFormat="1" ht="28.5" customHeight="1">
      <c r="A499" s="887" t="s">
        <v>89</v>
      </c>
      <c r="B499" s="836" t="s">
        <v>1638</v>
      </c>
      <c r="C499" s="836" t="s">
        <v>2911</v>
      </c>
      <c r="D499" s="887" t="s">
        <v>2959</v>
      </c>
      <c r="E499" s="836" t="s">
        <v>3346</v>
      </c>
      <c r="F499" s="888">
        <v>910</v>
      </c>
      <c r="G499" s="889" t="s">
        <v>3366</v>
      </c>
      <c r="H499" s="898">
        <v>101</v>
      </c>
      <c r="I499" s="898">
        <v>101</v>
      </c>
      <c r="J499" s="891"/>
    </row>
    <row r="500" spans="1:10" s="649" customFormat="1" ht="28.5" customHeight="1">
      <c r="A500" s="887" t="s">
        <v>89</v>
      </c>
      <c r="B500" s="836" t="s">
        <v>1639</v>
      </c>
      <c r="C500" s="836" t="s">
        <v>2912</v>
      </c>
      <c r="D500" s="887" t="s">
        <v>2959</v>
      </c>
      <c r="E500" s="836" t="s">
        <v>3346</v>
      </c>
      <c r="F500" s="888">
        <v>910</v>
      </c>
      <c r="G500" s="889" t="s">
        <v>3366</v>
      </c>
      <c r="H500" s="898">
        <v>205</v>
      </c>
      <c r="I500" s="898">
        <v>205</v>
      </c>
      <c r="J500" s="891"/>
    </row>
    <row r="501" spans="1:10" s="649" customFormat="1" ht="28.5" customHeight="1">
      <c r="A501" s="887" t="s">
        <v>89</v>
      </c>
      <c r="B501" s="836" t="s">
        <v>1640</v>
      </c>
      <c r="C501" s="836" t="s">
        <v>2913</v>
      </c>
      <c r="D501" s="887" t="s">
        <v>2955</v>
      </c>
      <c r="E501" s="836" t="s">
        <v>3347</v>
      </c>
      <c r="F501" s="888">
        <v>910</v>
      </c>
      <c r="G501" s="889" t="s">
        <v>3366</v>
      </c>
      <c r="H501" s="898">
        <v>323</v>
      </c>
      <c r="I501" s="898">
        <v>323</v>
      </c>
      <c r="J501" s="891"/>
    </row>
    <row r="502" spans="1:10" s="649" customFormat="1" ht="28.5" customHeight="1">
      <c r="A502" s="887" t="s">
        <v>89</v>
      </c>
      <c r="B502" s="836" t="s">
        <v>1640</v>
      </c>
      <c r="C502" s="836" t="s">
        <v>2913</v>
      </c>
      <c r="D502" s="887" t="s">
        <v>2959</v>
      </c>
      <c r="E502" s="836" t="s">
        <v>3346</v>
      </c>
      <c r="F502" s="888">
        <v>910</v>
      </c>
      <c r="G502" s="889" t="s">
        <v>3366</v>
      </c>
      <c r="H502" s="898">
        <v>118</v>
      </c>
      <c r="I502" s="898">
        <v>118</v>
      </c>
      <c r="J502" s="891"/>
    </row>
    <row r="503" spans="1:10" s="649" customFormat="1" ht="28.5" customHeight="1">
      <c r="A503" s="887" t="s">
        <v>89</v>
      </c>
      <c r="B503" s="836" t="s">
        <v>1641</v>
      </c>
      <c r="C503" s="836" t="s">
        <v>2914</v>
      </c>
      <c r="D503" s="887" t="s">
        <v>2955</v>
      </c>
      <c r="E503" s="836" t="s">
        <v>3347</v>
      </c>
      <c r="F503" s="888">
        <v>910</v>
      </c>
      <c r="G503" s="889" t="s">
        <v>3366</v>
      </c>
      <c r="H503" s="898">
        <v>323</v>
      </c>
      <c r="I503" s="898">
        <v>323</v>
      </c>
      <c r="J503" s="891"/>
    </row>
    <row r="504" spans="1:10" s="649" customFormat="1" ht="28.5" customHeight="1">
      <c r="A504" s="887" t="s">
        <v>89</v>
      </c>
      <c r="B504" s="836" t="s">
        <v>1641</v>
      </c>
      <c r="C504" s="836" t="s">
        <v>2914</v>
      </c>
      <c r="D504" s="887" t="s">
        <v>2959</v>
      </c>
      <c r="E504" s="836" t="s">
        <v>3346</v>
      </c>
      <c r="F504" s="888">
        <v>910</v>
      </c>
      <c r="G504" s="889" t="s">
        <v>3366</v>
      </c>
      <c r="H504" s="898">
        <v>118</v>
      </c>
      <c r="I504" s="898">
        <v>118</v>
      </c>
      <c r="J504" s="891"/>
    </row>
    <row r="505" spans="1:10" s="649" customFormat="1" ht="28.5" customHeight="1">
      <c r="A505" s="887" t="s">
        <v>89</v>
      </c>
      <c r="B505" s="836" t="s">
        <v>1642</v>
      </c>
      <c r="C505" s="836" t="s">
        <v>2915</v>
      </c>
      <c r="D505" s="887" t="s">
        <v>2955</v>
      </c>
      <c r="E505" s="836" t="s">
        <v>3347</v>
      </c>
      <c r="F505" s="888">
        <v>910</v>
      </c>
      <c r="G505" s="889" t="s">
        <v>3366</v>
      </c>
      <c r="H505" s="898">
        <v>323</v>
      </c>
      <c r="I505" s="898">
        <v>323</v>
      </c>
      <c r="J505" s="891"/>
    </row>
    <row r="506" spans="1:10" s="649" customFormat="1" ht="28.5" customHeight="1">
      <c r="A506" s="887" t="s">
        <v>89</v>
      </c>
      <c r="B506" s="836" t="s">
        <v>1642</v>
      </c>
      <c r="C506" s="836" t="s">
        <v>2915</v>
      </c>
      <c r="D506" s="887" t="s">
        <v>2959</v>
      </c>
      <c r="E506" s="836" t="s">
        <v>3346</v>
      </c>
      <c r="F506" s="888">
        <v>910</v>
      </c>
      <c r="G506" s="889" t="s">
        <v>3366</v>
      </c>
      <c r="H506" s="898">
        <v>118</v>
      </c>
      <c r="I506" s="898">
        <v>118</v>
      </c>
      <c r="J506" s="891"/>
    </row>
    <row r="507" spans="1:10" s="649" customFormat="1" ht="28.5" customHeight="1">
      <c r="A507" s="887" t="s">
        <v>89</v>
      </c>
      <c r="B507" s="836" t="s">
        <v>1642</v>
      </c>
      <c r="C507" s="836" t="s">
        <v>2915</v>
      </c>
      <c r="D507" s="887" t="s">
        <v>2960</v>
      </c>
      <c r="E507" s="836" t="s">
        <v>3345</v>
      </c>
      <c r="F507" s="888">
        <v>910</v>
      </c>
      <c r="G507" s="889" t="s">
        <v>3366</v>
      </c>
      <c r="H507" s="898">
        <v>342</v>
      </c>
      <c r="I507" s="898">
        <v>342</v>
      </c>
      <c r="J507" s="891"/>
    </row>
    <row r="508" spans="1:10" s="649" customFormat="1" ht="28.5" customHeight="1">
      <c r="A508" s="887" t="s">
        <v>89</v>
      </c>
      <c r="B508" s="836" t="s">
        <v>1643</v>
      </c>
      <c r="C508" s="836" t="s">
        <v>2916</v>
      </c>
      <c r="D508" s="887" t="s">
        <v>2955</v>
      </c>
      <c r="E508" s="836" t="s">
        <v>3347</v>
      </c>
      <c r="F508" s="888">
        <v>910</v>
      </c>
      <c r="G508" s="889" t="s">
        <v>3366</v>
      </c>
      <c r="H508" s="898">
        <v>323</v>
      </c>
      <c r="I508" s="898">
        <v>323</v>
      </c>
      <c r="J508" s="891"/>
    </row>
    <row r="509" spans="1:10" s="649" customFormat="1" ht="28.5" customHeight="1">
      <c r="A509" s="887" t="s">
        <v>89</v>
      </c>
      <c r="B509" s="836" t="s">
        <v>1643</v>
      </c>
      <c r="C509" s="836" t="s">
        <v>2916</v>
      </c>
      <c r="D509" s="887" t="s">
        <v>2959</v>
      </c>
      <c r="E509" s="836" t="s">
        <v>3346</v>
      </c>
      <c r="F509" s="888">
        <v>910</v>
      </c>
      <c r="G509" s="889" t="s">
        <v>3366</v>
      </c>
      <c r="H509" s="898">
        <v>118</v>
      </c>
      <c r="I509" s="898">
        <v>118</v>
      </c>
      <c r="J509" s="891"/>
    </row>
    <row r="510" spans="1:10" s="649" customFormat="1" ht="28.5" customHeight="1">
      <c r="A510" s="887" t="s">
        <v>89</v>
      </c>
      <c r="B510" s="836" t="s">
        <v>4799</v>
      </c>
      <c r="C510" s="836" t="s">
        <v>2935</v>
      </c>
      <c r="D510" s="887" t="s">
        <v>2959</v>
      </c>
      <c r="E510" s="836" t="s">
        <v>3346</v>
      </c>
      <c r="F510" s="888">
        <v>910</v>
      </c>
      <c r="G510" s="889" t="s">
        <v>3366</v>
      </c>
      <c r="H510" s="898">
        <v>323</v>
      </c>
      <c r="I510" s="898">
        <v>323</v>
      </c>
      <c r="J510" s="891"/>
    </row>
    <row r="511" spans="1:10" s="649" customFormat="1" ht="28.5" customHeight="1">
      <c r="A511" s="887" t="s">
        <v>89</v>
      </c>
      <c r="B511" s="836" t="s">
        <v>1644</v>
      </c>
      <c r="C511" s="836" t="s">
        <v>2917</v>
      </c>
      <c r="D511" s="887" t="s">
        <v>2825</v>
      </c>
      <c r="E511" s="836" t="s">
        <v>2957</v>
      </c>
      <c r="F511" s="888">
        <v>910</v>
      </c>
      <c r="G511" s="889" t="s">
        <v>3366</v>
      </c>
      <c r="H511" s="898">
        <v>291</v>
      </c>
      <c r="I511" s="898">
        <v>291</v>
      </c>
      <c r="J511" s="891"/>
    </row>
    <row r="512" spans="1:10" s="649" customFormat="1" ht="28.5" customHeight="1">
      <c r="A512" s="887" t="s">
        <v>89</v>
      </c>
      <c r="B512" s="836" t="s">
        <v>1644</v>
      </c>
      <c r="C512" s="836" t="s">
        <v>2917</v>
      </c>
      <c r="D512" s="887" t="s">
        <v>3128</v>
      </c>
      <c r="E512" s="836" t="s">
        <v>2560</v>
      </c>
      <c r="F512" s="888">
        <v>910</v>
      </c>
      <c r="G512" s="889" t="s">
        <v>3366</v>
      </c>
      <c r="H512" s="898">
        <v>628</v>
      </c>
      <c r="I512" s="898">
        <v>628</v>
      </c>
      <c r="J512" s="891"/>
    </row>
    <row r="513" spans="1:10" s="649" customFormat="1" ht="28.5" customHeight="1">
      <c r="A513" s="887" t="s">
        <v>89</v>
      </c>
      <c r="B513" s="836" t="s">
        <v>1645</v>
      </c>
      <c r="C513" s="836" t="s">
        <v>2918</v>
      </c>
      <c r="D513" s="887" t="s">
        <v>2959</v>
      </c>
      <c r="E513" s="836" t="s">
        <v>3346</v>
      </c>
      <c r="F513" s="888">
        <v>910</v>
      </c>
      <c r="G513" s="889" t="s">
        <v>3366</v>
      </c>
      <c r="H513" s="898">
        <v>118</v>
      </c>
      <c r="I513" s="898">
        <v>118</v>
      </c>
      <c r="J513" s="891"/>
    </row>
    <row r="514" spans="1:10" s="649" customFormat="1" ht="28.5" customHeight="1">
      <c r="A514" s="887" t="s">
        <v>89</v>
      </c>
      <c r="B514" s="836" t="s">
        <v>1646</v>
      </c>
      <c r="C514" s="836" t="s">
        <v>2919</v>
      </c>
      <c r="D514" s="887" t="s">
        <v>2959</v>
      </c>
      <c r="E514" s="836" t="s">
        <v>3346</v>
      </c>
      <c r="F514" s="888">
        <v>910</v>
      </c>
      <c r="G514" s="889" t="s">
        <v>3366</v>
      </c>
      <c r="H514" s="898">
        <v>118</v>
      </c>
      <c r="I514" s="898">
        <v>118</v>
      </c>
      <c r="J514" s="891"/>
    </row>
    <row r="515" spans="1:10" s="649" customFormat="1" ht="28.5" customHeight="1">
      <c r="A515" s="887" t="s">
        <v>89</v>
      </c>
      <c r="B515" s="836" t="s">
        <v>1580</v>
      </c>
      <c r="C515" s="836" t="s">
        <v>1581</v>
      </c>
      <c r="D515" s="887" t="s">
        <v>2955</v>
      </c>
      <c r="E515" s="836" t="s">
        <v>3347</v>
      </c>
      <c r="F515" s="888">
        <v>910</v>
      </c>
      <c r="G515" s="889" t="s">
        <v>3366</v>
      </c>
      <c r="H515" s="898">
        <v>323</v>
      </c>
      <c r="I515" s="898">
        <v>323</v>
      </c>
      <c r="J515" s="891"/>
    </row>
    <row r="516" spans="1:10" s="649" customFormat="1" ht="28.5" customHeight="1">
      <c r="A516" s="887" t="s">
        <v>89</v>
      </c>
      <c r="B516" s="836" t="s">
        <v>1647</v>
      </c>
      <c r="C516" s="836" t="s">
        <v>1648</v>
      </c>
      <c r="D516" s="887" t="s">
        <v>2955</v>
      </c>
      <c r="E516" s="836" t="s">
        <v>3347</v>
      </c>
      <c r="F516" s="888">
        <v>910</v>
      </c>
      <c r="G516" s="889" t="s">
        <v>3366</v>
      </c>
      <c r="H516" s="898">
        <v>323</v>
      </c>
      <c r="I516" s="898">
        <v>323</v>
      </c>
      <c r="J516" s="891"/>
    </row>
    <row r="517" spans="1:10" s="649" customFormat="1" ht="28.5" customHeight="1">
      <c r="A517" s="887" t="s">
        <v>89</v>
      </c>
      <c r="B517" s="836" t="s">
        <v>1647</v>
      </c>
      <c r="C517" s="836" t="s">
        <v>1648</v>
      </c>
      <c r="D517" s="887" t="s">
        <v>2959</v>
      </c>
      <c r="E517" s="836" t="s">
        <v>3346</v>
      </c>
      <c r="F517" s="888">
        <v>910</v>
      </c>
      <c r="G517" s="889" t="s">
        <v>3366</v>
      </c>
      <c r="H517" s="898">
        <v>323</v>
      </c>
      <c r="I517" s="898">
        <v>323</v>
      </c>
      <c r="J517" s="891"/>
    </row>
    <row r="518" spans="1:10" s="649" customFormat="1" ht="28.5" customHeight="1">
      <c r="A518" s="887" t="s">
        <v>89</v>
      </c>
      <c r="B518" s="836" t="s">
        <v>2929</v>
      </c>
      <c r="C518" s="836" t="s">
        <v>2930</v>
      </c>
      <c r="D518" s="887" t="s">
        <v>2959</v>
      </c>
      <c r="E518" s="836" t="s">
        <v>3346</v>
      </c>
      <c r="F518" s="888">
        <v>910</v>
      </c>
      <c r="G518" s="889" t="s">
        <v>3366</v>
      </c>
      <c r="H518" s="898">
        <v>323</v>
      </c>
      <c r="I518" s="898">
        <v>323</v>
      </c>
      <c r="J518" s="891"/>
    </row>
    <row r="519" spans="1:10" s="649" customFormat="1" ht="28.5" customHeight="1">
      <c r="A519" s="887" t="s">
        <v>89</v>
      </c>
      <c r="B519" s="836" t="s">
        <v>2933</v>
      </c>
      <c r="C519" s="836" t="s">
        <v>2934</v>
      </c>
      <c r="D519" s="887" t="s">
        <v>2959</v>
      </c>
      <c r="E519" s="836" t="s">
        <v>3346</v>
      </c>
      <c r="F519" s="888">
        <v>910</v>
      </c>
      <c r="G519" s="889" t="s">
        <v>3366</v>
      </c>
      <c r="H519" s="898">
        <v>323</v>
      </c>
      <c r="I519" s="898">
        <v>323</v>
      </c>
      <c r="J519" s="891"/>
    </row>
    <row r="520" spans="1:10" s="649" customFormat="1" ht="28.5" customHeight="1">
      <c r="A520" s="887" t="s">
        <v>89</v>
      </c>
      <c r="B520" s="836" t="s">
        <v>2931</v>
      </c>
      <c r="C520" s="836" t="s">
        <v>2932</v>
      </c>
      <c r="D520" s="887" t="s">
        <v>2959</v>
      </c>
      <c r="E520" s="836" t="s">
        <v>3346</v>
      </c>
      <c r="F520" s="888">
        <v>910</v>
      </c>
      <c r="G520" s="889" t="s">
        <v>3366</v>
      </c>
      <c r="H520" s="898">
        <v>323</v>
      </c>
      <c r="I520" s="898">
        <v>323</v>
      </c>
      <c r="J520" s="891"/>
    </row>
    <row r="521" spans="1:10" s="649" customFormat="1" ht="28.5" customHeight="1">
      <c r="A521" s="887" t="s">
        <v>89</v>
      </c>
      <c r="B521" s="836" t="s">
        <v>4800</v>
      </c>
      <c r="C521" s="836" t="s">
        <v>2920</v>
      </c>
      <c r="D521" s="887" t="s">
        <v>2959</v>
      </c>
      <c r="E521" s="836" t="s">
        <v>3346</v>
      </c>
      <c r="F521" s="888">
        <v>910</v>
      </c>
      <c r="G521" s="889" t="s">
        <v>3366</v>
      </c>
      <c r="H521" s="898">
        <v>1395</v>
      </c>
      <c r="I521" s="898">
        <v>1395</v>
      </c>
      <c r="J521" s="891"/>
    </row>
    <row r="522" spans="1:10" s="649" customFormat="1" ht="28.5" customHeight="1">
      <c r="A522" s="887" t="s">
        <v>89</v>
      </c>
      <c r="B522" s="836" t="s">
        <v>5691</v>
      </c>
      <c r="C522" s="836" t="s">
        <v>5692</v>
      </c>
      <c r="D522" s="887" t="s">
        <v>2959</v>
      </c>
      <c r="E522" s="836" t="s">
        <v>3346</v>
      </c>
      <c r="F522" s="888">
        <v>910</v>
      </c>
      <c r="G522" s="889" t="s">
        <v>3366</v>
      </c>
      <c r="H522" s="898">
        <v>342</v>
      </c>
      <c r="I522" s="898">
        <v>342</v>
      </c>
      <c r="J522" s="891"/>
    </row>
    <row r="523" spans="1:10" s="649" customFormat="1" ht="28.5" customHeight="1">
      <c r="A523" s="887" t="s">
        <v>89</v>
      </c>
      <c r="B523" s="836" t="s">
        <v>4989</v>
      </c>
      <c r="C523" s="836" t="s">
        <v>1649</v>
      </c>
      <c r="D523" s="887" t="s">
        <v>2959</v>
      </c>
      <c r="E523" s="836" t="s">
        <v>3346</v>
      </c>
      <c r="F523" s="888">
        <v>910</v>
      </c>
      <c r="G523" s="889" t="s">
        <v>3366</v>
      </c>
      <c r="H523" s="898">
        <v>118</v>
      </c>
      <c r="I523" s="898">
        <v>118</v>
      </c>
      <c r="J523" s="891"/>
    </row>
    <row r="524" spans="1:10" s="649" customFormat="1" ht="28.5" customHeight="1">
      <c r="A524" s="887" t="s">
        <v>89</v>
      </c>
      <c r="B524" s="836" t="s">
        <v>1650</v>
      </c>
      <c r="C524" s="836" t="s">
        <v>1651</v>
      </c>
      <c r="D524" s="887" t="s">
        <v>2959</v>
      </c>
      <c r="E524" s="836" t="s">
        <v>3346</v>
      </c>
      <c r="F524" s="888">
        <v>910</v>
      </c>
      <c r="G524" s="889" t="s">
        <v>3366</v>
      </c>
      <c r="H524" s="898">
        <v>118</v>
      </c>
      <c r="I524" s="898">
        <v>118</v>
      </c>
      <c r="J524" s="891"/>
    </row>
    <row r="525" spans="1:10" s="649" customFormat="1" ht="28.5" customHeight="1">
      <c r="A525" s="887" t="s">
        <v>89</v>
      </c>
      <c r="B525" s="836" t="s">
        <v>1652</v>
      </c>
      <c r="C525" s="836" t="s">
        <v>4990</v>
      </c>
      <c r="D525" s="887" t="s">
        <v>2959</v>
      </c>
      <c r="E525" s="836" t="s">
        <v>3346</v>
      </c>
      <c r="F525" s="888">
        <v>910</v>
      </c>
      <c r="G525" s="889" t="s">
        <v>3366</v>
      </c>
      <c r="H525" s="898">
        <v>118</v>
      </c>
      <c r="I525" s="898">
        <v>118</v>
      </c>
      <c r="J525" s="891"/>
    </row>
    <row r="526" spans="1:10" s="649" customFormat="1" ht="28.5" customHeight="1">
      <c r="A526" s="887" t="s">
        <v>89</v>
      </c>
      <c r="B526" s="836" t="s">
        <v>1653</v>
      </c>
      <c r="C526" s="836" t="s">
        <v>4991</v>
      </c>
      <c r="D526" s="887" t="s">
        <v>2959</v>
      </c>
      <c r="E526" s="836" t="s">
        <v>3346</v>
      </c>
      <c r="F526" s="888">
        <v>910</v>
      </c>
      <c r="G526" s="889" t="s">
        <v>3366</v>
      </c>
      <c r="H526" s="898">
        <v>118</v>
      </c>
      <c r="I526" s="898">
        <v>118</v>
      </c>
      <c r="J526" s="891"/>
    </row>
    <row r="527" spans="1:10" s="649" customFormat="1" ht="28.5" customHeight="1">
      <c r="A527" s="887" t="s">
        <v>89</v>
      </c>
      <c r="B527" s="836" t="s">
        <v>1654</v>
      </c>
      <c r="C527" s="836" t="s">
        <v>1655</v>
      </c>
      <c r="D527" s="887" t="s">
        <v>2959</v>
      </c>
      <c r="E527" s="836" t="s">
        <v>3346</v>
      </c>
      <c r="F527" s="888">
        <v>910</v>
      </c>
      <c r="G527" s="889" t="s">
        <v>3366</v>
      </c>
      <c r="H527" s="898">
        <v>118</v>
      </c>
      <c r="I527" s="898">
        <v>118</v>
      </c>
      <c r="J527" s="891"/>
    </row>
    <row r="528" spans="1:10" s="649" customFormat="1" ht="28.5" customHeight="1">
      <c r="A528" s="887" t="s">
        <v>89</v>
      </c>
      <c r="B528" s="836" t="s">
        <v>4801</v>
      </c>
      <c r="C528" s="836" t="s">
        <v>4831</v>
      </c>
      <c r="D528" s="887">
        <v>506</v>
      </c>
      <c r="E528" s="836" t="s">
        <v>3346</v>
      </c>
      <c r="F528" s="888">
        <v>910</v>
      </c>
      <c r="G528" s="889" t="s">
        <v>3366</v>
      </c>
      <c r="H528" s="898">
        <v>171</v>
      </c>
      <c r="I528" s="898">
        <v>171</v>
      </c>
      <c r="J528" s="891"/>
    </row>
    <row r="529" spans="1:10" s="649" customFormat="1" ht="28.5" customHeight="1">
      <c r="A529" s="887" t="s">
        <v>89</v>
      </c>
      <c r="B529" s="836" t="s">
        <v>4802</v>
      </c>
      <c r="C529" s="836" t="s">
        <v>4832</v>
      </c>
      <c r="D529" s="887">
        <v>506</v>
      </c>
      <c r="E529" s="836" t="s">
        <v>3346</v>
      </c>
      <c r="F529" s="888">
        <v>910</v>
      </c>
      <c r="G529" s="889" t="s">
        <v>3366</v>
      </c>
      <c r="H529" s="898">
        <v>178</v>
      </c>
      <c r="I529" s="898">
        <v>178</v>
      </c>
      <c r="J529" s="891"/>
    </row>
    <row r="530" spans="1:10" s="649" customFormat="1" ht="28.5" customHeight="1">
      <c r="A530" s="887" t="s">
        <v>89</v>
      </c>
      <c r="B530" s="836" t="s">
        <v>4803</v>
      </c>
      <c r="C530" s="836" t="s">
        <v>4833</v>
      </c>
      <c r="D530" s="887">
        <v>506</v>
      </c>
      <c r="E530" s="836" t="s">
        <v>3346</v>
      </c>
      <c r="F530" s="888">
        <v>910</v>
      </c>
      <c r="G530" s="889" t="s">
        <v>3366</v>
      </c>
      <c r="H530" s="898">
        <v>350</v>
      </c>
      <c r="I530" s="898">
        <v>350</v>
      </c>
      <c r="J530" s="891"/>
    </row>
    <row r="531" spans="1:10" s="649" customFormat="1" ht="28.5" customHeight="1">
      <c r="A531" s="887" t="s">
        <v>89</v>
      </c>
      <c r="B531" s="836" t="s">
        <v>4804</v>
      </c>
      <c r="C531" s="836" t="s">
        <v>4834</v>
      </c>
      <c r="D531" s="887">
        <v>506</v>
      </c>
      <c r="E531" s="836" t="s">
        <v>3346</v>
      </c>
      <c r="F531" s="888">
        <v>910</v>
      </c>
      <c r="G531" s="889" t="s">
        <v>3366</v>
      </c>
      <c r="H531" s="898">
        <v>381</v>
      </c>
      <c r="I531" s="898">
        <v>381</v>
      </c>
      <c r="J531" s="891"/>
    </row>
    <row r="532" spans="1:10" s="649" customFormat="1" ht="28.5" customHeight="1">
      <c r="A532" s="887" t="s">
        <v>89</v>
      </c>
      <c r="B532" s="836" t="s">
        <v>1656</v>
      </c>
      <c r="C532" s="836" t="s">
        <v>1657</v>
      </c>
      <c r="D532" s="887" t="s">
        <v>2959</v>
      </c>
      <c r="E532" s="836" t="s">
        <v>3346</v>
      </c>
      <c r="F532" s="888">
        <v>910</v>
      </c>
      <c r="G532" s="889" t="s">
        <v>3366</v>
      </c>
      <c r="H532" s="898">
        <v>118</v>
      </c>
      <c r="I532" s="898">
        <v>118</v>
      </c>
      <c r="J532" s="891"/>
    </row>
    <row r="533" spans="1:10" s="649" customFormat="1" ht="28.5" customHeight="1">
      <c r="A533" s="887" t="s">
        <v>89</v>
      </c>
      <c r="B533" s="836" t="s">
        <v>1658</v>
      </c>
      <c r="C533" s="836" t="s">
        <v>1659</v>
      </c>
      <c r="D533" s="887" t="s">
        <v>2959</v>
      </c>
      <c r="E533" s="836" t="s">
        <v>3346</v>
      </c>
      <c r="F533" s="888">
        <v>910</v>
      </c>
      <c r="G533" s="889" t="s">
        <v>3366</v>
      </c>
      <c r="H533" s="898">
        <v>118</v>
      </c>
      <c r="I533" s="898">
        <v>118</v>
      </c>
      <c r="J533" s="891"/>
    </row>
    <row r="534" spans="1:10" s="649" customFormat="1" ht="28.5" customHeight="1">
      <c r="A534" s="887" t="s">
        <v>89</v>
      </c>
      <c r="B534" s="836" t="s">
        <v>1696</v>
      </c>
      <c r="C534" s="836" t="s">
        <v>1697</v>
      </c>
      <c r="D534" s="887" t="s">
        <v>2959</v>
      </c>
      <c r="E534" s="836" t="s">
        <v>3346</v>
      </c>
      <c r="F534" s="888">
        <v>910</v>
      </c>
      <c r="G534" s="889" t="s">
        <v>3366</v>
      </c>
      <c r="H534" s="898">
        <v>118</v>
      </c>
      <c r="I534" s="898">
        <v>118</v>
      </c>
      <c r="J534" s="891"/>
    </row>
    <row r="535" spans="1:10" s="649" customFormat="1" ht="28.5" customHeight="1">
      <c r="A535" s="887" t="s">
        <v>89</v>
      </c>
      <c r="B535" s="836" t="s">
        <v>4805</v>
      </c>
      <c r="C535" s="836" t="s">
        <v>4835</v>
      </c>
      <c r="D535" s="887">
        <v>506</v>
      </c>
      <c r="E535" s="836" t="s">
        <v>3346</v>
      </c>
      <c r="F535" s="888">
        <v>910</v>
      </c>
      <c r="G535" s="889" t="s">
        <v>3366</v>
      </c>
      <c r="H535" s="898">
        <v>418</v>
      </c>
      <c r="I535" s="898">
        <v>418</v>
      </c>
      <c r="J535" s="891"/>
    </row>
    <row r="536" spans="1:10" s="649" customFormat="1" ht="28.5" customHeight="1">
      <c r="A536" s="887" t="s">
        <v>89</v>
      </c>
      <c r="B536" s="836" t="s">
        <v>4806</v>
      </c>
      <c r="C536" s="836" t="s">
        <v>4836</v>
      </c>
      <c r="D536" s="887">
        <v>506</v>
      </c>
      <c r="E536" s="836" t="s">
        <v>3346</v>
      </c>
      <c r="F536" s="888">
        <v>910</v>
      </c>
      <c r="G536" s="889" t="s">
        <v>3366</v>
      </c>
      <c r="H536" s="898">
        <v>408</v>
      </c>
      <c r="I536" s="898">
        <v>408</v>
      </c>
      <c r="J536" s="891"/>
    </row>
    <row r="537" spans="1:10" s="649" customFormat="1" ht="28.5" customHeight="1">
      <c r="A537" s="887" t="s">
        <v>89</v>
      </c>
      <c r="B537" s="836" t="s">
        <v>1660</v>
      </c>
      <c r="C537" s="836" t="s">
        <v>1661</v>
      </c>
      <c r="D537" s="887" t="s">
        <v>2959</v>
      </c>
      <c r="E537" s="836" t="s">
        <v>3346</v>
      </c>
      <c r="F537" s="888">
        <v>910</v>
      </c>
      <c r="G537" s="889" t="s">
        <v>3366</v>
      </c>
      <c r="H537" s="898">
        <v>226</v>
      </c>
      <c r="I537" s="898">
        <v>226</v>
      </c>
      <c r="J537" s="891"/>
    </row>
    <row r="538" spans="1:10" s="649" customFormat="1" ht="28.5" customHeight="1">
      <c r="A538" s="887" t="s">
        <v>89</v>
      </c>
      <c r="B538" s="836" t="s">
        <v>1662</v>
      </c>
      <c r="C538" s="836" t="s">
        <v>1663</v>
      </c>
      <c r="D538" s="887" t="s">
        <v>2959</v>
      </c>
      <c r="E538" s="836" t="s">
        <v>3346</v>
      </c>
      <c r="F538" s="888">
        <v>910</v>
      </c>
      <c r="G538" s="889" t="s">
        <v>3366</v>
      </c>
      <c r="H538" s="898">
        <v>421</v>
      </c>
      <c r="I538" s="898">
        <v>421</v>
      </c>
      <c r="J538" s="891"/>
    </row>
    <row r="539" spans="1:10" s="649" customFormat="1" ht="28.5" customHeight="1">
      <c r="A539" s="887" t="s">
        <v>89</v>
      </c>
      <c r="B539" s="836" t="s">
        <v>1664</v>
      </c>
      <c r="C539" s="836" t="s">
        <v>4992</v>
      </c>
      <c r="D539" s="887" t="s">
        <v>2959</v>
      </c>
      <c r="E539" s="836" t="s">
        <v>3346</v>
      </c>
      <c r="F539" s="888">
        <v>910</v>
      </c>
      <c r="G539" s="889" t="s">
        <v>3366</v>
      </c>
      <c r="H539" s="898">
        <v>118</v>
      </c>
      <c r="I539" s="898">
        <v>118</v>
      </c>
      <c r="J539" s="891"/>
    </row>
    <row r="540" spans="1:10" s="649" customFormat="1" ht="28.5" customHeight="1">
      <c r="A540" s="887" t="s">
        <v>89</v>
      </c>
      <c r="B540" s="836" t="s">
        <v>4807</v>
      </c>
      <c r="C540" s="836" t="s">
        <v>4837</v>
      </c>
      <c r="D540" s="887">
        <v>506</v>
      </c>
      <c r="E540" s="836" t="s">
        <v>3346</v>
      </c>
      <c r="F540" s="888">
        <v>910</v>
      </c>
      <c r="G540" s="889" t="s">
        <v>3366</v>
      </c>
      <c r="H540" s="898">
        <v>865</v>
      </c>
      <c r="I540" s="898">
        <v>865</v>
      </c>
      <c r="J540" s="891"/>
    </row>
    <row r="541" spans="1:10" s="649" customFormat="1" ht="28.5" customHeight="1">
      <c r="A541" s="887" t="s">
        <v>89</v>
      </c>
      <c r="B541" s="836" t="s">
        <v>4808</v>
      </c>
      <c r="C541" s="836" t="s">
        <v>4838</v>
      </c>
      <c r="D541" s="887">
        <v>506</v>
      </c>
      <c r="E541" s="836" t="s">
        <v>3346</v>
      </c>
      <c r="F541" s="888">
        <v>910</v>
      </c>
      <c r="G541" s="889" t="s">
        <v>3366</v>
      </c>
      <c r="H541" s="898">
        <v>865</v>
      </c>
      <c r="I541" s="898">
        <v>865</v>
      </c>
      <c r="J541" s="891"/>
    </row>
    <row r="542" spans="1:10" s="649" customFormat="1" ht="28.5" customHeight="1">
      <c r="A542" s="887" t="s">
        <v>89</v>
      </c>
      <c r="B542" s="836" t="s">
        <v>1665</v>
      </c>
      <c r="C542" s="836" t="s">
        <v>4993</v>
      </c>
      <c r="D542" s="887" t="s">
        <v>2959</v>
      </c>
      <c r="E542" s="836" t="s">
        <v>3346</v>
      </c>
      <c r="F542" s="888">
        <v>910</v>
      </c>
      <c r="G542" s="889" t="s">
        <v>3366</v>
      </c>
      <c r="H542" s="898">
        <v>118</v>
      </c>
      <c r="I542" s="898">
        <v>118</v>
      </c>
      <c r="J542" s="891"/>
    </row>
    <row r="543" spans="1:10" s="649" customFormat="1" ht="28.5" customHeight="1">
      <c r="A543" s="887" t="s">
        <v>89</v>
      </c>
      <c r="B543" s="836" t="s">
        <v>1666</v>
      </c>
      <c r="C543" s="836" t="s">
        <v>4839</v>
      </c>
      <c r="D543" s="887" t="s">
        <v>2959</v>
      </c>
      <c r="E543" s="836" t="s">
        <v>3346</v>
      </c>
      <c r="F543" s="888">
        <v>910</v>
      </c>
      <c r="G543" s="889" t="s">
        <v>3366</v>
      </c>
      <c r="H543" s="898">
        <v>164</v>
      </c>
      <c r="I543" s="898">
        <v>164</v>
      </c>
      <c r="J543" s="891"/>
    </row>
    <row r="544" spans="1:10" s="649" customFormat="1" ht="28.5" customHeight="1">
      <c r="A544" s="887" t="s">
        <v>89</v>
      </c>
      <c r="B544" s="836" t="s">
        <v>5520</v>
      </c>
      <c r="C544" s="836" t="s">
        <v>5521</v>
      </c>
      <c r="D544" s="887" t="s">
        <v>4840</v>
      </c>
      <c r="E544" s="836" t="s">
        <v>4841</v>
      </c>
      <c r="F544" s="888">
        <v>910</v>
      </c>
      <c r="G544" s="889" t="s">
        <v>3366</v>
      </c>
      <c r="H544" s="898">
        <v>686</v>
      </c>
      <c r="I544" s="898">
        <v>686</v>
      </c>
      <c r="J544" s="891"/>
    </row>
    <row r="545" spans="1:10" s="649" customFormat="1" ht="28.5" customHeight="1">
      <c r="A545" s="887" t="s">
        <v>89</v>
      </c>
      <c r="B545" s="836" t="s">
        <v>1667</v>
      </c>
      <c r="C545" s="836" t="s">
        <v>4994</v>
      </c>
      <c r="D545" s="887" t="s">
        <v>2959</v>
      </c>
      <c r="E545" s="836" t="s">
        <v>3346</v>
      </c>
      <c r="F545" s="888">
        <v>910</v>
      </c>
      <c r="G545" s="889" t="s">
        <v>3366</v>
      </c>
      <c r="H545" s="898">
        <v>806</v>
      </c>
      <c r="I545" s="898">
        <v>806</v>
      </c>
      <c r="J545" s="891"/>
    </row>
    <row r="546" spans="1:10" s="649" customFormat="1" ht="28.5" customHeight="1">
      <c r="A546" s="887" t="s">
        <v>89</v>
      </c>
      <c r="B546" s="836" t="s">
        <v>1668</v>
      </c>
      <c r="C546" s="836" t="s">
        <v>4995</v>
      </c>
      <c r="D546" s="887" t="s">
        <v>2959</v>
      </c>
      <c r="E546" s="836" t="s">
        <v>3346</v>
      </c>
      <c r="F546" s="888">
        <v>910</v>
      </c>
      <c r="G546" s="889" t="s">
        <v>3366</v>
      </c>
      <c r="H546" s="898">
        <v>737</v>
      </c>
      <c r="I546" s="898">
        <v>737</v>
      </c>
      <c r="J546" s="891"/>
    </row>
    <row r="547" spans="1:10" s="649" customFormat="1" ht="28.5" customHeight="1">
      <c r="A547" s="887" t="s">
        <v>89</v>
      </c>
      <c r="B547" s="836" t="s">
        <v>4809</v>
      </c>
      <c r="C547" s="836" t="s">
        <v>4842</v>
      </c>
      <c r="D547" s="887">
        <v>506</v>
      </c>
      <c r="E547" s="836" t="s">
        <v>3346</v>
      </c>
      <c r="F547" s="888">
        <v>910</v>
      </c>
      <c r="G547" s="889" t="s">
        <v>3366</v>
      </c>
      <c r="H547" s="898">
        <v>746</v>
      </c>
      <c r="I547" s="898">
        <v>746</v>
      </c>
      <c r="J547" s="891"/>
    </row>
    <row r="548" spans="1:10" s="649" customFormat="1" ht="28.5" customHeight="1">
      <c r="A548" s="887" t="s">
        <v>89</v>
      </c>
      <c r="B548" s="836" t="s">
        <v>1669</v>
      </c>
      <c r="C548" s="836" t="s">
        <v>4843</v>
      </c>
      <c r="D548" s="887" t="s">
        <v>4844</v>
      </c>
      <c r="E548" s="836" t="s">
        <v>4845</v>
      </c>
      <c r="F548" s="888">
        <v>910</v>
      </c>
      <c r="G548" s="889" t="s">
        <v>3366</v>
      </c>
      <c r="H548" s="898">
        <v>806</v>
      </c>
      <c r="I548" s="898">
        <v>806</v>
      </c>
      <c r="J548" s="891"/>
    </row>
    <row r="549" spans="1:10" s="649" customFormat="1" ht="28.5" customHeight="1">
      <c r="A549" s="887" t="s">
        <v>89</v>
      </c>
      <c r="B549" s="836" t="s">
        <v>5522</v>
      </c>
      <c r="C549" s="836" t="s">
        <v>5523</v>
      </c>
      <c r="D549" s="887" t="s">
        <v>2959</v>
      </c>
      <c r="E549" s="836" t="s">
        <v>3346</v>
      </c>
      <c r="F549" s="888">
        <v>910</v>
      </c>
      <c r="G549" s="889" t="s">
        <v>3366</v>
      </c>
      <c r="H549" s="898">
        <v>164</v>
      </c>
      <c r="I549" s="898">
        <v>164</v>
      </c>
      <c r="J549" s="891"/>
    </row>
    <row r="550" spans="1:10" s="649" customFormat="1" ht="28.5" customHeight="1">
      <c r="A550" s="887" t="s">
        <v>89</v>
      </c>
      <c r="B550" s="836" t="s">
        <v>5524</v>
      </c>
      <c r="C550" s="836" t="s">
        <v>5525</v>
      </c>
      <c r="D550" s="887" t="s">
        <v>2959</v>
      </c>
      <c r="E550" s="836" t="s">
        <v>3346</v>
      </c>
      <c r="F550" s="888">
        <v>910</v>
      </c>
      <c r="G550" s="889" t="s">
        <v>3366</v>
      </c>
      <c r="H550" s="898">
        <v>164</v>
      </c>
      <c r="I550" s="898">
        <v>164</v>
      </c>
      <c r="J550" s="891"/>
    </row>
    <row r="551" spans="1:10" s="649" customFormat="1" ht="28.5" customHeight="1">
      <c r="A551" s="887" t="s">
        <v>89</v>
      </c>
      <c r="B551" s="836" t="s">
        <v>1670</v>
      </c>
      <c r="C551" s="836" t="s">
        <v>4846</v>
      </c>
      <c r="D551" s="887" t="s">
        <v>4840</v>
      </c>
      <c r="E551" s="836" t="s">
        <v>4841</v>
      </c>
      <c r="F551" s="888">
        <v>910</v>
      </c>
      <c r="G551" s="889" t="s">
        <v>3366</v>
      </c>
      <c r="H551" s="898">
        <v>766</v>
      </c>
      <c r="I551" s="898">
        <v>766</v>
      </c>
      <c r="J551" s="891"/>
    </row>
    <row r="552" spans="1:10" s="649" customFormat="1" ht="28.5" customHeight="1">
      <c r="A552" s="887" t="s">
        <v>89</v>
      </c>
      <c r="B552" s="836" t="s">
        <v>1671</v>
      </c>
      <c r="C552" s="836" t="s">
        <v>4996</v>
      </c>
      <c r="D552" s="887" t="s">
        <v>2959</v>
      </c>
      <c r="E552" s="836" t="s">
        <v>3346</v>
      </c>
      <c r="F552" s="888">
        <v>910</v>
      </c>
      <c r="G552" s="889" t="s">
        <v>3366</v>
      </c>
      <c r="H552" s="898">
        <v>927</v>
      </c>
      <c r="I552" s="898">
        <v>927</v>
      </c>
      <c r="J552" s="891"/>
    </row>
    <row r="553" spans="1:10" s="649" customFormat="1" ht="28.5" customHeight="1">
      <c r="A553" s="887" t="s">
        <v>89</v>
      </c>
      <c r="B553" s="836" t="s">
        <v>4810</v>
      </c>
      <c r="C553" s="836" t="s">
        <v>4847</v>
      </c>
      <c r="D553" s="887">
        <v>506</v>
      </c>
      <c r="E553" s="836" t="s">
        <v>3346</v>
      </c>
      <c r="F553" s="888">
        <v>910</v>
      </c>
      <c r="G553" s="889" t="s">
        <v>3366</v>
      </c>
      <c r="H553" s="898">
        <v>927</v>
      </c>
      <c r="I553" s="898">
        <v>927</v>
      </c>
      <c r="J553" s="891"/>
    </row>
    <row r="554" spans="1:10" s="649" customFormat="1" ht="28.5" customHeight="1">
      <c r="A554" s="887" t="s">
        <v>89</v>
      </c>
      <c r="B554" s="836" t="s">
        <v>4811</v>
      </c>
      <c r="C554" s="836" t="s">
        <v>4848</v>
      </c>
      <c r="D554" s="887">
        <v>506</v>
      </c>
      <c r="E554" s="836" t="s">
        <v>3346</v>
      </c>
      <c r="F554" s="888">
        <v>910</v>
      </c>
      <c r="G554" s="889" t="s">
        <v>3366</v>
      </c>
      <c r="H554" s="898">
        <v>939</v>
      </c>
      <c r="I554" s="898">
        <v>939</v>
      </c>
      <c r="J554" s="891"/>
    </row>
    <row r="555" spans="1:10" s="649" customFormat="1" ht="28.5" customHeight="1">
      <c r="A555" s="887" t="s">
        <v>89</v>
      </c>
      <c r="B555" s="836" t="s">
        <v>4812</v>
      </c>
      <c r="C555" s="836" t="s">
        <v>4849</v>
      </c>
      <c r="D555" s="887">
        <v>506</v>
      </c>
      <c r="E555" s="836" t="s">
        <v>3346</v>
      </c>
      <c r="F555" s="888">
        <v>910</v>
      </c>
      <c r="G555" s="889" t="s">
        <v>3366</v>
      </c>
      <c r="H555" s="898">
        <v>917</v>
      </c>
      <c r="I555" s="898">
        <v>917</v>
      </c>
      <c r="J555" s="891"/>
    </row>
    <row r="556" spans="1:10" s="649" customFormat="1" ht="28.5" customHeight="1">
      <c r="A556" s="887" t="s">
        <v>89</v>
      </c>
      <c r="B556" s="836" t="s">
        <v>1672</v>
      </c>
      <c r="C556" s="836" t="s">
        <v>4997</v>
      </c>
      <c r="D556" s="887" t="s">
        <v>2959</v>
      </c>
      <c r="E556" s="836" t="s">
        <v>3346</v>
      </c>
      <c r="F556" s="888">
        <v>910</v>
      </c>
      <c r="G556" s="889" t="s">
        <v>3366</v>
      </c>
      <c r="H556" s="898">
        <v>349</v>
      </c>
      <c r="I556" s="898">
        <v>349</v>
      </c>
      <c r="J556" s="915"/>
    </row>
    <row r="557" spans="1:10" s="649" customFormat="1" ht="28.5" customHeight="1">
      <c r="A557" s="887" t="s">
        <v>89</v>
      </c>
      <c r="B557" s="836" t="s">
        <v>5526</v>
      </c>
      <c r="C557" s="836" t="s">
        <v>5527</v>
      </c>
      <c r="D557" s="887" t="s">
        <v>2959</v>
      </c>
      <c r="E557" s="836" t="s">
        <v>3346</v>
      </c>
      <c r="F557" s="888">
        <v>910</v>
      </c>
      <c r="G557" s="889" t="s">
        <v>3366</v>
      </c>
      <c r="H557" s="898">
        <v>349</v>
      </c>
      <c r="I557" s="898">
        <v>349</v>
      </c>
      <c r="J557" s="891"/>
    </row>
    <row r="558" spans="1:10" s="649" customFormat="1" ht="28.5" customHeight="1">
      <c r="A558" s="887" t="s">
        <v>89</v>
      </c>
      <c r="B558" s="836" t="s">
        <v>1673</v>
      </c>
      <c r="C558" s="836" t="s">
        <v>4998</v>
      </c>
      <c r="D558" s="887" t="s">
        <v>2959</v>
      </c>
      <c r="E558" s="836" t="s">
        <v>3346</v>
      </c>
      <c r="F558" s="888">
        <v>910</v>
      </c>
      <c r="G558" s="889" t="s">
        <v>3366</v>
      </c>
      <c r="H558" s="898">
        <v>118</v>
      </c>
      <c r="I558" s="898">
        <v>118</v>
      </c>
      <c r="J558" s="891"/>
    </row>
    <row r="559" spans="1:10" s="649" customFormat="1" ht="28.5" customHeight="1">
      <c r="A559" s="887" t="s">
        <v>89</v>
      </c>
      <c r="B559" s="836" t="s">
        <v>4813</v>
      </c>
      <c r="C559" s="836" t="s">
        <v>4850</v>
      </c>
      <c r="D559" s="887">
        <v>506</v>
      </c>
      <c r="E559" s="836" t="s">
        <v>3346</v>
      </c>
      <c r="F559" s="888">
        <v>910</v>
      </c>
      <c r="G559" s="889" t="s">
        <v>3366</v>
      </c>
      <c r="H559" s="898">
        <v>765</v>
      </c>
      <c r="I559" s="898">
        <v>765</v>
      </c>
      <c r="J559" s="891"/>
    </row>
    <row r="560" spans="1:10" s="649" customFormat="1" ht="28.5" customHeight="1">
      <c r="A560" s="887" t="s">
        <v>89</v>
      </c>
      <c r="B560" s="836" t="s">
        <v>4814</v>
      </c>
      <c r="C560" s="836" t="s">
        <v>4851</v>
      </c>
      <c r="D560" s="887">
        <v>506</v>
      </c>
      <c r="E560" s="836" t="s">
        <v>3346</v>
      </c>
      <c r="F560" s="888">
        <v>910</v>
      </c>
      <c r="G560" s="889" t="s">
        <v>3366</v>
      </c>
      <c r="H560" s="898">
        <v>903</v>
      </c>
      <c r="I560" s="898">
        <v>903</v>
      </c>
      <c r="J560" s="891"/>
    </row>
    <row r="561" spans="1:10" s="649" customFormat="1" ht="28.5" customHeight="1">
      <c r="A561" s="887" t="s">
        <v>89</v>
      </c>
      <c r="B561" s="836" t="s">
        <v>1674</v>
      </c>
      <c r="C561" s="836" t="s">
        <v>1675</v>
      </c>
      <c r="D561" s="887" t="s">
        <v>2959</v>
      </c>
      <c r="E561" s="836" t="s">
        <v>3346</v>
      </c>
      <c r="F561" s="888">
        <v>910</v>
      </c>
      <c r="G561" s="889" t="s">
        <v>3366</v>
      </c>
      <c r="H561" s="898">
        <v>413</v>
      </c>
      <c r="I561" s="898">
        <v>413</v>
      </c>
      <c r="J561" s="891"/>
    </row>
    <row r="562" spans="1:10" s="649" customFormat="1" ht="28.5" customHeight="1">
      <c r="A562" s="887" t="s">
        <v>89</v>
      </c>
      <c r="B562" s="836" t="s">
        <v>1676</v>
      </c>
      <c r="C562" s="836" t="s">
        <v>1677</v>
      </c>
      <c r="D562" s="887" t="s">
        <v>2959</v>
      </c>
      <c r="E562" s="836" t="s">
        <v>3346</v>
      </c>
      <c r="F562" s="888">
        <v>910</v>
      </c>
      <c r="G562" s="889" t="s">
        <v>3366</v>
      </c>
      <c r="H562" s="898">
        <v>118</v>
      </c>
      <c r="I562" s="898">
        <v>118</v>
      </c>
      <c r="J562" s="891"/>
    </row>
    <row r="563" spans="1:10" s="649" customFormat="1" ht="28.5">
      <c r="A563" s="887" t="s">
        <v>89</v>
      </c>
      <c r="B563" s="836" t="s">
        <v>1678</v>
      </c>
      <c r="C563" s="836" t="s">
        <v>4999</v>
      </c>
      <c r="D563" s="887" t="s">
        <v>2959</v>
      </c>
      <c r="E563" s="836" t="s">
        <v>3346</v>
      </c>
      <c r="F563" s="888">
        <v>910</v>
      </c>
      <c r="G563" s="889" t="s">
        <v>3366</v>
      </c>
      <c r="H563" s="898">
        <v>118</v>
      </c>
      <c r="I563" s="898">
        <v>118</v>
      </c>
      <c r="J563" s="891"/>
    </row>
    <row r="564" spans="1:10" s="649" customFormat="1" ht="28.5">
      <c r="A564" s="887" t="s">
        <v>89</v>
      </c>
      <c r="B564" s="836" t="s">
        <v>4815</v>
      </c>
      <c r="C564" s="836" t="s">
        <v>4852</v>
      </c>
      <c r="D564" s="887">
        <v>506</v>
      </c>
      <c r="E564" s="836" t="s">
        <v>3346</v>
      </c>
      <c r="F564" s="888">
        <v>910</v>
      </c>
      <c r="G564" s="889" t="s">
        <v>3366</v>
      </c>
      <c r="H564" s="898">
        <v>222</v>
      </c>
      <c r="I564" s="898">
        <v>222</v>
      </c>
      <c r="J564" s="891"/>
    </row>
    <row r="565" spans="1:10" s="649" customFormat="1" ht="28.5" customHeight="1">
      <c r="A565" s="887" t="s">
        <v>89</v>
      </c>
      <c r="B565" s="836" t="s">
        <v>4816</v>
      </c>
      <c r="C565" s="836" t="s">
        <v>4853</v>
      </c>
      <c r="D565" s="887">
        <v>506</v>
      </c>
      <c r="E565" s="836" t="s">
        <v>3346</v>
      </c>
      <c r="F565" s="888">
        <v>910</v>
      </c>
      <c r="G565" s="889" t="s">
        <v>3366</v>
      </c>
      <c r="H565" s="898">
        <v>230</v>
      </c>
      <c r="I565" s="898">
        <v>230</v>
      </c>
      <c r="J565" s="891"/>
    </row>
    <row r="566" spans="1:10" s="649" customFormat="1" ht="28.5" customHeight="1">
      <c r="A566" s="887" t="s">
        <v>89</v>
      </c>
      <c r="B566" s="836" t="s">
        <v>1679</v>
      </c>
      <c r="C566" s="836" t="s">
        <v>1680</v>
      </c>
      <c r="D566" s="887" t="s">
        <v>2959</v>
      </c>
      <c r="E566" s="836" t="s">
        <v>3346</v>
      </c>
      <c r="F566" s="888">
        <v>910</v>
      </c>
      <c r="G566" s="889" t="s">
        <v>3366</v>
      </c>
      <c r="H566" s="898">
        <v>403</v>
      </c>
      <c r="I566" s="898">
        <v>403</v>
      </c>
      <c r="J566" s="891"/>
    </row>
    <row r="567" spans="1:10" s="649" customFormat="1" ht="28.5" customHeight="1">
      <c r="A567" s="887" t="s">
        <v>89</v>
      </c>
      <c r="B567" s="836" t="s">
        <v>1681</v>
      </c>
      <c r="C567" s="836" t="s">
        <v>1682</v>
      </c>
      <c r="D567" s="887" t="s">
        <v>2959</v>
      </c>
      <c r="E567" s="836" t="s">
        <v>3346</v>
      </c>
      <c r="F567" s="888">
        <v>910</v>
      </c>
      <c r="G567" s="889" t="s">
        <v>3366</v>
      </c>
      <c r="H567" s="898">
        <v>221</v>
      </c>
      <c r="I567" s="898">
        <v>221</v>
      </c>
      <c r="J567" s="891"/>
    </row>
    <row r="568" spans="1:10" s="649" customFormat="1" ht="28.5" customHeight="1">
      <c r="A568" s="887" t="s">
        <v>89</v>
      </c>
      <c r="B568" s="836" t="s">
        <v>1683</v>
      </c>
      <c r="C568" s="836" t="s">
        <v>1684</v>
      </c>
      <c r="D568" s="887" t="s">
        <v>2959</v>
      </c>
      <c r="E568" s="836" t="s">
        <v>3346</v>
      </c>
      <c r="F568" s="888">
        <v>910</v>
      </c>
      <c r="G568" s="889" t="s">
        <v>3366</v>
      </c>
      <c r="H568" s="898">
        <v>118</v>
      </c>
      <c r="I568" s="898">
        <v>118</v>
      </c>
      <c r="J568" s="891"/>
    </row>
    <row r="569" spans="1:10" s="649" customFormat="1" ht="28.5" customHeight="1">
      <c r="A569" s="887" t="s">
        <v>89</v>
      </c>
      <c r="B569" s="836" t="s">
        <v>4817</v>
      </c>
      <c r="C569" s="836" t="s">
        <v>4856</v>
      </c>
      <c r="D569" s="887">
        <v>506</v>
      </c>
      <c r="E569" s="836" t="s">
        <v>3346</v>
      </c>
      <c r="F569" s="888">
        <v>910</v>
      </c>
      <c r="G569" s="889" t="s">
        <v>3366</v>
      </c>
      <c r="H569" s="898">
        <v>194</v>
      </c>
      <c r="I569" s="898">
        <v>194</v>
      </c>
      <c r="J569" s="891"/>
    </row>
    <row r="570" spans="1:10" s="649" customFormat="1" ht="28.5" customHeight="1">
      <c r="A570" s="887" t="s">
        <v>89</v>
      </c>
      <c r="B570" s="836" t="s">
        <v>4818</v>
      </c>
      <c r="C570" s="836" t="s">
        <v>4857</v>
      </c>
      <c r="D570" s="887">
        <v>506</v>
      </c>
      <c r="E570" s="836" t="s">
        <v>3346</v>
      </c>
      <c r="F570" s="888">
        <v>910</v>
      </c>
      <c r="G570" s="889" t="s">
        <v>3366</v>
      </c>
      <c r="H570" s="898">
        <v>209</v>
      </c>
      <c r="I570" s="898">
        <v>209</v>
      </c>
      <c r="J570" s="891"/>
    </row>
    <row r="571" spans="1:10" s="649" customFormat="1" ht="28.5" customHeight="1">
      <c r="A571" s="887" t="s">
        <v>89</v>
      </c>
      <c r="B571" s="836" t="s">
        <v>4819</v>
      </c>
      <c r="C571" s="836" t="s">
        <v>4858</v>
      </c>
      <c r="D571" s="887">
        <v>506</v>
      </c>
      <c r="E571" s="836" t="s">
        <v>3346</v>
      </c>
      <c r="F571" s="888">
        <v>910</v>
      </c>
      <c r="G571" s="889" t="s">
        <v>3366</v>
      </c>
      <c r="H571" s="898">
        <v>368</v>
      </c>
      <c r="I571" s="898">
        <v>368</v>
      </c>
      <c r="J571" s="891"/>
    </row>
    <row r="572" spans="1:10" s="649" customFormat="1" ht="28.5" customHeight="1">
      <c r="A572" s="887" t="s">
        <v>89</v>
      </c>
      <c r="B572" s="836" t="s">
        <v>1685</v>
      </c>
      <c r="C572" s="836" t="s">
        <v>1686</v>
      </c>
      <c r="D572" s="887" t="s">
        <v>2959</v>
      </c>
      <c r="E572" s="836" t="s">
        <v>3346</v>
      </c>
      <c r="F572" s="888">
        <v>910</v>
      </c>
      <c r="G572" s="889" t="s">
        <v>3366</v>
      </c>
      <c r="H572" s="898">
        <v>118</v>
      </c>
      <c r="I572" s="898">
        <v>118</v>
      </c>
      <c r="J572" s="891"/>
    </row>
    <row r="573" spans="1:10" s="649" customFormat="1" ht="28.5" customHeight="1">
      <c r="A573" s="887" t="s">
        <v>89</v>
      </c>
      <c r="B573" s="836" t="s">
        <v>1687</v>
      </c>
      <c r="C573" s="836" t="s">
        <v>1688</v>
      </c>
      <c r="D573" s="887" t="s">
        <v>3344</v>
      </c>
      <c r="E573" s="836" t="s">
        <v>3385</v>
      </c>
      <c r="F573" s="888">
        <v>910</v>
      </c>
      <c r="G573" s="889" t="s">
        <v>3366</v>
      </c>
      <c r="H573" s="898">
        <v>41</v>
      </c>
      <c r="I573" s="898">
        <v>41</v>
      </c>
      <c r="J573" s="891"/>
    </row>
    <row r="574" spans="1:10" s="649" customFormat="1" ht="28.5" customHeight="1">
      <c r="A574" s="887" t="s">
        <v>89</v>
      </c>
      <c r="B574" s="836" t="s">
        <v>1689</v>
      </c>
      <c r="C574" s="836" t="s">
        <v>4859</v>
      </c>
      <c r="D574" s="887" t="s">
        <v>2825</v>
      </c>
      <c r="E574" s="836" t="s">
        <v>4789</v>
      </c>
      <c r="F574" s="888">
        <v>910</v>
      </c>
      <c r="G574" s="889" t="s">
        <v>3366</v>
      </c>
      <c r="H574" s="898">
        <v>215</v>
      </c>
      <c r="I574" s="898">
        <v>215</v>
      </c>
      <c r="J574" s="891"/>
    </row>
    <row r="575" spans="1:10" s="649" customFormat="1" ht="28.5" customHeight="1">
      <c r="A575" s="887" t="s">
        <v>89</v>
      </c>
      <c r="B575" s="836" t="s">
        <v>1690</v>
      </c>
      <c r="C575" s="836" t="s">
        <v>5000</v>
      </c>
      <c r="D575" s="887" t="s">
        <v>2959</v>
      </c>
      <c r="E575" s="836" t="s">
        <v>3346</v>
      </c>
      <c r="F575" s="888">
        <v>910</v>
      </c>
      <c r="G575" s="889" t="s">
        <v>3366</v>
      </c>
      <c r="H575" s="898">
        <v>874</v>
      </c>
      <c r="I575" s="898">
        <v>874</v>
      </c>
      <c r="J575" s="891"/>
    </row>
    <row r="576" spans="1:10" s="649" customFormat="1" ht="28.5" customHeight="1">
      <c r="A576" s="887" t="s">
        <v>89</v>
      </c>
      <c r="B576" s="836" t="s">
        <v>5532</v>
      </c>
      <c r="C576" s="836" t="s">
        <v>5533</v>
      </c>
      <c r="D576" s="887" t="s">
        <v>2959</v>
      </c>
      <c r="E576" s="836" t="s">
        <v>3346</v>
      </c>
      <c r="F576" s="888">
        <v>910</v>
      </c>
      <c r="G576" s="889" t="s">
        <v>3366</v>
      </c>
      <c r="H576" s="898">
        <v>874</v>
      </c>
      <c r="I576" s="898">
        <v>874</v>
      </c>
      <c r="J576" s="891"/>
    </row>
    <row r="577" spans="1:10" s="649" customFormat="1" ht="28.5" customHeight="1">
      <c r="A577" s="887" t="s">
        <v>89</v>
      </c>
      <c r="B577" s="836" t="s">
        <v>5534</v>
      </c>
      <c r="C577" s="836" t="s">
        <v>5535</v>
      </c>
      <c r="D577" s="887" t="s">
        <v>2959</v>
      </c>
      <c r="E577" s="836" t="s">
        <v>3346</v>
      </c>
      <c r="F577" s="888">
        <v>910</v>
      </c>
      <c r="G577" s="889" t="s">
        <v>3366</v>
      </c>
      <c r="H577" s="898">
        <v>874</v>
      </c>
      <c r="I577" s="898">
        <v>874</v>
      </c>
      <c r="J577" s="891"/>
    </row>
    <row r="578" spans="1:10" s="649" customFormat="1" ht="28.5" customHeight="1">
      <c r="A578" s="887" t="s">
        <v>89</v>
      </c>
      <c r="B578" s="836" t="s">
        <v>1691</v>
      </c>
      <c r="C578" s="836" t="s">
        <v>1692</v>
      </c>
      <c r="D578" s="887" t="s">
        <v>2959</v>
      </c>
      <c r="E578" s="836" t="s">
        <v>3346</v>
      </c>
      <c r="F578" s="888">
        <v>910</v>
      </c>
      <c r="G578" s="889" t="s">
        <v>3366</v>
      </c>
      <c r="H578" s="898">
        <v>118</v>
      </c>
      <c r="I578" s="898">
        <v>118</v>
      </c>
      <c r="J578" s="891"/>
    </row>
    <row r="579" spans="1:10" s="649" customFormat="1" ht="28.5" customHeight="1">
      <c r="A579" s="887" t="s">
        <v>89</v>
      </c>
      <c r="B579" s="836" t="s">
        <v>4820</v>
      </c>
      <c r="C579" s="836" t="s">
        <v>4860</v>
      </c>
      <c r="D579" s="887">
        <v>506</v>
      </c>
      <c r="E579" s="836" t="s">
        <v>3346</v>
      </c>
      <c r="F579" s="888">
        <v>910</v>
      </c>
      <c r="G579" s="889" t="s">
        <v>3366</v>
      </c>
      <c r="H579" s="898">
        <v>363</v>
      </c>
      <c r="I579" s="898">
        <v>363</v>
      </c>
      <c r="J579" s="891"/>
    </row>
    <row r="580" spans="1:10" s="649" customFormat="1" ht="28.5" customHeight="1">
      <c r="A580" s="887" t="s">
        <v>89</v>
      </c>
      <c r="B580" s="836" t="s">
        <v>4821</v>
      </c>
      <c r="C580" s="836" t="s">
        <v>4861</v>
      </c>
      <c r="D580" s="887">
        <v>506</v>
      </c>
      <c r="E580" s="836" t="s">
        <v>3346</v>
      </c>
      <c r="F580" s="888">
        <v>910</v>
      </c>
      <c r="G580" s="889" t="s">
        <v>3366</v>
      </c>
      <c r="H580" s="898">
        <v>363</v>
      </c>
      <c r="I580" s="898">
        <v>363</v>
      </c>
      <c r="J580" s="891"/>
    </row>
    <row r="581" spans="1:10" s="649" customFormat="1" ht="28.5" customHeight="1">
      <c r="A581" s="887" t="s">
        <v>89</v>
      </c>
      <c r="B581" s="836" t="s">
        <v>1693</v>
      </c>
      <c r="C581" s="836" t="s">
        <v>5001</v>
      </c>
      <c r="D581" s="887" t="s">
        <v>2959</v>
      </c>
      <c r="E581" s="836" t="s">
        <v>3346</v>
      </c>
      <c r="F581" s="888">
        <v>910</v>
      </c>
      <c r="G581" s="889" t="s">
        <v>3366</v>
      </c>
      <c r="H581" s="898">
        <v>118</v>
      </c>
      <c r="I581" s="898">
        <v>118</v>
      </c>
      <c r="J581" s="891"/>
    </row>
    <row r="582" spans="1:10" s="649" customFormat="1" ht="28.5" customHeight="1">
      <c r="A582" s="887" t="s">
        <v>89</v>
      </c>
      <c r="B582" s="836" t="s">
        <v>4822</v>
      </c>
      <c r="C582" s="836" t="s">
        <v>4862</v>
      </c>
      <c r="D582" s="887" t="s">
        <v>4854</v>
      </c>
      <c r="E582" s="836" t="s">
        <v>4855</v>
      </c>
      <c r="F582" s="888">
        <v>910</v>
      </c>
      <c r="G582" s="889" t="s">
        <v>3366</v>
      </c>
      <c r="H582" s="898">
        <v>944</v>
      </c>
      <c r="I582" s="898">
        <v>944</v>
      </c>
      <c r="J582" s="891"/>
    </row>
    <row r="583" spans="1:10" s="649" customFormat="1" ht="28.5" customHeight="1">
      <c r="A583" s="887" t="s">
        <v>89</v>
      </c>
      <c r="B583" s="836" t="s">
        <v>4822</v>
      </c>
      <c r="C583" s="836" t="s">
        <v>4863</v>
      </c>
      <c r="D583" s="887" t="s">
        <v>4864</v>
      </c>
      <c r="E583" s="836" t="s">
        <v>4865</v>
      </c>
      <c r="F583" s="888">
        <v>910</v>
      </c>
      <c r="G583" s="889" t="s">
        <v>3366</v>
      </c>
      <c r="H583" s="898">
        <v>1258</v>
      </c>
      <c r="I583" s="898">
        <v>1258</v>
      </c>
      <c r="J583" s="891"/>
    </row>
    <row r="584" spans="1:10" s="649" customFormat="1" ht="28.5" customHeight="1">
      <c r="A584" s="916" t="s">
        <v>89</v>
      </c>
      <c r="B584" s="840" t="s">
        <v>5536</v>
      </c>
      <c r="C584" s="840" t="s">
        <v>5537</v>
      </c>
      <c r="D584" s="916" t="s">
        <v>2959</v>
      </c>
      <c r="E584" s="840" t="s">
        <v>3346</v>
      </c>
      <c r="F584" s="917">
        <v>910</v>
      </c>
      <c r="G584" s="918" t="s">
        <v>3366</v>
      </c>
      <c r="H584" s="919">
        <v>118</v>
      </c>
      <c r="I584" s="919">
        <v>118</v>
      </c>
      <c r="J584" s="920"/>
    </row>
    <row r="585" spans="1:10" s="649" customFormat="1" ht="28.5" customHeight="1">
      <c r="A585" s="916" t="s">
        <v>89</v>
      </c>
      <c r="B585" s="840" t="s">
        <v>5538</v>
      </c>
      <c r="C585" s="840" t="s">
        <v>5539</v>
      </c>
      <c r="D585" s="916" t="s">
        <v>2959</v>
      </c>
      <c r="E585" s="840" t="s">
        <v>3346</v>
      </c>
      <c r="F585" s="917">
        <v>910</v>
      </c>
      <c r="G585" s="918" t="s">
        <v>3366</v>
      </c>
      <c r="H585" s="919">
        <v>118</v>
      </c>
      <c r="I585" s="919">
        <v>118</v>
      </c>
      <c r="J585" s="920"/>
    </row>
    <row r="586" spans="1:10" s="649" customFormat="1" ht="28.5" customHeight="1">
      <c r="A586" s="887" t="s">
        <v>89</v>
      </c>
      <c r="B586" s="836" t="s">
        <v>4823</v>
      </c>
      <c r="C586" s="836" t="s">
        <v>4866</v>
      </c>
      <c r="D586" s="887">
        <v>506</v>
      </c>
      <c r="E586" s="836" t="s">
        <v>3346</v>
      </c>
      <c r="F586" s="888">
        <v>910</v>
      </c>
      <c r="G586" s="889" t="s">
        <v>3366</v>
      </c>
      <c r="H586" s="898">
        <v>413</v>
      </c>
      <c r="I586" s="898">
        <v>413</v>
      </c>
      <c r="J586" s="891"/>
    </row>
    <row r="587" spans="1:10" s="649" customFormat="1" ht="28.5" customHeight="1">
      <c r="A587" s="887" t="s">
        <v>89</v>
      </c>
      <c r="B587" s="836" t="s">
        <v>1694</v>
      </c>
      <c r="C587" s="836" t="s">
        <v>1695</v>
      </c>
      <c r="D587" s="887" t="s">
        <v>2959</v>
      </c>
      <c r="E587" s="836" t="s">
        <v>3346</v>
      </c>
      <c r="F587" s="888">
        <v>910</v>
      </c>
      <c r="G587" s="889" t="s">
        <v>3366</v>
      </c>
      <c r="H587" s="898">
        <v>273</v>
      </c>
      <c r="I587" s="898">
        <v>273</v>
      </c>
      <c r="J587" s="891"/>
    </row>
    <row r="588" spans="1:10" s="649" customFormat="1" ht="28.5" customHeight="1">
      <c r="A588" s="887" t="s">
        <v>89</v>
      </c>
      <c r="B588" s="836" t="s">
        <v>5528</v>
      </c>
      <c r="C588" s="836" t="s">
        <v>5529</v>
      </c>
      <c r="D588" s="887" t="s">
        <v>4854</v>
      </c>
      <c r="E588" s="836" t="s">
        <v>4855</v>
      </c>
      <c r="F588" s="888">
        <v>910</v>
      </c>
      <c r="G588" s="889" t="s">
        <v>3366</v>
      </c>
      <c r="H588" s="898">
        <v>394</v>
      </c>
      <c r="I588" s="898">
        <v>394</v>
      </c>
      <c r="J588" s="891"/>
    </row>
    <row r="589" spans="1:10" s="649" customFormat="1" ht="28.5" customHeight="1">
      <c r="A589" s="887" t="s">
        <v>89</v>
      </c>
      <c r="B589" s="836" t="s">
        <v>5530</v>
      </c>
      <c r="C589" s="836" t="s">
        <v>5531</v>
      </c>
      <c r="D589" s="887" t="s">
        <v>4854</v>
      </c>
      <c r="E589" s="836" t="s">
        <v>4855</v>
      </c>
      <c r="F589" s="888">
        <v>910</v>
      </c>
      <c r="G589" s="889" t="s">
        <v>3366</v>
      </c>
      <c r="H589" s="898">
        <v>394</v>
      </c>
      <c r="I589" s="898">
        <v>394</v>
      </c>
      <c r="J589" s="891"/>
    </row>
    <row r="590" spans="1:10" s="649" customFormat="1" ht="28.5" customHeight="1">
      <c r="A590" s="887" t="s">
        <v>89</v>
      </c>
      <c r="B590" s="836" t="s">
        <v>5077</v>
      </c>
      <c r="C590" s="836" t="s">
        <v>5078</v>
      </c>
      <c r="D590" s="887" t="s">
        <v>5079</v>
      </c>
      <c r="E590" s="836" t="s">
        <v>5080</v>
      </c>
      <c r="F590" s="888">
        <v>910</v>
      </c>
      <c r="G590" s="889" t="s">
        <v>3366</v>
      </c>
      <c r="H590" s="898">
        <v>602</v>
      </c>
      <c r="I590" s="898">
        <v>602</v>
      </c>
      <c r="J590" s="891"/>
    </row>
    <row r="591" spans="1:10" s="649" customFormat="1" ht="28.5" customHeight="1">
      <c r="A591" s="887" t="s">
        <v>89</v>
      </c>
      <c r="B591" s="836" t="s">
        <v>5077</v>
      </c>
      <c r="C591" s="836" t="s">
        <v>5078</v>
      </c>
      <c r="D591" s="887" t="s">
        <v>5081</v>
      </c>
      <c r="E591" s="836" t="s">
        <v>5082</v>
      </c>
      <c r="F591" s="888">
        <v>910</v>
      </c>
      <c r="G591" s="889" t="s">
        <v>3366</v>
      </c>
      <c r="H591" s="898">
        <v>1850</v>
      </c>
      <c r="I591" s="898">
        <v>1850</v>
      </c>
      <c r="J591" s="891"/>
    </row>
    <row r="592" spans="1:10" s="649" customFormat="1" ht="28.5" customHeight="1">
      <c r="A592" s="887" t="s">
        <v>89</v>
      </c>
      <c r="B592" s="836" t="s">
        <v>5077</v>
      </c>
      <c r="C592" s="836" t="s">
        <v>5078</v>
      </c>
      <c r="D592" s="887" t="s">
        <v>5083</v>
      </c>
      <c r="E592" s="836" t="s">
        <v>5084</v>
      </c>
      <c r="F592" s="888">
        <v>910</v>
      </c>
      <c r="G592" s="889" t="s">
        <v>3366</v>
      </c>
      <c r="H592" s="898">
        <v>1422</v>
      </c>
      <c r="I592" s="898">
        <v>1422</v>
      </c>
      <c r="J592" s="891"/>
    </row>
    <row r="593" spans="1:10" s="649" customFormat="1" ht="28.5" customHeight="1">
      <c r="A593" s="887" t="s">
        <v>89</v>
      </c>
      <c r="B593" s="836" t="s">
        <v>5077</v>
      </c>
      <c r="C593" s="836" t="s">
        <v>5078</v>
      </c>
      <c r="D593" s="887" t="s">
        <v>5085</v>
      </c>
      <c r="E593" s="836" t="s">
        <v>5086</v>
      </c>
      <c r="F593" s="888">
        <v>910</v>
      </c>
      <c r="G593" s="889" t="s">
        <v>3366</v>
      </c>
      <c r="H593" s="898">
        <v>3648</v>
      </c>
      <c r="I593" s="898">
        <v>3648</v>
      </c>
      <c r="J593" s="891"/>
    </row>
    <row r="594" spans="1:10" s="649" customFormat="1" ht="28.5" customHeight="1">
      <c r="A594" s="887" t="s">
        <v>89</v>
      </c>
      <c r="B594" s="836" t="s">
        <v>5077</v>
      </c>
      <c r="C594" s="836" t="s">
        <v>5078</v>
      </c>
      <c r="D594" s="887" t="s">
        <v>5087</v>
      </c>
      <c r="E594" s="836" t="s">
        <v>5088</v>
      </c>
      <c r="F594" s="888">
        <v>910</v>
      </c>
      <c r="G594" s="889" t="s">
        <v>3366</v>
      </c>
      <c r="H594" s="898">
        <v>2892</v>
      </c>
      <c r="I594" s="898">
        <v>3251</v>
      </c>
      <c r="J594" s="891"/>
    </row>
    <row r="595" spans="1:10" s="649" customFormat="1" ht="28.5" customHeight="1">
      <c r="A595" s="887" t="s">
        <v>89</v>
      </c>
      <c r="B595" s="836" t="s">
        <v>5077</v>
      </c>
      <c r="C595" s="836" t="s">
        <v>5078</v>
      </c>
      <c r="D595" s="887" t="s">
        <v>5089</v>
      </c>
      <c r="E595" s="836" t="s">
        <v>5090</v>
      </c>
      <c r="F595" s="888">
        <v>910</v>
      </c>
      <c r="G595" s="889" t="s">
        <v>3366</v>
      </c>
      <c r="H595" s="898">
        <v>0</v>
      </c>
      <c r="I595" s="898">
        <v>3110</v>
      </c>
      <c r="J595" s="891"/>
    </row>
    <row r="596" spans="1:10" ht="28.5" customHeight="1">
      <c r="A596" s="882" t="s">
        <v>384</v>
      </c>
      <c r="B596" s="883"/>
      <c r="C596" s="884" t="s">
        <v>3752</v>
      </c>
      <c r="D596" s="883"/>
      <c r="E596" s="883"/>
      <c r="F596" s="883"/>
      <c r="G596" s="883"/>
      <c r="H596" s="883"/>
      <c r="I596" s="885"/>
      <c r="J596" s="886"/>
    </row>
    <row r="597" spans="1:10" s="649" customFormat="1" ht="28.5" customHeight="1">
      <c r="A597" s="887" t="s">
        <v>384</v>
      </c>
      <c r="B597" s="836" t="s">
        <v>1533</v>
      </c>
      <c r="C597" s="836" t="s">
        <v>1534</v>
      </c>
      <c r="D597" s="887" t="s">
        <v>2958</v>
      </c>
      <c r="E597" s="836" t="s">
        <v>2561</v>
      </c>
      <c r="F597" s="888">
        <v>910</v>
      </c>
      <c r="G597" s="889" t="s">
        <v>3366</v>
      </c>
      <c r="H597" s="898">
        <v>396</v>
      </c>
      <c r="I597" s="898">
        <v>396</v>
      </c>
      <c r="J597" s="891"/>
    </row>
    <row r="598" spans="1:10" s="649" customFormat="1" ht="28.5" customHeight="1">
      <c r="A598" s="887" t="s">
        <v>384</v>
      </c>
      <c r="B598" s="836" t="s">
        <v>1545</v>
      </c>
      <c r="C598" s="836" t="s">
        <v>1546</v>
      </c>
      <c r="D598" s="887" t="s">
        <v>2958</v>
      </c>
      <c r="E598" s="836" t="s">
        <v>2561</v>
      </c>
      <c r="F598" s="888">
        <v>910</v>
      </c>
      <c r="G598" s="889" t="s">
        <v>3366</v>
      </c>
      <c r="H598" s="898">
        <v>906</v>
      </c>
      <c r="I598" s="898">
        <v>906</v>
      </c>
      <c r="J598" s="891"/>
    </row>
    <row r="599" spans="1:10" s="649" customFormat="1" ht="28.5" customHeight="1">
      <c r="A599" s="887" t="s">
        <v>384</v>
      </c>
      <c r="B599" s="836" t="s">
        <v>1547</v>
      </c>
      <c r="C599" s="836" t="s">
        <v>1548</v>
      </c>
      <c r="D599" s="887" t="s">
        <v>2958</v>
      </c>
      <c r="E599" s="836" t="s">
        <v>2561</v>
      </c>
      <c r="F599" s="888">
        <v>910</v>
      </c>
      <c r="G599" s="889" t="s">
        <v>3366</v>
      </c>
      <c r="H599" s="898">
        <v>396</v>
      </c>
      <c r="I599" s="898">
        <v>396</v>
      </c>
      <c r="J599" s="891"/>
    </row>
    <row r="600" spans="1:10" s="649" customFormat="1" ht="28.5" customHeight="1">
      <c r="A600" s="887" t="s">
        <v>384</v>
      </c>
      <c r="B600" s="836" t="s">
        <v>1549</v>
      </c>
      <c r="C600" s="836" t="s">
        <v>1703</v>
      </c>
      <c r="D600" s="887" t="s">
        <v>2958</v>
      </c>
      <c r="E600" s="836" t="s">
        <v>2561</v>
      </c>
      <c r="F600" s="888">
        <v>910</v>
      </c>
      <c r="G600" s="889" t="s">
        <v>3366</v>
      </c>
      <c r="H600" s="898">
        <v>901</v>
      </c>
      <c r="I600" s="898">
        <v>901</v>
      </c>
      <c r="J600" s="891"/>
    </row>
    <row r="601" spans="1:10" s="649" customFormat="1" ht="28.5" customHeight="1">
      <c r="A601" s="887" t="s">
        <v>384</v>
      </c>
      <c r="B601" s="836" t="s">
        <v>2921</v>
      </c>
      <c r="C601" s="836" t="s">
        <v>2922</v>
      </c>
      <c r="D601" s="887" t="s">
        <v>2958</v>
      </c>
      <c r="E601" s="836" t="s">
        <v>2561</v>
      </c>
      <c r="F601" s="888">
        <v>910</v>
      </c>
      <c r="G601" s="889" t="s">
        <v>3366</v>
      </c>
      <c r="H601" s="898">
        <v>411</v>
      </c>
      <c r="I601" s="898">
        <v>411</v>
      </c>
      <c r="J601" s="891"/>
    </row>
    <row r="602" spans="1:10" s="649" customFormat="1" ht="28.5" customHeight="1">
      <c r="A602" s="887" t="s">
        <v>384</v>
      </c>
      <c r="B602" s="836" t="s">
        <v>1551</v>
      </c>
      <c r="C602" s="836" t="s">
        <v>2904</v>
      </c>
      <c r="D602" s="887" t="s">
        <v>2958</v>
      </c>
      <c r="E602" s="836" t="s">
        <v>2561</v>
      </c>
      <c r="F602" s="888">
        <v>910</v>
      </c>
      <c r="G602" s="889" t="s">
        <v>3366</v>
      </c>
      <c r="H602" s="898">
        <v>382</v>
      </c>
      <c r="I602" s="898">
        <v>382</v>
      </c>
      <c r="J602" s="891"/>
    </row>
    <row r="603" spans="1:10" s="649" customFormat="1" ht="28.5" customHeight="1">
      <c r="A603" s="887" t="s">
        <v>384</v>
      </c>
      <c r="B603" s="836" t="s">
        <v>1552</v>
      </c>
      <c r="C603" s="836" t="s">
        <v>1553</v>
      </c>
      <c r="D603" s="887" t="s">
        <v>2958</v>
      </c>
      <c r="E603" s="836" t="s">
        <v>2561</v>
      </c>
      <c r="F603" s="888">
        <v>910</v>
      </c>
      <c r="G603" s="889" t="s">
        <v>3366</v>
      </c>
      <c r="H603" s="898">
        <v>396</v>
      </c>
      <c r="I603" s="898">
        <v>396</v>
      </c>
      <c r="J603" s="891"/>
    </row>
    <row r="604" spans="1:10" s="649" customFormat="1" ht="28.5" customHeight="1">
      <c r="A604" s="887" t="s">
        <v>384</v>
      </c>
      <c r="B604" s="836" t="s">
        <v>1554</v>
      </c>
      <c r="C604" s="836" t="s">
        <v>2905</v>
      </c>
      <c r="D604" s="887" t="s">
        <v>2958</v>
      </c>
      <c r="E604" s="836" t="s">
        <v>2561</v>
      </c>
      <c r="F604" s="888">
        <v>910</v>
      </c>
      <c r="G604" s="889" t="s">
        <v>3366</v>
      </c>
      <c r="H604" s="898">
        <v>347</v>
      </c>
      <c r="I604" s="898">
        <v>347</v>
      </c>
      <c r="J604" s="891"/>
    </row>
    <row r="605" spans="1:10" s="649" customFormat="1" ht="28.5" customHeight="1">
      <c r="A605" s="887" t="s">
        <v>384</v>
      </c>
      <c r="B605" s="836" t="s">
        <v>1555</v>
      </c>
      <c r="C605" s="836" t="s">
        <v>1556</v>
      </c>
      <c r="D605" s="887" t="s">
        <v>2958</v>
      </c>
      <c r="E605" s="836" t="s">
        <v>2561</v>
      </c>
      <c r="F605" s="888">
        <v>910</v>
      </c>
      <c r="G605" s="889" t="s">
        <v>3366</v>
      </c>
      <c r="H605" s="898">
        <v>396</v>
      </c>
      <c r="I605" s="898">
        <v>396</v>
      </c>
      <c r="J605" s="891"/>
    </row>
    <row r="606" spans="1:10" s="649" customFormat="1" ht="28.5" customHeight="1">
      <c r="A606" s="887" t="s">
        <v>384</v>
      </c>
      <c r="B606" s="836" t="s">
        <v>1557</v>
      </c>
      <c r="C606" s="836" t="s">
        <v>1558</v>
      </c>
      <c r="D606" s="887" t="s">
        <v>2958</v>
      </c>
      <c r="E606" s="836" t="s">
        <v>2561</v>
      </c>
      <c r="F606" s="888">
        <v>910</v>
      </c>
      <c r="G606" s="889" t="s">
        <v>3366</v>
      </c>
      <c r="H606" s="898">
        <v>1318</v>
      </c>
      <c r="I606" s="898">
        <v>1318</v>
      </c>
      <c r="J606" s="891"/>
    </row>
    <row r="607" spans="1:10" s="649" customFormat="1" ht="28.5" customHeight="1">
      <c r="A607" s="887" t="s">
        <v>384</v>
      </c>
      <c r="B607" s="836" t="s">
        <v>1569</v>
      </c>
      <c r="C607" s="836" t="s">
        <v>1570</v>
      </c>
      <c r="D607" s="887" t="s">
        <v>2958</v>
      </c>
      <c r="E607" s="836" t="s">
        <v>2561</v>
      </c>
      <c r="F607" s="888">
        <v>910</v>
      </c>
      <c r="G607" s="889" t="s">
        <v>3366</v>
      </c>
      <c r="H607" s="898">
        <v>452</v>
      </c>
      <c r="I607" s="898">
        <v>452</v>
      </c>
      <c r="J607" s="891"/>
    </row>
    <row r="608" spans="1:10" s="649" customFormat="1" ht="28.5" customHeight="1">
      <c r="A608" s="887" t="s">
        <v>384</v>
      </c>
      <c r="B608" s="836" t="s">
        <v>1705</v>
      </c>
      <c r="C608" s="836" t="s">
        <v>1706</v>
      </c>
      <c r="D608" s="887" t="s">
        <v>2958</v>
      </c>
      <c r="E608" s="836" t="s">
        <v>2561</v>
      </c>
      <c r="F608" s="888">
        <v>910</v>
      </c>
      <c r="G608" s="889" t="s">
        <v>3366</v>
      </c>
      <c r="H608" s="898">
        <v>396</v>
      </c>
      <c r="I608" s="898">
        <v>396</v>
      </c>
      <c r="J608" s="891"/>
    </row>
    <row r="609" spans="1:10" s="649" customFormat="1" ht="28.5" customHeight="1">
      <c r="A609" s="887" t="s">
        <v>384</v>
      </c>
      <c r="B609" s="836" t="s">
        <v>1576</v>
      </c>
      <c r="C609" s="836" t="s">
        <v>1577</v>
      </c>
      <c r="D609" s="887" t="s">
        <v>2958</v>
      </c>
      <c r="E609" s="836" t="s">
        <v>2561</v>
      </c>
      <c r="F609" s="888">
        <v>910</v>
      </c>
      <c r="G609" s="889" t="s">
        <v>3366</v>
      </c>
      <c r="H609" s="898">
        <v>339</v>
      </c>
      <c r="I609" s="898">
        <v>339</v>
      </c>
      <c r="J609" s="891"/>
    </row>
    <row r="610" spans="1:10" s="649" customFormat="1" ht="28.5" customHeight="1">
      <c r="A610" s="887" t="s">
        <v>384</v>
      </c>
      <c r="B610" s="836" t="s">
        <v>816</v>
      </c>
      <c r="C610" s="836" t="s">
        <v>4986</v>
      </c>
      <c r="D610" s="887" t="s">
        <v>2958</v>
      </c>
      <c r="E610" s="836" t="s">
        <v>2561</v>
      </c>
      <c r="F610" s="888">
        <v>910</v>
      </c>
      <c r="G610" s="889" t="s">
        <v>3366</v>
      </c>
      <c r="H610" s="898">
        <v>1212</v>
      </c>
      <c r="I610" s="898">
        <v>1212</v>
      </c>
      <c r="J610" s="891"/>
    </row>
    <row r="611" spans="1:10" s="649" customFormat="1" ht="28.5" customHeight="1">
      <c r="A611" s="887" t="s">
        <v>384</v>
      </c>
      <c r="B611" s="836" t="s">
        <v>1709</v>
      </c>
      <c r="C611" s="836" t="s">
        <v>2938</v>
      </c>
      <c r="D611" s="887" t="s">
        <v>2958</v>
      </c>
      <c r="E611" s="836" t="s">
        <v>2561</v>
      </c>
      <c r="F611" s="888">
        <v>910</v>
      </c>
      <c r="G611" s="889" t="s">
        <v>3366</v>
      </c>
      <c r="H611" s="898">
        <v>396</v>
      </c>
      <c r="I611" s="898">
        <v>396</v>
      </c>
      <c r="J611" s="891"/>
    </row>
    <row r="612" spans="1:10" s="649" customFormat="1" ht="28.5" customHeight="1">
      <c r="A612" s="887" t="s">
        <v>384</v>
      </c>
      <c r="B612" s="836" t="s">
        <v>2925</v>
      </c>
      <c r="C612" s="836" t="s">
        <v>2926</v>
      </c>
      <c r="D612" s="887" t="s">
        <v>2958</v>
      </c>
      <c r="E612" s="836" t="s">
        <v>2561</v>
      </c>
      <c r="F612" s="888">
        <v>910</v>
      </c>
      <c r="G612" s="889" t="s">
        <v>3366</v>
      </c>
      <c r="H612" s="898">
        <v>396</v>
      </c>
      <c r="I612" s="898">
        <v>396</v>
      </c>
      <c r="J612" s="891"/>
    </row>
    <row r="613" spans="1:10" s="649" customFormat="1" ht="28.5" customHeight="1">
      <c r="A613" s="887" t="s">
        <v>384</v>
      </c>
      <c r="B613" s="836" t="s">
        <v>1584</v>
      </c>
      <c r="C613" s="836" t="s">
        <v>1585</v>
      </c>
      <c r="D613" s="887" t="s">
        <v>2958</v>
      </c>
      <c r="E613" s="836" t="s">
        <v>2561</v>
      </c>
      <c r="F613" s="888">
        <v>910</v>
      </c>
      <c r="G613" s="889" t="s">
        <v>3366</v>
      </c>
      <c r="H613" s="898">
        <v>817</v>
      </c>
      <c r="I613" s="898">
        <v>817</v>
      </c>
      <c r="J613" s="891"/>
    </row>
    <row r="614" spans="1:10" s="649" customFormat="1" ht="28.5" customHeight="1">
      <c r="A614" s="887" t="s">
        <v>384</v>
      </c>
      <c r="B614" s="836" t="s">
        <v>1586</v>
      </c>
      <c r="C614" s="836" t="s">
        <v>1587</v>
      </c>
      <c r="D614" s="887" t="s">
        <v>2958</v>
      </c>
      <c r="E614" s="836" t="s">
        <v>2561</v>
      </c>
      <c r="F614" s="888">
        <v>910</v>
      </c>
      <c r="G614" s="889" t="s">
        <v>3366</v>
      </c>
      <c r="H614" s="898">
        <v>396</v>
      </c>
      <c r="I614" s="898">
        <v>396</v>
      </c>
      <c r="J614" s="891"/>
    </row>
    <row r="615" spans="1:10" s="649" customFormat="1" ht="28.5" customHeight="1">
      <c r="A615" s="887" t="s">
        <v>384</v>
      </c>
      <c r="B615" s="836" t="s">
        <v>2940</v>
      </c>
      <c r="C615" s="836" t="s">
        <v>2941</v>
      </c>
      <c r="D615" s="887" t="s">
        <v>2958</v>
      </c>
      <c r="E615" s="836" t="s">
        <v>2561</v>
      </c>
      <c r="F615" s="888">
        <v>910</v>
      </c>
      <c r="G615" s="889" t="s">
        <v>3366</v>
      </c>
      <c r="H615" s="898">
        <v>396</v>
      </c>
      <c r="I615" s="898">
        <v>396</v>
      </c>
      <c r="J615" s="891"/>
    </row>
    <row r="616" spans="1:10" s="649" customFormat="1" ht="28.5" customHeight="1">
      <c r="A616" s="887" t="s">
        <v>384</v>
      </c>
      <c r="B616" s="836" t="s">
        <v>1588</v>
      </c>
      <c r="C616" s="836" t="s">
        <v>1589</v>
      </c>
      <c r="D616" s="887" t="s">
        <v>2958</v>
      </c>
      <c r="E616" s="836" t="s">
        <v>2561</v>
      </c>
      <c r="F616" s="888">
        <v>910</v>
      </c>
      <c r="G616" s="889" t="s">
        <v>3366</v>
      </c>
      <c r="H616" s="898">
        <v>469</v>
      </c>
      <c r="I616" s="898">
        <v>469</v>
      </c>
      <c r="J616" s="891"/>
    </row>
    <row r="617" spans="1:10" s="649" customFormat="1" ht="28.5" customHeight="1">
      <c r="A617" s="887" t="s">
        <v>384</v>
      </c>
      <c r="B617" s="836" t="s">
        <v>1590</v>
      </c>
      <c r="C617" s="836" t="s">
        <v>1710</v>
      </c>
      <c r="D617" s="887" t="s">
        <v>2958</v>
      </c>
      <c r="E617" s="836" t="s">
        <v>2561</v>
      </c>
      <c r="F617" s="888">
        <v>910</v>
      </c>
      <c r="G617" s="889" t="s">
        <v>3366</v>
      </c>
      <c r="H617" s="898">
        <v>337</v>
      </c>
      <c r="I617" s="898">
        <v>337</v>
      </c>
      <c r="J617" s="891"/>
    </row>
    <row r="618" spans="1:10" s="649" customFormat="1" ht="28.5" customHeight="1">
      <c r="A618" s="887" t="s">
        <v>384</v>
      </c>
      <c r="B618" s="836" t="s">
        <v>2923</v>
      </c>
      <c r="C618" s="836" t="s">
        <v>2924</v>
      </c>
      <c r="D618" s="887">
        <v>504</v>
      </c>
      <c r="E618" s="836" t="s">
        <v>2561</v>
      </c>
      <c r="F618" s="888">
        <v>910</v>
      </c>
      <c r="G618" s="889" t="s">
        <v>3366</v>
      </c>
      <c r="H618" s="898">
        <v>719</v>
      </c>
      <c r="I618" s="898">
        <v>719</v>
      </c>
      <c r="J618" s="891"/>
    </row>
    <row r="619" spans="1:10" s="649" customFormat="1" ht="28.5" customHeight="1">
      <c r="A619" s="887" t="s">
        <v>384</v>
      </c>
      <c r="B619" s="836" t="s">
        <v>1594</v>
      </c>
      <c r="C619" s="836" t="s">
        <v>1595</v>
      </c>
      <c r="D619" s="887" t="s">
        <v>2958</v>
      </c>
      <c r="E619" s="836" t="s">
        <v>2561</v>
      </c>
      <c r="F619" s="888">
        <v>910</v>
      </c>
      <c r="G619" s="889" t="s">
        <v>3366</v>
      </c>
      <c r="H619" s="898">
        <v>396</v>
      </c>
      <c r="I619" s="898">
        <v>396</v>
      </c>
      <c r="J619" s="891"/>
    </row>
    <row r="620" spans="1:10" s="649" customFormat="1" ht="28.5" customHeight="1">
      <c r="A620" s="887" t="s">
        <v>384</v>
      </c>
      <c r="B620" s="836" t="s">
        <v>1596</v>
      </c>
      <c r="C620" s="836" t="s">
        <v>1597</v>
      </c>
      <c r="D620" s="887" t="s">
        <v>2958</v>
      </c>
      <c r="E620" s="836" t="s">
        <v>2561</v>
      </c>
      <c r="F620" s="888">
        <v>910</v>
      </c>
      <c r="G620" s="889" t="s">
        <v>3366</v>
      </c>
      <c r="H620" s="898">
        <v>581</v>
      </c>
      <c r="I620" s="898">
        <v>581</v>
      </c>
      <c r="J620" s="891"/>
    </row>
    <row r="621" spans="1:10" s="649" customFormat="1" ht="28.5" customHeight="1">
      <c r="A621" s="887" t="s">
        <v>384</v>
      </c>
      <c r="B621" s="836" t="s">
        <v>1598</v>
      </c>
      <c r="C621" s="836" t="s">
        <v>1599</v>
      </c>
      <c r="D621" s="887" t="s">
        <v>2958</v>
      </c>
      <c r="E621" s="836" t="s">
        <v>2561</v>
      </c>
      <c r="F621" s="888">
        <v>910</v>
      </c>
      <c r="G621" s="889" t="s">
        <v>3366</v>
      </c>
      <c r="H621" s="898">
        <v>471</v>
      </c>
      <c r="I621" s="898">
        <v>471</v>
      </c>
      <c r="J621" s="891"/>
    </row>
    <row r="622" spans="1:10" s="649" customFormat="1" ht="28.5" customHeight="1">
      <c r="A622" s="1295" t="s">
        <v>384</v>
      </c>
      <c r="B622" s="1296" t="s">
        <v>1600</v>
      </c>
      <c r="C622" s="1296" t="s">
        <v>1601</v>
      </c>
      <c r="D622" s="1295" t="s">
        <v>2958</v>
      </c>
      <c r="E622" s="1296" t="s">
        <v>2561</v>
      </c>
      <c r="F622" s="1299">
        <v>910</v>
      </c>
      <c r="G622" s="1300" t="s">
        <v>3366</v>
      </c>
      <c r="H622" s="1301">
        <v>1477.75</v>
      </c>
      <c r="I622" s="1301">
        <v>1477.75</v>
      </c>
      <c r="J622" s="1157"/>
    </row>
    <row r="623" spans="1:10" s="649" customFormat="1" ht="28.5" customHeight="1">
      <c r="A623" s="887" t="s">
        <v>384</v>
      </c>
      <c r="B623" s="836" t="s">
        <v>817</v>
      </c>
      <c r="C623" s="836" t="s">
        <v>4987</v>
      </c>
      <c r="D623" s="887">
        <v>504</v>
      </c>
      <c r="E623" s="836" t="s">
        <v>2561</v>
      </c>
      <c r="F623" s="888">
        <v>910</v>
      </c>
      <c r="G623" s="889" t="s">
        <v>3366</v>
      </c>
      <c r="H623" s="898">
        <v>1008</v>
      </c>
      <c r="I623" s="898">
        <v>1008</v>
      </c>
      <c r="J623" s="891"/>
    </row>
    <row r="624" spans="1:10" s="649" customFormat="1" ht="28.5" customHeight="1">
      <c r="A624" s="887" t="s">
        <v>384</v>
      </c>
      <c r="B624" s="836" t="s">
        <v>1711</v>
      </c>
      <c r="C624" s="836" t="s">
        <v>5002</v>
      </c>
      <c r="D624" s="887" t="s">
        <v>2958</v>
      </c>
      <c r="E624" s="836" t="s">
        <v>2561</v>
      </c>
      <c r="F624" s="888">
        <v>910</v>
      </c>
      <c r="G624" s="889" t="s">
        <v>3366</v>
      </c>
      <c r="H624" s="898">
        <v>906</v>
      </c>
      <c r="I624" s="898">
        <v>906</v>
      </c>
      <c r="J624" s="891"/>
    </row>
    <row r="625" spans="1:10" s="649" customFormat="1" ht="28.5" customHeight="1">
      <c r="A625" s="887" t="s">
        <v>384</v>
      </c>
      <c r="B625" s="836" t="s">
        <v>1716</v>
      </c>
      <c r="C625" s="836" t="s">
        <v>1717</v>
      </c>
      <c r="D625" s="887" t="s">
        <v>2958</v>
      </c>
      <c r="E625" s="836" t="s">
        <v>2561</v>
      </c>
      <c r="F625" s="888">
        <v>910</v>
      </c>
      <c r="G625" s="889" t="s">
        <v>3366</v>
      </c>
      <c r="H625" s="898">
        <v>396</v>
      </c>
      <c r="I625" s="898">
        <v>396</v>
      </c>
      <c r="J625" s="891"/>
    </row>
    <row r="626" spans="1:10" s="649" customFormat="1" ht="28.5" customHeight="1">
      <c r="A626" s="887" t="s">
        <v>384</v>
      </c>
      <c r="B626" s="836" t="s">
        <v>1608</v>
      </c>
      <c r="C626" s="836" t="s">
        <v>1609</v>
      </c>
      <c r="D626" s="887" t="s">
        <v>2958</v>
      </c>
      <c r="E626" s="836" t="s">
        <v>2561</v>
      </c>
      <c r="F626" s="888">
        <v>910</v>
      </c>
      <c r="G626" s="889" t="s">
        <v>3366</v>
      </c>
      <c r="H626" s="898">
        <v>924</v>
      </c>
      <c r="I626" s="898">
        <v>924</v>
      </c>
      <c r="J626" s="891"/>
    </row>
    <row r="627" spans="1:10" s="649" customFormat="1" ht="28.5" customHeight="1">
      <c r="A627" s="887" t="s">
        <v>384</v>
      </c>
      <c r="B627" s="836" t="s">
        <v>1701</v>
      </c>
      <c r="C627" s="836" t="s">
        <v>1702</v>
      </c>
      <c r="D627" s="887" t="s">
        <v>2958</v>
      </c>
      <c r="E627" s="836" t="s">
        <v>2561</v>
      </c>
      <c r="F627" s="888">
        <v>910</v>
      </c>
      <c r="G627" s="889" t="s">
        <v>3366</v>
      </c>
      <c r="H627" s="898">
        <v>2032</v>
      </c>
      <c r="I627" s="898">
        <v>2032</v>
      </c>
      <c r="J627" s="891"/>
    </row>
    <row r="628" spans="1:10" s="649" customFormat="1" ht="28.5" customHeight="1">
      <c r="A628" s="887" t="s">
        <v>384</v>
      </c>
      <c r="B628" s="836" t="s">
        <v>1610</v>
      </c>
      <c r="C628" s="836" t="s">
        <v>1611</v>
      </c>
      <c r="D628" s="887" t="s">
        <v>2958</v>
      </c>
      <c r="E628" s="836" t="s">
        <v>2561</v>
      </c>
      <c r="F628" s="888">
        <v>910</v>
      </c>
      <c r="G628" s="889" t="s">
        <v>3366</v>
      </c>
      <c r="H628" s="898">
        <v>1029</v>
      </c>
      <c r="I628" s="898">
        <v>1029</v>
      </c>
      <c r="J628" s="891"/>
    </row>
    <row r="629" spans="1:10" s="649" customFormat="1" ht="28.5" customHeight="1">
      <c r="A629" s="887" t="s">
        <v>384</v>
      </c>
      <c r="B629" s="836" t="s">
        <v>1720</v>
      </c>
      <c r="C629" s="836" t="s">
        <v>1721</v>
      </c>
      <c r="D629" s="887" t="s">
        <v>2958</v>
      </c>
      <c r="E629" s="836" t="s">
        <v>2561</v>
      </c>
      <c r="F629" s="888">
        <v>910</v>
      </c>
      <c r="G629" s="889" t="s">
        <v>3366</v>
      </c>
      <c r="H629" s="898">
        <v>396</v>
      </c>
      <c r="I629" s="898">
        <v>396</v>
      </c>
      <c r="J629" s="891"/>
    </row>
    <row r="630" spans="1:10" s="649" customFormat="1" ht="28.5" customHeight="1">
      <c r="A630" s="887" t="s">
        <v>384</v>
      </c>
      <c r="B630" s="836" t="s">
        <v>1612</v>
      </c>
      <c r="C630" s="836" t="s">
        <v>1613</v>
      </c>
      <c r="D630" s="887">
        <v>504</v>
      </c>
      <c r="E630" s="836" t="s">
        <v>2561</v>
      </c>
      <c r="F630" s="888">
        <v>910</v>
      </c>
      <c r="G630" s="889" t="s">
        <v>3366</v>
      </c>
      <c r="H630" s="898">
        <v>2263</v>
      </c>
      <c r="I630" s="898">
        <v>2263</v>
      </c>
      <c r="J630" s="891"/>
    </row>
    <row r="631" spans="1:10" s="649" customFormat="1" ht="28.5" customHeight="1">
      <c r="A631" s="887" t="s">
        <v>384</v>
      </c>
      <c r="B631" s="836" t="s">
        <v>4868</v>
      </c>
      <c r="C631" s="836" t="s">
        <v>4872</v>
      </c>
      <c r="D631" s="887" t="s">
        <v>2958</v>
      </c>
      <c r="E631" s="836" t="s">
        <v>2561</v>
      </c>
      <c r="F631" s="888">
        <v>910</v>
      </c>
      <c r="G631" s="889" t="s">
        <v>3366</v>
      </c>
      <c r="H631" s="898">
        <v>2057</v>
      </c>
      <c r="I631" s="898">
        <v>2057</v>
      </c>
      <c r="J631" s="891"/>
    </row>
    <row r="632" spans="1:10" s="649" customFormat="1" ht="28.5" customHeight="1">
      <c r="A632" s="887" t="s">
        <v>384</v>
      </c>
      <c r="B632" s="836" t="s">
        <v>1724</v>
      </c>
      <c r="C632" s="836" t="s">
        <v>1725</v>
      </c>
      <c r="D632" s="887" t="s">
        <v>2958</v>
      </c>
      <c r="E632" s="836" t="s">
        <v>2561</v>
      </c>
      <c r="F632" s="888">
        <v>910</v>
      </c>
      <c r="G632" s="889" t="s">
        <v>3366</v>
      </c>
      <c r="H632" s="898">
        <v>396</v>
      </c>
      <c r="I632" s="898">
        <v>396</v>
      </c>
      <c r="J632" s="891"/>
    </row>
    <row r="633" spans="1:10" s="649" customFormat="1" ht="28.5" customHeight="1">
      <c r="A633" s="887" t="s">
        <v>384</v>
      </c>
      <c r="B633" s="836" t="s">
        <v>2944</v>
      </c>
      <c r="C633" s="836" t="s">
        <v>2945</v>
      </c>
      <c r="D633" s="887" t="s">
        <v>2958</v>
      </c>
      <c r="E633" s="836" t="s">
        <v>2561</v>
      </c>
      <c r="F633" s="888">
        <v>910</v>
      </c>
      <c r="G633" s="889" t="s">
        <v>3366</v>
      </c>
      <c r="H633" s="898">
        <v>1328</v>
      </c>
      <c r="I633" s="898">
        <v>1328</v>
      </c>
      <c r="J633" s="891"/>
    </row>
    <row r="634" spans="1:10" s="649" customFormat="1" ht="28.5" customHeight="1">
      <c r="A634" s="887" t="s">
        <v>384</v>
      </c>
      <c r="B634" s="836" t="s">
        <v>4869</v>
      </c>
      <c r="C634" s="836" t="s">
        <v>1723</v>
      </c>
      <c r="D634" s="887" t="s">
        <v>2958</v>
      </c>
      <c r="E634" s="836" t="s">
        <v>2561</v>
      </c>
      <c r="F634" s="888">
        <v>910</v>
      </c>
      <c r="G634" s="889" t="s">
        <v>3366</v>
      </c>
      <c r="H634" s="898">
        <v>1793</v>
      </c>
      <c r="I634" s="898">
        <v>1793</v>
      </c>
      <c r="J634" s="891"/>
    </row>
    <row r="635" spans="1:10" s="649" customFormat="1" ht="28.5" customHeight="1">
      <c r="A635" s="887" t="s">
        <v>384</v>
      </c>
      <c r="B635" s="836" t="s">
        <v>2942</v>
      </c>
      <c r="C635" s="836" t="s">
        <v>2943</v>
      </c>
      <c r="D635" s="887" t="s">
        <v>2958</v>
      </c>
      <c r="E635" s="836" t="s">
        <v>2561</v>
      </c>
      <c r="F635" s="888">
        <v>910</v>
      </c>
      <c r="G635" s="889" t="s">
        <v>3366</v>
      </c>
      <c r="H635" s="898">
        <v>1534</v>
      </c>
      <c r="I635" s="898">
        <v>1534</v>
      </c>
      <c r="J635" s="891"/>
    </row>
    <row r="636" spans="1:10" s="649" customFormat="1" ht="28.5" customHeight="1">
      <c r="A636" s="887" t="s">
        <v>384</v>
      </c>
      <c r="B636" s="836" t="s">
        <v>4870</v>
      </c>
      <c r="C636" s="836" t="s">
        <v>1722</v>
      </c>
      <c r="D636" s="887" t="s">
        <v>2958</v>
      </c>
      <c r="E636" s="836" t="s">
        <v>2561</v>
      </c>
      <c r="F636" s="888">
        <v>910</v>
      </c>
      <c r="G636" s="889" t="s">
        <v>3366</v>
      </c>
      <c r="H636" s="898">
        <v>396</v>
      </c>
      <c r="I636" s="898">
        <v>396</v>
      </c>
      <c r="J636" s="891"/>
    </row>
    <row r="637" spans="1:10" s="649" customFormat="1" ht="28.5" customHeight="1">
      <c r="A637" s="887" t="s">
        <v>384</v>
      </c>
      <c r="B637" s="836" t="s">
        <v>1631</v>
      </c>
      <c r="C637" s="836" t="s">
        <v>4988</v>
      </c>
      <c r="D637" s="887">
        <v>504</v>
      </c>
      <c r="E637" s="836" t="s">
        <v>2561</v>
      </c>
      <c r="F637" s="888">
        <v>910</v>
      </c>
      <c r="G637" s="889" t="s">
        <v>3366</v>
      </c>
      <c r="H637" s="898">
        <v>884</v>
      </c>
      <c r="I637" s="898">
        <v>884</v>
      </c>
      <c r="J637" s="891"/>
    </row>
    <row r="638" spans="1:10" s="649" customFormat="1" ht="28.5" customHeight="1">
      <c r="A638" s="887" t="s">
        <v>384</v>
      </c>
      <c r="B638" s="836" t="s">
        <v>1645</v>
      </c>
      <c r="C638" s="836" t="s">
        <v>2918</v>
      </c>
      <c r="D638" s="887" t="s">
        <v>2958</v>
      </c>
      <c r="E638" s="836" t="s">
        <v>2561</v>
      </c>
      <c r="F638" s="888">
        <v>910</v>
      </c>
      <c r="G638" s="889" t="s">
        <v>3366</v>
      </c>
      <c r="H638" s="898">
        <v>638</v>
      </c>
      <c r="I638" s="898">
        <v>638</v>
      </c>
      <c r="J638" s="891"/>
    </row>
    <row r="639" spans="1:10" s="649" customFormat="1" ht="28.5" customHeight="1">
      <c r="A639" s="887" t="s">
        <v>384</v>
      </c>
      <c r="B639" s="836" t="s">
        <v>1646</v>
      </c>
      <c r="C639" s="836" t="s">
        <v>2919</v>
      </c>
      <c r="D639" s="887" t="s">
        <v>2958</v>
      </c>
      <c r="E639" s="836" t="s">
        <v>2561</v>
      </c>
      <c r="F639" s="888">
        <v>910</v>
      </c>
      <c r="G639" s="889" t="s">
        <v>3366</v>
      </c>
      <c r="H639" s="898">
        <v>396</v>
      </c>
      <c r="I639" s="898">
        <v>396</v>
      </c>
      <c r="J639" s="891"/>
    </row>
    <row r="640" spans="1:10" s="649" customFormat="1" ht="28.5" customHeight="1">
      <c r="A640" s="887" t="s">
        <v>384</v>
      </c>
      <c r="B640" s="836" t="s">
        <v>4871</v>
      </c>
      <c r="C640" s="836" t="s">
        <v>4873</v>
      </c>
      <c r="D640" s="887">
        <v>504</v>
      </c>
      <c r="E640" s="836" t="s">
        <v>2561</v>
      </c>
      <c r="F640" s="888">
        <v>910</v>
      </c>
      <c r="G640" s="889" t="s">
        <v>3366</v>
      </c>
      <c r="H640" s="898">
        <v>1352</v>
      </c>
      <c r="I640" s="898">
        <v>1352</v>
      </c>
      <c r="J640" s="891"/>
    </row>
    <row r="641" spans="1:10" s="649" customFormat="1" ht="28.5" customHeight="1">
      <c r="A641" s="887" t="s">
        <v>384</v>
      </c>
      <c r="B641" s="836" t="s">
        <v>1654</v>
      </c>
      <c r="C641" s="836" t="s">
        <v>1655</v>
      </c>
      <c r="D641" s="887" t="s">
        <v>2958</v>
      </c>
      <c r="E641" s="836" t="s">
        <v>2561</v>
      </c>
      <c r="F641" s="888">
        <v>910</v>
      </c>
      <c r="G641" s="889" t="s">
        <v>3366</v>
      </c>
      <c r="H641" s="898">
        <v>396</v>
      </c>
      <c r="I641" s="898">
        <v>396</v>
      </c>
      <c r="J641" s="891"/>
    </row>
    <row r="642" spans="1:10" s="649" customFormat="1" ht="28.5" customHeight="1">
      <c r="A642" s="887" t="s">
        <v>384</v>
      </c>
      <c r="B642" s="836" t="s">
        <v>1662</v>
      </c>
      <c r="C642" s="836" t="s">
        <v>1663</v>
      </c>
      <c r="D642" s="887" t="s">
        <v>2958</v>
      </c>
      <c r="E642" s="836" t="s">
        <v>2561</v>
      </c>
      <c r="F642" s="888">
        <v>910</v>
      </c>
      <c r="G642" s="889" t="s">
        <v>3366</v>
      </c>
      <c r="H642" s="898">
        <v>396</v>
      </c>
      <c r="I642" s="898">
        <v>396</v>
      </c>
      <c r="J642" s="891"/>
    </row>
    <row r="643" spans="1:10" s="649" customFormat="1" ht="28.5" customHeight="1">
      <c r="A643" s="887" t="s">
        <v>384</v>
      </c>
      <c r="B643" s="836" t="s">
        <v>5540</v>
      </c>
      <c r="C643" s="836" t="s">
        <v>5541</v>
      </c>
      <c r="D643" s="887" t="s">
        <v>2958</v>
      </c>
      <c r="E643" s="836" t="s">
        <v>2561</v>
      </c>
      <c r="F643" s="888">
        <v>910</v>
      </c>
      <c r="G643" s="889" t="s">
        <v>3366</v>
      </c>
      <c r="H643" s="898">
        <v>396</v>
      </c>
      <c r="I643" s="898">
        <v>396</v>
      </c>
      <c r="J643" s="891"/>
    </row>
    <row r="644" spans="1:10" s="649" customFormat="1" ht="28.5" customHeight="1">
      <c r="A644" s="887" t="s">
        <v>384</v>
      </c>
      <c r="B644" s="836" t="s">
        <v>5542</v>
      </c>
      <c r="C644" s="836" t="s">
        <v>5543</v>
      </c>
      <c r="D644" s="887" t="s">
        <v>2958</v>
      </c>
      <c r="E644" s="836" t="s">
        <v>2561</v>
      </c>
      <c r="F644" s="888">
        <v>910</v>
      </c>
      <c r="G644" s="889" t="s">
        <v>3366</v>
      </c>
      <c r="H644" s="898">
        <v>396</v>
      </c>
      <c r="I644" s="898">
        <v>396</v>
      </c>
      <c r="J644" s="891"/>
    </row>
    <row r="645" spans="1:10" s="649" customFormat="1" ht="28.5" customHeight="1">
      <c r="A645" s="887" t="s">
        <v>384</v>
      </c>
      <c r="B645" s="836" t="s">
        <v>1678</v>
      </c>
      <c r="C645" s="836" t="s">
        <v>4999</v>
      </c>
      <c r="D645" s="887" t="s">
        <v>2958</v>
      </c>
      <c r="E645" s="836" t="s">
        <v>2561</v>
      </c>
      <c r="F645" s="888">
        <v>910</v>
      </c>
      <c r="G645" s="889" t="s">
        <v>3366</v>
      </c>
      <c r="H645" s="898">
        <v>396</v>
      </c>
      <c r="I645" s="898">
        <v>396</v>
      </c>
      <c r="J645" s="891"/>
    </row>
    <row r="646" spans="1:10" s="649" customFormat="1" ht="28.5" customHeight="1">
      <c r="A646" s="887" t="s">
        <v>384</v>
      </c>
      <c r="B646" s="836" t="s">
        <v>1683</v>
      </c>
      <c r="C646" s="836" t="s">
        <v>1684</v>
      </c>
      <c r="D646" s="887" t="s">
        <v>2958</v>
      </c>
      <c r="E646" s="836" t="s">
        <v>2561</v>
      </c>
      <c r="F646" s="888">
        <v>910</v>
      </c>
      <c r="G646" s="889" t="s">
        <v>3366</v>
      </c>
      <c r="H646" s="898">
        <v>396</v>
      </c>
      <c r="I646" s="898">
        <v>396</v>
      </c>
      <c r="J646" s="891"/>
    </row>
    <row r="647" spans="1:10" ht="28.5" customHeight="1">
      <c r="A647" s="882" t="s">
        <v>603</v>
      </c>
      <c r="B647" s="883"/>
      <c r="C647" s="884" t="s">
        <v>3754</v>
      </c>
      <c r="D647" s="883"/>
      <c r="E647" s="883"/>
      <c r="F647" s="883"/>
      <c r="G647" s="883"/>
      <c r="H647" s="883"/>
      <c r="I647" s="885"/>
      <c r="J647" s="886"/>
    </row>
    <row r="648" spans="1:10" s="649" customFormat="1" ht="28.5" customHeight="1">
      <c r="A648" s="887" t="s">
        <v>603</v>
      </c>
      <c r="B648" s="836" t="s">
        <v>1707</v>
      </c>
      <c r="C648" s="836" t="s">
        <v>1708</v>
      </c>
      <c r="D648" s="887" t="s">
        <v>2959</v>
      </c>
      <c r="E648" s="836" t="s">
        <v>3346</v>
      </c>
      <c r="F648" s="888">
        <v>910</v>
      </c>
      <c r="G648" s="889" t="s">
        <v>3366</v>
      </c>
      <c r="H648" s="898">
        <v>253</v>
      </c>
      <c r="I648" s="898">
        <v>253</v>
      </c>
      <c r="J648" s="891"/>
    </row>
    <row r="649" spans="1:10" s="649" customFormat="1" ht="28.5" customHeight="1">
      <c r="A649" s="887" t="s">
        <v>603</v>
      </c>
      <c r="B649" s="836" t="s">
        <v>1707</v>
      </c>
      <c r="C649" s="836" t="s">
        <v>1708</v>
      </c>
      <c r="D649" s="887">
        <v>504</v>
      </c>
      <c r="E649" s="836" t="s">
        <v>2561</v>
      </c>
      <c r="F649" s="888">
        <v>910</v>
      </c>
      <c r="G649" s="889" t="s">
        <v>3366</v>
      </c>
      <c r="H649" s="898">
        <v>549</v>
      </c>
      <c r="I649" s="898">
        <v>549</v>
      </c>
      <c r="J649" s="891"/>
    </row>
    <row r="650" spans="1:10" s="649" customFormat="1" ht="28.5" customHeight="1">
      <c r="A650" s="887" t="s">
        <v>603</v>
      </c>
      <c r="B650" s="836" t="s">
        <v>734</v>
      </c>
      <c r="C650" s="836" t="s">
        <v>2939</v>
      </c>
      <c r="D650" s="887" t="s">
        <v>2959</v>
      </c>
      <c r="E650" s="836" t="s">
        <v>3346</v>
      </c>
      <c r="F650" s="888">
        <v>910</v>
      </c>
      <c r="G650" s="889" t="s">
        <v>3366</v>
      </c>
      <c r="H650" s="898">
        <v>253</v>
      </c>
      <c r="I650" s="898">
        <v>253</v>
      </c>
      <c r="J650" s="891"/>
    </row>
    <row r="651" spans="1:10" s="649" customFormat="1" ht="28.5" customHeight="1">
      <c r="A651" s="887" t="s">
        <v>603</v>
      </c>
      <c r="B651" s="836" t="s">
        <v>734</v>
      </c>
      <c r="C651" s="836" t="s">
        <v>2939</v>
      </c>
      <c r="D651" s="887">
        <v>504</v>
      </c>
      <c r="E651" s="836" t="s">
        <v>2561</v>
      </c>
      <c r="F651" s="888">
        <v>910</v>
      </c>
      <c r="G651" s="889" t="s">
        <v>3366</v>
      </c>
      <c r="H651" s="898">
        <v>475</v>
      </c>
      <c r="I651" s="898">
        <v>475</v>
      </c>
      <c r="J651" s="891"/>
    </row>
    <row r="652" spans="1:10" s="649" customFormat="1" ht="28.5" customHeight="1">
      <c r="A652" s="887" t="s">
        <v>603</v>
      </c>
      <c r="B652" s="836" t="s">
        <v>1728</v>
      </c>
      <c r="C652" s="836" t="s">
        <v>1729</v>
      </c>
      <c r="D652" s="887" t="s">
        <v>2959</v>
      </c>
      <c r="E652" s="836" t="s">
        <v>3346</v>
      </c>
      <c r="F652" s="888">
        <v>910</v>
      </c>
      <c r="G652" s="889" t="s">
        <v>3366</v>
      </c>
      <c r="H652" s="898">
        <v>253</v>
      </c>
      <c r="I652" s="898">
        <v>253</v>
      </c>
      <c r="J652" s="891"/>
    </row>
    <row r="653" spans="1:10" s="649" customFormat="1" ht="28.5" customHeight="1">
      <c r="A653" s="887" t="s">
        <v>603</v>
      </c>
      <c r="B653" s="836" t="s">
        <v>1728</v>
      </c>
      <c r="C653" s="836" t="s">
        <v>1729</v>
      </c>
      <c r="D653" s="887">
        <v>504</v>
      </c>
      <c r="E653" s="836" t="s">
        <v>2561</v>
      </c>
      <c r="F653" s="888">
        <v>910</v>
      </c>
      <c r="G653" s="889" t="s">
        <v>3366</v>
      </c>
      <c r="H653" s="898">
        <v>488</v>
      </c>
      <c r="I653" s="898">
        <v>488</v>
      </c>
      <c r="J653" s="891"/>
    </row>
    <row r="654" spans="1:10" s="649" customFormat="1" ht="28.5" customHeight="1">
      <c r="A654" s="887" t="s">
        <v>603</v>
      </c>
      <c r="B654" s="836" t="s">
        <v>1718</v>
      </c>
      <c r="C654" s="836" t="s">
        <v>1719</v>
      </c>
      <c r="D654" s="887" t="s">
        <v>2959</v>
      </c>
      <c r="E654" s="836" t="s">
        <v>3346</v>
      </c>
      <c r="F654" s="888">
        <v>910</v>
      </c>
      <c r="G654" s="889" t="s">
        <v>3366</v>
      </c>
      <c r="H654" s="898">
        <v>253</v>
      </c>
      <c r="I654" s="898">
        <v>253</v>
      </c>
      <c r="J654" s="891"/>
    </row>
    <row r="655" spans="1:10" s="649" customFormat="1" ht="28.5" customHeight="1">
      <c r="A655" s="887" t="s">
        <v>603</v>
      </c>
      <c r="B655" s="836" t="s">
        <v>1718</v>
      </c>
      <c r="C655" s="836" t="s">
        <v>1719</v>
      </c>
      <c r="D655" s="887">
        <v>504</v>
      </c>
      <c r="E655" s="836" t="s">
        <v>2561</v>
      </c>
      <c r="F655" s="888">
        <v>910</v>
      </c>
      <c r="G655" s="889" t="s">
        <v>3366</v>
      </c>
      <c r="H655" s="898">
        <v>1028</v>
      </c>
      <c r="I655" s="898">
        <v>1028</v>
      </c>
      <c r="J655" s="891"/>
    </row>
    <row r="656" spans="1:10" s="649" customFormat="1" ht="28.5" customHeight="1">
      <c r="A656" s="887" t="s">
        <v>603</v>
      </c>
      <c r="B656" s="836" t="s">
        <v>1712</v>
      </c>
      <c r="C656" s="836" t="s">
        <v>1713</v>
      </c>
      <c r="D656" s="887" t="s">
        <v>2959</v>
      </c>
      <c r="E656" s="836" t="s">
        <v>3346</v>
      </c>
      <c r="F656" s="888">
        <v>910</v>
      </c>
      <c r="G656" s="889" t="s">
        <v>3366</v>
      </c>
      <c r="H656" s="898">
        <v>253</v>
      </c>
      <c r="I656" s="898">
        <v>253</v>
      </c>
      <c r="J656" s="891"/>
    </row>
    <row r="657" spans="1:10" s="649" customFormat="1" ht="28.5" customHeight="1">
      <c r="A657" s="887" t="s">
        <v>603</v>
      </c>
      <c r="B657" s="836" t="s">
        <v>1712</v>
      </c>
      <c r="C657" s="836" t="s">
        <v>1713</v>
      </c>
      <c r="D657" s="887">
        <v>504</v>
      </c>
      <c r="E657" s="836" t="s">
        <v>2561</v>
      </c>
      <c r="F657" s="888">
        <v>910</v>
      </c>
      <c r="G657" s="889" t="s">
        <v>3366</v>
      </c>
      <c r="H657" s="898">
        <v>787</v>
      </c>
      <c r="I657" s="898">
        <v>787</v>
      </c>
      <c r="J657" s="891"/>
    </row>
    <row r="658" spans="1:10" s="649" customFormat="1" ht="28.5" customHeight="1">
      <c r="A658" s="887" t="s">
        <v>603</v>
      </c>
      <c r="B658" s="836" t="s">
        <v>1714</v>
      </c>
      <c r="C658" s="836" t="s">
        <v>1730</v>
      </c>
      <c r="D658" s="887" t="s">
        <v>2959</v>
      </c>
      <c r="E658" s="836" t="s">
        <v>3346</v>
      </c>
      <c r="F658" s="888">
        <v>910</v>
      </c>
      <c r="G658" s="889" t="s">
        <v>3366</v>
      </c>
      <c r="H658" s="898">
        <v>253</v>
      </c>
      <c r="I658" s="898">
        <v>253</v>
      </c>
      <c r="J658" s="891"/>
    </row>
    <row r="659" spans="1:10" s="649" customFormat="1" ht="28.5" customHeight="1">
      <c r="A659" s="887" t="s">
        <v>603</v>
      </c>
      <c r="B659" s="836" t="s">
        <v>1714</v>
      </c>
      <c r="C659" s="836" t="s">
        <v>1715</v>
      </c>
      <c r="D659" s="887">
        <v>504</v>
      </c>
      <c r="E659" s="836" t="s">
        <v>2561</v>
      </c>
      <c r="F659" s="888">
        <v>910</v>
      </c>
      <c r="G659" s="889" t="s">
        <v>3366</v>
      </c>
      <c r="H659" s="898">
        <v>574</v>
      </c>
      <c r="I659" s="898">
        <v>574</v>
      </c>
      <c r="J659" s="891"/>
    </row>
    <row r="660" spans="1:10" s="649" customFormat="1" ht="28.5" customHeight="1">
      <c r="A660" s="887" t="s">
        <v>603</v>
      </c>
      <c r="B660" s="836" t="s">
        <v>1731</v>
      </c>
      <c r="C660" s="836" t="s">
        <v>1732</v>
      </c>
      <c r="D660" s="887" t="s">
        <v>2959</v>
      </c>
      <c r="E660" s="836" t="s">
        <v>3346</v>
      </c>
      <c r="F660" s="888">
        <v>910</v>
      </c>
      <c r="G660" s="889" t="s">
        <v>3366</v>
      </c>
      <c r="H660" s="898">
        <v>253</v>
      </c>
      <c r="I660" s="898">
        <v>253</v>
      </c>
      <c r="J660" s="891"/>
    </row>
    <row r="661" spans="1:10" s="649" customFormat="1" ht="28.5" customHeight="1">
      <c r="A661" s="887" t="s">
        <v>603</v>
      </c>
      <c r="B661" s="836" t="s">
        <v>1731</v>
      </c>
      <c r="C661" s="836" t="s">
        <v>1732</v>
      </c>
      <c r="D661" s="887">
        <v>504</v>
      </c>
      <c r="E661" s="836" t="s">
        <v>2561</v>
      </c>
      <c r="F661" s="888">
        <v>910</v>
      </c>
      <c r="G661" s="889" t="s">
        <v>3366</v>
      </c>
      <c r="H661" s="898">
        <v>785</v>
      </c>
      <c r="I661" s="898">
        <v>785</v>
      </c>
      <c r="J661" s="891"/>
    </row>
    <row r="662" spans="1:10" s="649" customFormat="1" ht="28.5" customHeight="1">
      <c r="A662" s="887" t="s">
        <v>603</v>
      </c>
      <c r="B662" s="836" t="s">
        <v>1733</v>
      </c>
      <c r="C662" s="836" t="s">
        <v>1734</v>
      </c>
      <c r="D662" s="887" t="s">
        <v>2959</v>
      </c>
      <c r="E662" s="836" t="s">
        <v>3346</v>
      </c>
      <c r="F662" s="888">
        <v>910</v>
      </c>
      <c r="G662" s="889" t="s">
        <v>3366</v>
      </c>
      <c r="H662" s="898">
        <v>253</v>
      </c>
      <c r="I662" s="898">
        <v>253</v>
      </c>
      <c r="J662" s="891"/>
    </row>
    <row r="663" spans="1:10" s="649" customFormat="1" ht="28.5" customHeight="1">
      <c r="A663" s="887" t="s">
        <v>603</v>
      </c>
      <c r="B663" s="836" t="s">
        <v>2944</v>
      </c>
      <c r="C663" s="836" t="s">
        <v>2945</v>
      </c>
      <c r="D663" s="887" t="s">
        <v>2959</v>
      </c>
      <c r="E663" s="836" t="s">
        <v>3346</v>
      </c>
      <c r="F663" s="888">
        <v>910</v>
      </c>
      <c r="G663" s="889" t="s">
        <v>3366</v>
      </c>
      <c r="H663" s="898">
        <v>253</v>
      </c>
      <c r="I663" s="898">
        <v>253</v>
      </c>
      <c r="J663" s="891"/>
    </row>
    <row r="664" spans="1:10" s="649" customFormat="1" ht="28.5" customHeight="1">
      <c r="A664" s="887" t="s">
        <v>603</v>
      </c>
      <c r="B664" s="836" t="s">
        <v>1735</v>
      </c>
      <c r="C664" s="836" t="s">
        <v>1736</v>
      </c>
      <c r="D664" s="887" t="s">
        <v>2959</v>
      </c>
      <c r="E664" s="836" t="s">
        <v>3346</v>
      </c>
      <c r="F664" s="888">
        <v>910</v>
      </c>
      <c r="G664" s="889" t="s">
        <v>3366</v>
      </c>
      <c r="H664" s="898">
        <v>253</v>
      </c>
      <c r="I664" s="898">
        <v>253</v>
      </c>
      <c r="J664" s="891"/>
    </row>
    <row r="665" spans="1:10" ht="28.5" customHeight="1">
      <c r="A665" s="882" t="s">
        <v>90</v>
      </c>
      <c r="B665" s="883"/>
      <c r="C665" s="884" t="s">
        <v>3753</v>
      </c>
      <c r="D665" s="883"/>
      <c r="E665" s="883"/>
      <c r="F665" s="883"/>
      <c r="G665" s="883"/>
      <c r="H665" s="883"/>
      <c r="I665" s="885"/>
      <c r="J665" s="886"/>
    </row>
    <row r="666" spans="1:10" s="649" customFormat="1" ht="28.5" customHeight="1">
      <c r="A666" s="887" t="s">
        <v>90</v>
      </c>
      <c r="B666" s="836" t="s">
        <v>1739</v>
      </c>
      <c r="C666" s="836" t="s">
        <v>1740</v>
      </c>
      <c r="D666" s="887" t="s">
        <v>2959</v>
      </c>
      <c r="E666" s="836" t="s">
        <v>3346</v>
      </c>
      <c r="F666" s="888">
        <v>910</v>
      </c>
      <c r="G666" s="889" t="s">
        <v>3366</v>
      </c>
      <c r="H666" s="898">
        <v>251</v>
      </c>
      <c r="I666" s="898">
        <v>251</v>
      </c>
      <c r="J666" s="891"/>
    </row>
    <row r="667" spans="1:10" s="649" customFormat="1" ht="28.5" customHeight="1">
      <c r="A667" s="887" t="s">
        <v>90</v>
      </c>
      <c r="B667" s="836" t="s">
        <v>5003</v>
      </c>
      <c r="C667" s="836" t="s">
        <v>1741</v>
      </c>
      <c r="D667" s="887" t="s">
        <v>2959</v>
      </c>
      <c r="E667" s="836" t="s">
        <v>3346</v>
      </c>
      <c r="F667" s="888">
        <v>910</v>
      </c>
      <c r="G667" s="889" t="s">
        <v>3366</v>
      </c>
      <c r="H667" s="898">
        <v>213</v>
      </c>
      <c r="I667" s="898">
        <v>213</v>
      </c>
      <c r="J667" s="891"/>
    </row>
    <row r="668" spans="1:10" s="649" customFormat="1" ht="28.5" customHeight="1">
      <c r="A668" s="882" t="s">
        <v>5091</v>
      </c>
      <c r="B668" s="883"/>
      <c r="C668" s="884" t="s">
        <v>5092</v>
      </c>
      <c r="D668" s="883"/>
      <c r="E668" s="883"/>
      <c r="F668" s="883"/>
      <c r="G668" s="883"/>
      <c r="H668" s="883"/>
      <c r="I668" s="885"/>
      <c r="J668" s="886"/>
    </row>
    <row r="669" spans="1:10" s="649" customFormat="1" ht="28.5" customHeight="1">
      <c r="A669" s="887" t="s">
        <v>5091</v>
      </c>
      <c r="B669" s="836" t="s">
        <v>5093</v>
      </c>
      <c r="C669" s="836" t="s">
        <v>5094</v>
      </c>
      <c r="D669" s="887" t="s">
        <v>2825</v>
      </c>
      <c r="E669" s="836" t="s">
        <v>2957</v>
      </c>
      <c r="F669" s="888">
        <v>211</v>
      </c>
      <c r="G669" s="889" t="s">
        <v>3366</v>
      </c>
      <c r="H669" s="921">
        <v>133</v>
      </c>
      <c r="I669" s="921">
        <v>133</v>
      </c>
      <c r="J669" s="891"/>
    </row>
    <row r="670" spans="1:10" ht="28.5" customHeight="1">
      <c r="A670" s="882" t="s">
        <v>91</v>
      </c>
      <c r="B670" s="883"/>
      <c r="C670" s="884" t="s">
        <v>3755</v>
      </c>
      <c r="D670" s="883"/>
      <c r="E670" s="883"/>
      <c r="F670" s="883"/>
      <c r="G670" s="883"/>
      <c r="H670" s="883"/>
      <c r="I670" s="885"/>
      <c r="J670" s="886"/>
    </row>
    <row r="671" spans="1:10" s="649" customFormat="1" ht="28.5" customHeight="1">
      <c r="A671" s="887" t="s">
        <v>91</v>
      </c>
      <c r="B671" s="836" t="s">
        <v>4781</v>
      </c>
      <c r="C671" s="836" t="s">
        <v>3463</v>
      </c>
      <c r="D671" s="887" t="s">
        <v>2825</v>
      </c>
      <c r="E671" s="836" t="s">
        <v>2957</v>
      </c>
      <c r="F671" s="888">
        <v>910</v>
      </c>
      <c r="G671" s="889" t="s">
        <v>3366</v>
      </c>
      <c r="H671" s="898">
        <v>183</v>
      </c>
      <c r="I671" s="898">
        <v>183</v>
      </c>
      <c r="J671" s="891"/>
    </row>
    <row r="672" spans="1:10" s="649" customFormat="1" ht="28.5" customHeight="1">
      <c r="A672" s="887" t="s">
        <v>91</v>
      </c>
      <c r="B672" s="836" t="s">
        <v>1742</v>
      </c>
      <c r="C672" s="836" t="s">
        <v>5004</v>
      </c>
      <c r="D672" s="887" t="s">
        <v>2825</v>
      </c>
      <c r="E672" s="836" t="s">
        <v>2957</v>
      </c>
      <c r="F672" s="888">
        <v>910</v>
      </c>
      <c r="G672" s="889" t="s">
        <v>3366</v>
      </c>
      <c r="H672" s="898">
        <v>224</v>
      </c>
      <c r="I672" s="898">
        <v>224</v>
      </c>
      <c r="J672" s="891"/>
    </row>
    <row r="673" spans="1:10" s="649" customFormat="1" ht="28.5" customHeight="1">
      <c r="A673" s="887" t="s">
        <v>91</v>
      </c>
      <c r="B673" s="836" t="s">
        <v>1742</v>
      </c>
      <c r="C673" s="836" t="s">
        <v>5004</v>
      </c>
      <c r="D673" s="887" t="s">
        <v>3128</v>
      </c>
      <c r="E673" s="836" t="s">
        <v>2560</v>
      </c>
      <c r="F673" s="888">
        <v>910</v>
      </c>
      <c r="G673" s="889" t="s">
        <v>3366</v>
      </c>
      <c r="H673" s="898">
        <v>297</v>
      </c>
      <c r="I673" s="898">
        <v>297</v>
      </c>
      <c r="J673" s="891"/>
    </row>
    <row r="674" spans="1:10" s="649" customFormat="1" ht="28.5" customHeight="1">
      <c r="A674" s="887" t="s">
        <v>91</v>
      </c>
      <c r="B674" s="836" t="s">
        <v>1742</v>
      </c>
      <c r="C674" s="836" t="s">
        <v>5004</v>
      </c>
      <c r="D674" s="887" t="s">
        <v>2953</v>
      </c>
      <c r="E674" s="836" t="s">
        <v>2963</v>
      </c>
      <c r="F674" s="888">
        <v>910</v>
      </c>
      <c r="G674" s="889" t="s">
        <v>3366</v>
      </c>
      <c r="H674" s="898">
        <v>521</v>
      </c>
      <c r="I674" s="898">
        <v>521</v>
      </c>
      <c r="J674" s="891"/>
    </row>
    <row r="675" spans="1:10" s="649" customFormat="1" ht="28.5" customHeight="1">
      <c r="A675" s="887" t="s">
        <v>91</v>
      </c>
      <c r="B675" s="836" t="s">
        <v>1743</v>
      </c>
      <c r="C675" s="836" t="s">
        <v>5005</v>
      </c>
      <c r="D675" s="887" t="s">
        <v>2825</v>
      </c>
      <c r="E675" s="836" t="s">
        <v>2957</v>
      </c>
      <c r="F675" s="888">
        <v>910</v>
      </c>
      <c r="G675" s="889" t="s">
        <v>3366</v>
      </c>
      <c r="H675" s="898">
        <v>327</v>
      </c>
      <c r="I675" s="898">
        <v>327</v>
      </c>
      <c r="J675" s="891"/>
    </row>
    <row r="676" spans="1:10" s="649" customFormat="1" ht="28.5" customHeight="1">
      <c r="A676" s="887" t="s">
        <v>91</v>
      </c>
      <c r="B676" s="836" t="s">
        <v>1744</v>
      </c>
      <c r="C676" s="836" t="s">
        <v>1745</v>
      </c>
      <c r="D676" s="887" t="s">
        <v>2825</v>
      </c>
      <c r="E676" s="836" t="s">
        <v>2957</v>
      </c>
      <c r="F676" s="888">
        <v>910</v>
      </c>
      <c r="G676" s="889" t="s">
        <v>3366</v>
      </c>
      <c r="H676" s="898">
        <v>1684</v>
      </c>
      <c r="I676" s="898">
        <v>1684</v>
      </c>
      <c r="J676" s="891"/>
    </row>
    <row r="677" spans="1:10" s="649" customFormat="1" ht="28.5" customHeight="1">
      <c r="A677" s="893" t="s">
        <v>91</v>
      </c>
      <c r="B677" s="75" t="s">
        <v>5617</v>
      </c>
      <c r="C677" s="75" t="s">
        <v>5618</v>
      </c>
      <c r="D677" s="893" t="s">
        <v>2956</v>
      </c>
      <c r="E677" s="837" t="s">
        <v>2962</v>
      </c>
      <c r="F677" s="894">
        <v>910</v>
      </c>
      <c r="G677" s="895" t="s">
        <v>3366</v>
      </c>
      <c r="H677" s="904">
        <v>726</v>
      </c>
      <c r="I677" s="904">
        <v>726</v>
      </c>
      <c r="J677" s="905"/>
    </row>
    <row r="678" spans="1:10" s="649" customFormat="1" ht="28.5" customHeight="1">
      <c r="A678" s="893" t="s">
        <v>91</v>
      </c>
      <c r="B678" s="837" t="s">
        <v>5302</v>
      </c>
      <c r="C678" s="837" t="s">
        <v>5303</v>
      </c>
      <c r="D678" s="893" t="s">
        <v>2956</v>
      </c>
      <c r="E678" s="837" t="s">
        <v>2962</v>
      </c>
      <c r="F678" s="894">
        <v>910</v>
      </c>
      <c r="G678" s="895" t="s">
        <v>3366</v>
      </c>
      <c r="H678" s="904">
        <v>1123</v>
      </c>
      <c r="I678" s="904">
        <v>1123</v>
      </c>
      <c r="J678" s="905"/>
    </row>
    <row r="679" spans="1:10" s="649" customFormat="1" ht="28.5" customHeight="1">
      <c r="A679" s="893" t="s">
        <v>91</v>
      </c>
      <c r="B679" s="837" t="s">
        <v>5304</v>
      </c>
      <c r="C679" s="837" t="s">
        <v>5305</v>
      </c>
      <c r="D679" s="893" t="s">
        <v>2956</v>
      </c>
      <c r="E679" s="837" t="s">
        <v>2962</v>
      </c>
      <c r="F679" s="894">
        <v>910</v>
      </c>
      <c r="G679" s="895" t="s">
        <v>3366</v>
      </c>
      <c r="H679" s="904">
        <v>658</v>
      </c>
      <c r="I679" s="904">
        <v>658</v>
      </c>
      <c r="J679" s="905"/>
    </row>
    <row r="680" spans="1:10" s="649" customFormat="1" ht="28.5" customHeight="1">
      <c r="A680" s="893" t="s">
        <v>91</v>
      </c>
      <c r="B680" s="837" t="s">
        <v>5306</v>
      </c>
      <c r="C680" s="837" t="s">
        <v>5307</v>
      </c>
      <c r="D680" s="893" t="s">
        <v>2956</v>
      </c>
      <c r="E680" s="837" t="s">
        <v>2962</v>
      </c>
      <c r="F680" s="894">
        <v>910</v>
      </c>
      <c r="G680" s="895" t="s">
        <v>3366</v>
      </c>
      <c r="H680" s="904">
        <v>658</v>
      </c>
      <c r="I680" s="904">
        <v>658</v>
      </c>
      <c r="J680" s="905"/>
    </row>
    <row r="681" spans="1:10" s="649" customFormat="1" ht="28.5" customHeight="1">
      <c r="A681" s="893" t="s">
        <v>91</v>
      </c>
      <c r="B681" s="837" t="s">
        <v>5308</v>
      </c>
      <c r="C681" s="837" t="s">
        <v>5309</v>
      </c>
      <c r="D681" s="893" t="s">
        <v>2956</v>
      </c>
      <c r="E681" s="837" t="s">
        <v>2962</v>
      </c>
      <c r="F681" s="894">
        <v>910</v>
      </c>
      <c r="G681" s="895" t="s">
        <v>3366</v>
      </c>
      <c r="H681" s="904">
        <v>658</v>
      </c>
      <c r="I681" s="904">
        <v>658</v>
      </c>
      <c r="J681" s="905"/>
    </row>
    <row r="682" spans="1:10" s="649" customFormat="1" ht="28.5" customHeight="1">
      <c r="A682" s="893" t="s">
        <v>91</v>
      </c>
      <c r="B682" s="837" t="s">
        <v>5310</v>
      </c>
      <c r="C682" s="837" t="s">
        <v>5311</v>
      </c>
      <c r="D682" s="893" t="s">
        <v>2956</v>
      </c>
      <c r="E682" s="837" t="s">
        <v>2962</v>
      </c>
      <c r="F682" s="894">
        <v>910</v>
      </c>
      <c r="G682" s="895" t="s">
        <v>3366</v>
      </c>
      <c r="H682" s="904">
        <v>663</v>
      </c>
      <c r="I682" s="904">
        <v>663</v>
      </c>
      <c r="J682" s="905"/>
    </row>
    <row r="683" spans="1:10" s="649" customFormat="1" ht="28.5" customHeight="1">
      <c r="A683" s="893" t="s">
        <v>91</v>
      </c>
      <c r="B683" s="837" t="s">
        <v>5312</v>
      </c>
      <c r="C683" s="837" t="s">
        <v>5313</v>
      </c>
      <c r="D683" s="893" t="s">
        <v>2956</v>
      </c>
      <c r="E683" s="837" t="s">
        <v>2962</v>
      </c>
      <c r="F683" s="894">
        <v>910</v>
      </c>
      <c r="G683" s="895" t="s">
        <v>3366</v>
      </c>
      <c r="H683" s="904">
        <v>663</v>
      </c>
      <c r="I683" s="904">
        <v>663</v>
      </c>
      <c r="J683" s="905"/>
    </row>
    <row r="684" spans="1:10" s="649" customFormat="1" ht="28.5" customHeight="1">
      <c r="A684" s="893" t="s">
        <v>91</v>
      </c>
      <c r="B684" s="837" t="s">
        <v>5314</v>
      </c>
      <c r="C684" s="837" t="s">
        <v>5315</v>
      </c>
      <c r="D684" s="893" t="s">
        <v>2956</v>
      </c>
      <c r="E684" s="837" t="s">
        <v>2962</v>
      </c>
      <c r="F684" s="894">
        <v>910</v>
      </c>
      <c r="G684" s="895" t="s">
        <v>3366</v>
      </c>
      <c r="H684" s="904">
        <v>663</v>
      </c>
      <c r="I684" s="904">
        <v>663</v>
      </c>
      <c r="J684" s="905"/>
    </row>
    <row r="685" spans="1:10" s="649" customFormat="1" ht="28.5" customHeight="1">
      <c r="A685" s="893" t="s">
        <v>91</v>
      </c>
      <c r="B685" s="837" t="s">
        <v>5316</v>
      </c>
      <c r="C685" s="837" t="s">
        <v>5317</v>
      </c>
      <c r="D685" s="893" t="s">
        <v>2953</v>
      </c>
      <c r="E685" s="837" t="s">
        <v>2963</v>
      </c>
      <c r="F685" s="894">
        <v>910</v>
      </c>
      <c r="G685" s="895" t="s">
        <v>3366</v>
      </c>
      <c r="H685" s="904">
        <v>535</v>
      </c>
      <c r="I685" s="904">
        <v>535</v>
      </c>
      <c r="J685" s="905"/>
    </row>
    <row r="686" spans="1:10" s="649" customFormat="1" ht="28.5" customHeight="1">
      <c r="A686" s="887" t="s">
        <v>91</v>
      </c>
      <c r="B686" s="836" t="s">
        <v>1746</v>
      </c>
      <c r="C686" s="836" t="s">
        <v>5006</v>
      </c>
      <c r="D686" s="887" t="s">
        <v>3128</v>
      </c>
      <c r="E686" s="836" t="s">
        <v>2560</v>
      </c>
      <c r="F686" s="888">
        <v>910</v>
      </c>
      <c r="G686" s="889" t="s">
        <v>3366</v>
      </c>
      <c r="H686" s="898">
        <v>249</v>
      </c>
      <c r="I686" s="898">
        <v>249</v>
      </c>
      <c r="J686" s="891"/>
    </row>
    <row r="687" spans="1:10" s="649" customFormat="1" ht="28.5" customHeight="1">
      <c r="A687" s="887" t="s">
        <v>91</v>
      </c>
      <c r="B687" s="836" t="s">
        <v>1747</v>
      </c>
      <c r="C687" s="836" t="s">
        <v>5007</v>
      </c>
      <c r="D687" s="887" t="s">
        <v>3128</v>
      </c>
      <c r="E687" s="836" t="s">
        <v>2560</v>
      </c>
      <c r="F687" s="888">
        <v>910</v>
      </c>
      <c r="G687" s="889" t="s">
        <v>3366</v>
      </c>
      <c r="H687" s="898">
        <v>249</v>
      </c>
      <c r="I687" s="898">
        <v>249</v>
      </c>
      <c r="J687" s="891"/>
    </row>
    <row r="688" spans="1:10" s="649" customFormat="1" ht="28.5" customHeight="1">
      <c r="A688" s="887" t="s">
        <v>91</v>
      </c>
      <c r="B688" s="836" t="s">
        <v>1748</v>
      </c>
      <c r="C688" s="836" t="s">
        <v>5008</v>
      </c>
      <c r="D688" s="887" t="s">
        <v>2825</v>
      </c>
      <c r="E688" s="836" t="s">
        <v>2957</v>
      </c>
      <c r="F688" s="888">
        <v>910</v>
      </c>
      <c r="G688" s="889" t="s">
        <v>3366</v>
      </c>
      <c r="H688" s="898">
        <v>581</v>
      </c>
      <c r="I688" s="898">
        <v>581</v>
      </c>
      <c r="J688" s="891"/>
    </row>
    <row r="689" spans="1:10" s="649" customFormat="1" ht="28.5" customHeight="1">
      <c r="A689" s="887" t="s">
        <v>91</v>
      </c>
      <c r="B689" s="836" t="s">
        <v>1748</v>
      </c>
      <c r="C689" s="836" t="s">
        <v>5008</v>
      </c>
      <c r="D689" s="887" t="s">
        <v>3128</v>
      </c>
      <c r="E689" s="836" t="s">
        <v>2560</v>
      </c>
      <c r="F689" s="888">
        <v>910</v>
      </c>
      <c r="G689" s="889" t="s">
        <v>3366</v>
      </c>
      <c r="H689" s="898">
        <v>653</v>
      </c>
      <c r="I689" s="898">
        <v>653</v>
      </c>
      <c r="J689" s="891"/>
    </row>
    <row r="690" spans="1:10" s="649" customFormat="1" ht="28.5" customHeight="1">
      <c r="A690" s="887" t="s">
        <v>91</v>
      </c>
      <c r="B690" s="836" t="s">
        <v>1748</v>
      </c>
      <c r="C690" s="836" t="s">
        <v>5008</v>
      </c>
      <c r="D690" s="887" t="s">
        <v>2953</v>
      </c>
      <c r="E690" s="836" t="s">
        <v>2963</v>
      </c>
      <c r="F690" s="888">
        <v>910</v>
      </c>
      <c r="G690" s="889" t="s">
        <v>3366</v>
      </c>
      <c r="H690" s="898">
        <v>903</v>
      </c>
      <c r="I690" s="898">
        <v>903</v>
      </c>
      <c r="J690" s="891"/>
    </row>
    <row r="691" spans="1:10" s="649" customFormat="1" ht="28.5" customHeight="1">
      <c r="A691" s="887" t="s">
        <v>91</v>
      </c>
      <c r="B691" s="836" t="s">
        <v>1749</v>
      </c>
      <c r="C691" s="836" t="s">
        <v>5009</v>
      </c>
      <c r="D691" s="887" t="s">
        <v>3128</v>
      </c>
      <c r="E691" s="836" t="s">
        <v>2560</v>
      </c>
      <c r="F691" s="888">
        <v>910</v>
      </c>
      <c r="G691" s="889" t="s">
        <v>3366</v>
      </c>
      <c r="H691" s="898">
        <v>266</v>
      </c>
      <c r="I691" s="898">
        <v>266</v>
      </c>
      <c r="J691" s="891"/>
    </row>
    <row r="692" spans="1:10" s="649" customFormat="1" ht="28.5" customHeight="1">
      <c r="A692" s="887" t="s">
        <v>91</v>
      </c>
      <c r="B692" s="836" t="s">
        <v>1749</v>
      </c>
      <c r="C692" s="836" t="s">
        <v>5009</v>
      </c>
      <c r="D692" s="887" t="s">
        <v>2953</v>
      </c>
      <c r="E692" s="836" t="s">
        <v>2963</v>
      </c>
      <c r="F692" s="888">
        <v>910</v>
      </c>
      <c r="G692" s="889" t="s">
        <v>3366</v>
      </c>
      <c r="H692" s="898">
        <v>558</v>
      </c>
      <c r="I692" s="898">
        <v>558</v>
      </c>
      <c r="J692" s="891"/>
    </row>
    <row r="693" spans="1:10" s="649" customFormat="1" ht="28.5" customHeight="1">
      <c r="A693" s="887" t="s">
        <v>91</v>
      </c>
      <c r="B693" s="836" t="s">
        <v>5693</v>
      </c>
      <c r="C693" s="836" t="s">
        <v>5620</v>
      </c>
      <c r="D693" s="887" t="s">
        <v>2825</v>
      </c>
      <c r="E693" s="836" t="s">
        <v>2957</v>
      </c>
      <c r="F693" s="888">
        <v>910</v>
      </c>
      <c r="G693" s="889" t="s">
        <v>3366</v>
      </c>
      <c r="H693" s="898">
        <v>424</v>
      </c>
      <c r="I693" s="898">
        <v>424</v>
      </c>
      <c r="J693" s="891"/>
    </row>
    <row r="694" spans="1:10" s="649" customFormat="1" ht="28.5" customHeight="1">
      <c r="A694" s="887" t="s">
        <v>91</v>
      </c>
      <c r="B694" s="836" t="s">
        <v>1750</v>
      </c>
      <c r="C694" s="836" t="s">
        <v>5010</v>
      </c>
      <c r="D694" s="887" t="s">
        <v>2825</v>
      </c>
      <c r="E694" s="836" t="s">
        <v>2957</v>
      </c>
      <c r="F694" s="888">
        <v>910</v>
      </c>
      <c r="G694" s="889" t="s">
        <v>3366</v>
      </c>
      <c r="H694" s="898">
        <v>249</v>
      </c>
      <c r="I694" s="898">
        <v>249</v>
      </c>
      <c r="J694" s="891"/>
    </row>
    <row r="695" spans="1:10" s="649" customFormat="1" ht="28.5" customHeight="1">
      <c r="A695" s="887" t="s">
        <v>91</v>
      </c>
      <c r="B695" s="836" t="s">
        <v>1750</v>
      </c>
      <c r="C695" s="836" t="s">
        <v>5010</v>
      </c>
      <c r="D695" s="887" t="s">
        <v>3128</v>
      </c>
      <c r="E695" s="836" t="s">
        <v>2560</v>
      </c>
      <c r="F695" s="888">
        <v>910</v>
      </c>
      <c r="G695" s="889" t="s">
        <v>3366</v>
      </c>
      <c r="H695" s="898">
        <v>2457</v>
      </c>
      <c r="I695" s="898">
        <v>2457</v>
      </c>
      <c r="J695" s="891"/>
    </row>
    <row r="696" spans="1:10" s="649" customFormat="1" ht="28.5" customHeight="1">
      <c r="A696" s="887" t="s">
        <v>91</v>
      </c>
      <c r="B696" s="836" t="s">
        <v>1750</v>
      </c>
      <c r="C696" s="836" t="s">
        <v>5010</v>
      </c>
      <c r="D696" s="887" t="s">
        <v>2953</v>
      </c>
      <c r="E696" s="836" t="s">
        <v>2963</v>
      </c>
      <c r="F696" s="888">
        <v>910</v>
      </c>
      <c r="G696" s="889" t="s">
        <v>3366</v>
      </c>
      <c r="H696" s="898">
        <v>630</v>
      </c>
      <c r="I696" s="898">
        <v>630</v>
      </c>
      <c r="J696" s="891"/>
    </row>
    <row r="697" spans="1:10" s="649" customFormat="1" ht="28.5" customHeight="1">
      <c r="A697" s="887" t="s">
        <v>91</v>
      </c>
      <c r="B697" s="836" t="s">
        <v>1751</v>
      </c>
      <c r="C697" s="836" t="s">
        <v>5011</v>
      </c>
      <c r="D697" s="887" t="s">
        <v>2825</v>
      </c>
      <c r="E697" s="836" t="s">
        <v>2957</v>
      </c>
      <c r="F697" s="888">
        <v>910</v>
      </c>
      <c r="G697" s="889" t="s">
        <v>3366</v>
      </c>
      <c r="H697" s="898">
        <v>146</v>
      </c>
      <c r="I697" s="898">
        <v>146</v>
      </c>
      <c r="J697" s="891"/>
    </row>
    <row r="698" spans="1:10" s="649" customFormat="1" ht="28.5" customHeight="1">
      <c r="A698" s="887" t="s">
        <v>91</v>
      </c>
      <c r="B698" s="836" t="s">
        <v>1751</v>
      </c>
      <c r="C698" s="836" t="s">
        <v>5011</v>
      </c>
      <c r="D698" s="887" t="s">
        <v>3128</v>
      </c>
      <c r="E698" s="836" t="s">
        <v>2560</v>
      </c>
      <c r="F698" s="888">
        <v>910</v>
      </c>
      <c r="G698" s="889" t="s">
        <v>3366</v>
      </c>
      <c r="H698" s="898">
        <v>339</v>
      </c>
      <c r="I698" s="898">
        <v>339</v>
      </c>
      <c r="J698" s="891"/>
    </row>
    <row r="699" spans="1:10" s="649" customFormat="1" ht="28.5" customHeight="1">
      <c r="A699" s="887" t="s">
        <v>91</v>
      </c>
      <c r="B699" s="836" t="s">
        <v>1751</v>
      </c>
      <c r="C699" s="836" t="s">
        <v>5011</v>
      </c>
      <c r="D699" s="887" t="s">
        <v>2953</v>
      </c>
      <c r="E699" s="836" t="s">
        <v>2963</v>
      </c>
      <c r="F699" s="888">
        <v>910</v>
      </c>
      <c r="G699" s="889" t="s">
        <v>3366</v>
      </c>
      <c r="H699" s="898">
        <v>750</v>
      </c>
      <c r="I699" s="898">
        <v>750</v>
      </c>
      <c r="J699" s="891"/>
    </row>
    <row r="700" spans="1:10" s="649" customFormat="1" ht="28.5" customHeight="1">
      <c r="A700" s="887" t="s">
        <v>91</v>
      </c>
      <c r="B700" s="836" t="s">
        <v>5012</v>
      </c>
      <c r="C700" s="836" t="s">
        <v>5013</v>
      </c>
      <c r="D700" s="887" t="s">
        <v>2825</v>
      </c>
      <c r="E700" s="836" t="s">
        <v>2957</v>
      </c>
      <c r="F700" s="888">
        <v>910</v>
      </c>
      <c r="G700" s="889" t="s">
        <v>3366</v>
      </c>
      <c r="H700" s="898">
        <v>164</v>
      </c>
      <c r="I700" s="898">
        <v>164</v>
      </c>
      <c r="J700" s="891"/>
    </row>
    <row r="701" spans="1:10" s="649" customFormat="1" ht="28.5" customHeight="1">
      <c r="A701" s="887" t="s">
        <v>91</v>
      </c>
      <c r="B701" s="836" t="s">
        <v>5012</v>
      </c>
      <c r="C701" s="836" t="s">
        <v>5013</v>
      </c>
      <c r="D701" s="887" t="s">
        <v>3128</v>
      </c>
      <c r="E701" s="836" t="s">
        <v>2560</v>
      </c>
      <c r="F701" s="888">
        <v>910</v>
      </c>
      <c r="G701" s="889" t="s">
        <v>3366</v>
      </c>
      <c r="H701" s="898">
        <v>351</v>
      </c>
      <c r="I701" s="898">
        <v>351</v>
      </c>
      <c r="J701" s="891"/>
    </row>
    <row r="702" spans="1:10" s="649" customFormat="1" ht="28.5" customHeight="1">
      <c r="A702" s="887" t="s">
        <v>91</v>
      </c>
      <c r="B702" s="836" t="s">
        <v>5012</v>
      </c>
      <c r="C702" s="836" t="s">
        <v>5013</v>
      </c>
      <c r="D702" s="887" t="s">
        <v>2953</v>
      </c>
      <c r="E702" s="836" t="s">
        <v>2963</v>
      </c>
      <c r="F702" s="888">
        <v>910</v>
      </c>
      <c r="G702" s="889" t="s">
        <v>3366</v>
      </c>
      <c r="H702" s="898">
        <v>878</v>
      </c>
      <c r="I702" s="898">
        <v>878</v>
      </c>
      <c r="J702" s="891"/>
    </row>
    <row r="703" spans="1:10" s="649" customFormat="1" ht="28.5" customHeight="1">
      <c r="A703" s="887" t="s">
        <v>91</v>
      </c>
      <c r="B703" s="836" t="s">
        <v>1752</v>
      </c>
      <c r="C703" s="836" t="s">
        <v>5014</v>
      </c>
      <c r="D703" s="887" t="s">
        <v>2825</v>
      </c>
      <c r="E703" s="836" t="s">
        <v>2957</v>
      </c>
      <c r="F703" s="888">
        <v>910</v>
      </c>
      <c r="G703" s="889" t="s">
        <v>3366</v>
      </c>
      <c r="H703" s="898">
        <v>351</v>
      </c>
      <c r="I703" s="898">
        <v>351</v>
      </c>
      <c r="J703" s="891"/>
    </row>
    <row r="704" spans="1:10" s="649" customFormat="1" ht="28.5">
      <c r="A704" s="887" t="s">
        <v>91</v>
      </c>
      <c r="B704" s="836" t="s">
        <v>1752</v>
      </c>
      <c r="C704" s="836" t="s">
        <v>5014</v>
      </c>
      <c r="D704" s="887" t="s">
        <v>3128</v>
      </c>
      <c r="E704" s="836" t="s">
        <v>2560</v>
      </c>
      <c r="F704" s="888">
        <v>910</v>
      </c>
      <c r="G704" s="889" t="s">
        <v>3366</v>
      </c>
      <c r="H704" s="898">
        <v>588</v>
      </c>
      <c r="I704" s="898">
        <v>588</v>
      </c>
      <c r="J704" s="891"/>
    </row>
    <row r="705" spans="1:10" s="649" customFormat="1" ht="28.5" customHeight="1">
      <c r="A705" s="887" t="s">
        <v>91</v>
      </c>
      <c r="B705" s="836" t="s">
        <v>1753</v>
      </c>
      <c r="C705" s="836" t="s">
        <v>5015</v>
      </c>
      <c r="D705" s="887" t="s">
        <v>2825</v>
      </c>
      <c r="E705" s="836" t="s">
        <v>2957</v>
      </c>
      <c r="F705" s="888">
        <v>910</v>
      </c>
      <c r="G705" s="889" t="s">
        <v>3366</v>
      </c>
      <c r="H705" s="898">
        <v>249</v>
      </c>
      <c r="I705" s="898">
        <v>249</v>
      </c>
      <c r="J705" s="891"/>
    </row>
    <row r="706" spans="1:10" s="649" customFormat="1" ht="28.5" customHeight="1">
      <c r="A706" s="887" t="s">
        <v>91</v>
      </c>
      <c r="B706" s="836" t="s">
        <v>1753</v>
      </c>
      <c r="C706" s="836" t="s">
        <v>5015</v>
      </c>
      <c r="D706" s="887" t="s">
        <v>2953</v>
      </c>
      <c r="E706" s="836" t="s">
        <v>2963</v>
      </c>
      <c r="F706" s="888">
        <v>910</v>
      </c>
      <c r="G706" s="889" t="s">
        <v>3366</v>
      </c>
      <c r="H706" s="898">
        <v>454</v>
      </c>
      <c r="I706" s="898">
        <v>454</v>
      </c>
      <c r="J706" s="891"/>
    </row>
    <row r="707" spans="1:10" s="649" customFormat="1" ht="28.5" customHeight="1">
      <c r="A707" s="887" t="s">
        <v>91</v>
      </c>
      <c r="B707" s="836" t="s">
        <v>1755</v>
      </c>
      <c r="C707" s="836" t="s">
        <v>5017</v>
      </c>
      <c r="D707" s="887" t="s">
        <v>2825</v>
      </c>
      <c r="E707" s="836" t="s">
        <v>2957</v>
      </c>
      <c r="F707" s="888">
        <v>910</v>
      </c>
      <c r="G707" s="889" t="s">
        <v>3366</v>
      </c>
      <c r="H707" s="898">
        <v>660</v>
      </c>
      <c r="I707" s="898">
        <v>660</v>
      </c>
      <c r="J707" s="891"/>
    </row>
    <row r="708" spans="1:10" s="649" customFormat="1" ht="28.5" customHeight="1">
      <c r="A708" s="887" t="s">
        <v>91</v>
      </c>
      <c r="B708" s="836" t="s">
        <v>1755</v>
      </c>
      <c r="C708" s="836" t="s">
        <v>5017</v>
      </c>
      <c r="D708" s="887" t="s">
        <v>2953</v>
      </c>
      <c r="E708" s="836" t="s">
        <v>2963</v>
      </c>
      <c r="F708" s="888">
        <v>910</v>
      </c>
      <c r="G708" s="889" t="s">
        <v>3366</v>
      </c>
      <c r="H708" s="898">
        <v>892</v>
      </c>
      <c r="I708" s="898">
        <v>892</v>
      </c>
      <c r="J708" s="891"/>
    </row>
    <row r="709" spans="1:10" s="649" customFormat="1" ht="28.5" customHeight="1">
      <c r="A709" s="887" t="s">
        <v>91</v>
      </c>
      <c r="B709" s="836" t="s">
        <v>1755</v>
      </c>
      <c r="C709" s="836" t="s">
        <v>5017</v>
      </c>
      <c r="D709" s="887" t="s">
        <v>2956</v>
      </c>
      <c r="E709" s="836" t="s">
        <v>2962</v>
      </c>
      <c r="F709" s="888">
        <v>910</v>
      </c>
      <c r="G709" s="889" t="s">
        <v>3366</v>
      </c>
      <c r="H709" s="898">
        <v>1463</v>
      </c>
      <c r="I709" s="898">
        <v>1463</v>
      </c>
      <c r="J709" s="891"/>
    </row>
    <row r="710" spans="1:10" s="649" customFormat="1" ht="28.5">
      <c r="A710" s="887" t="s">
        <v>91</v>
      </c>
      <c r="B710" s="836" t="s">
        <v>1756</v>
      </c>
      <c r="C710" s="836" t="s">
        <v>5018</v>
      </c>
      <c r="D710" s="887" t="s">
        <v>2825</v>
      </c>
      <c r="E710" s="836" t="s">
        <v>2957</v>
      </c>
      <c r="F710" s="888">
        <v>910</v>
      </c>
      <c r="G710" s="889" t="s">
        <v>3366</v>
      </c>
      <c r="H710" s="898">
        <v>200</v>
      </c>
      <c r="I710" s="898">
        <v>200</v>
      </c>
      <c r="J710" s="891"/>
    </row>
    <row r="711" spans="1:10" s="649" customFormat="1" ht="28.5">
      <c r="A711" s="887" t="s">
        <v>91</v>
      </c>
      <c r="B711" s="836" t="s">
        <v>1756</v>
      </c>
      <c r="C711" s="836" t="s">
        <v>5018</v>
      </c>
      <c r="D711" s="887" t="s">
        <v>3128</v>
      </c>
      <c r="E711" s="836" t="s">
        <v>2560</v>
      </c>
      <c r="F711" s="888">
        <v>910</v>
      </c>
      <c r="G711" s="889" t="s">
        <v>3366</v>
      </c>
      <c r="H711" s="898">
        <v>272</v>
      </c>
      <c r="I711" s="898">
        <v>272</v>
      </c>
      <c r="J711" s="891"/>
    </row>
    <row r="712" spans="1:10" s="649" customFormat="1" ht="28.5" customHeight="1">
      <c r="A712" s="887" t="s">
        <v>91</v>
      </c>
      <c r="B712" s="836" t="s">
        <v>1398</v>
      </c>
      <c r="C712" s="836" t="s">
        <v>1399</v>
      </c>
      <c r="D712" s="887" t="s">
        <v>2825</v>
      </c>
      <c r="E712" s="836" t="s">
        <v>2957</v>
      </c>
      <c r="F712" s="888">
        <v>910</v>
      </c>
      <c r="G712" s="889" t="s">
        <v>3366</v>
      </c>
      <c r="H712" s="898">
        <v>146</v>
      </c>
      <c r="I712" s="898">
        <v>146</v>
      </c>
      <c r="J712" s="891"/>
    </row>
    <row r="713" spans="1:10" s="649" customFormat="1" ht="28.5" customHeight="1">
      <c r="A713" s="887" t="s">
        <v>91</v>
      </c>
      <c r="B713" s="836" t="s">
        <v>1757</v>
      </c>
      <c r="C713" s="836" t="s">
        <v>1758</v>
      </c>
      <c r="D713" s="887" t="s">
        <v>2825</v>
      </c>
      <c r="E713" s="836" t="s">
        <v>2957</v>
      </c>
      <c r="F713" s="888">
        <v>910</v>
      </c>
      <c r="G713" s="889" t="s">
        <v>3366</v>
      </c>
      <c r="H713" s="898">
        <v>236</v>
      </c>
      <c r="I713" s="898">
        <v>236</v>
      </c>
      <c r="J713" s="905"/>
    </row>
    <row r="714" spans="1:10" s="649" customFormat="1" ht="28.5" customHeight="1">
      <c r="A714" s="887" t="s">
        <v>91</v>
      </c>
      <c r="B714" s="836" t="s">
        <v>1757</v>
      </c>
      <c r="C714" s="836" t="s">
        <v>1758</v>
      </c>
      <c r="D714" s="887" t="s">
        <v>3128</v>
      </c>
      <c r="E714" s="836" t="s">
        <v>2560</v>
      </c>
      <c r="F714" s="888">
        <v>910</v>
      </c>
      <c r="G714" s="889" t="s">
        <v>3366</v>
      </c>
      <c r="H714" s="898">
        <v>309</v>
      </c>
      <c r="I714" s="898">
        <v>309</v>
      </c>
      <c r="J714" s="905"/>
    </row>
    <row r="715" spans="1:10" s="649" customFormat="1" ht="28.5" customHeight="1">
      <c r="A715" s="887" t="s">
        <v>91</v>
      </c>
      <c r="B715" s="836" t="s">
        <v>1757</v>
      </c>
      <c r="C715" s="836" t="s">
        <v>1758</v>
      </c>
      <c r="D715" s="887" t="s">
        <v>2953</v>
      </c>
      <c r="E715" s="836" t="s">
        <v>2963</v>
      </c>
      <c r="F715" s="888">
        <v>910</v>
      </c>
      <c r="G715" s="889" t="s">
        <v>3366</v>
      </c>
      <c r="H715" s="898">
        <v>539</v>
      </c>
      <c r="I715" s="898">
        <v>539</v>
      </c>
      <c r="J715" s="905"/>
    </row>
    <row r="716" spans="1:10" s="649" customFormat="1" ht="28.5" customHeight="1">
      <c r="A716" s="887" t="s">
        <v>91</v>
      </c>
      <c r="B716" s="836" t="s">
        <v>1760</v>
      </c>
      <c r="C716" s="836" t="s">
        <v>5020</v>
      </c>
      <c r="D716" s="887" t="s">
        <v>2825</v>
      </c>
      <c r="E716" s="836" t="s">
        <v>2957</v>
      </c>
      <c r="F716" s="888">
        <v>910</v>
      </c>
      <c r="G716" s="889" t="s">
        <v>3366</v>
      </c>
      <c r="H716" s="898">
        <v>109</v>
      </c>
      <c r="I716" s="898">
        <v>109</v>
      </c>
      <c r="J716" s="891"/>
    </row>
    <row r="717" spans="1:10" s="649" customFormat="1" ht="28.5" customHeight="1">
      <c r="A717" s="887" t="s">
        <v>91</v>
      </c>
      <c r="B717" s="836" t="s">
        <v>1761</v>
      </c>
      <c r="C717" s="836" t="s">
        <v>1762</v>
      </c>
      <c r="D717" s="887" t="s">
        <v>2825</v>
      </c>
      <c r="E717" s="836" t="s">
        <v>2957</v>
      </c>
      <c r="F717" s="888">
        <v>910</v>
      </c>
      <c r="G717" s="889" t="s">
        <v>3366</v>
      </c>
      <c r="H717" s="898">
        <v>169</v>
      </c>
      <c r="I717" s="898">
        <v>169</v>
      </c>
      <c r="J717" s="891"/>
    </row>
    <row r="718" spans="1:10" s="649" customFormat="1" ht="28.5" customHeight="1">
      <c r="A718" s="887" t="s">
        <v>91</v>
      </c>
      <c r="B718" s="836" t="s">
        <v>1763</v>
      </c>
      <c r="C718" s="836" t="s">
        <v>5021</v>
      </c>
      <c r="D718" s="887" t="s">
        <v>2825</v>
      </c>
      <c r="E718" s="836" t="s">
        <v>2957</v>
      </c>
      <c r="F718" s="888">
        <v>910</v>
      </c>
      <c r="G718" s="889" t="s">
        <v>3366</v>
      </c>
      <c r="H718" s="898">
        <v>558</v>
      </c>
      <c r="I718" s="898">
        <v>558</v>
      </c>
      <c r="J718" s="891"/>
    </row>
    <row r="719" spans="1:10" s="649" customFormat="1" ht="28.5" customHeight="1">
      <c r="A719" s="887" t="s">
        <v>91</v>
      </c>
      <c r="B719" s="836" t="s">
        <v>1763</v>
      </c>
      <c r="C719" s="836" t="s">
        <v>5021</v>
      </c>
      <c r="D719" s="887" t="s">
        <v>3128</v>
      </c>
      <c r="E719" s="836" t="s">
        <v>2560</v>
      </c>
      <c r="F719" s="888">
        <v>910</v>
      </c>
      <c r="G719" s="889" t="s">
        <v>3366</v>
      </c>
      <c r="H719" s="898">
        <v>630</v>
      </c>
      <c r="I719" s="898">
        <v>630</v>
      </c>
      <c r="J719" s="891"/>
    </row>
    <row r="720" spans="1:10" s="649" customFormat="1" ht="28.5" customHeight="1">
      <c r="A720" s="887" t="s">
        <v>91</v>
      </c>
      <c r="B720" s="836" t="s">
        <v>1763</v>
      </c>
      <c r="C720" s="836" t="s">
        <v>5021</v>
      </c>
      <c r="D720" s="887" t="s">
        <v>2956</v>
      </c>
      <c r="E720" s="836" t="s">
        <v>2962</v>
      </c>
      <c r="F720" s="888">
        <v>910</v>
      </c>
      <c r="G720" s="889" t="s">
        <v>3366</v>
      </c>
      <c r="H720" s="898">
        <v>860</v>
      </c>
      <c r="I720" s="898">
        <v>860</v>
      </c>
      <c r="J720" s="891"/>
    </row>
    <row r="721" spans="1:10" s="649" customFormat="1" ht="28.5" customHeight="1">
      <c r="A721" s="887" t="s">
        <v>91</v>
      </c>
      <c r="B721" s="836" t="s">
        <v>1764</v>
      </c>
      <c r="C721" s="836" t="s">
        <v>1765</v>
      </c>
      <c r="D721" s="887" t="s">
        <v>3128</v>
      </c>
      <c r="E721" s="836" t="s">
        <v>2560</v>
      </c>
      <c r="F721" s="888">
        <v>910</v>
      </c>
      <c r="G721" s="889" t="s">
        <v>3366</v>
      </c>
      <c r="H721" s="898">
        <v>38</v>
      </c>
      <c r="I721" s="898">
        <v>38</v>
      </c>
      <c r="J721" s="891"/>
    </row>
    <row r="722" spans="1:10" s="649" customFormat="1" ht="28.5" customHeight="1">
      <c r="A722" s="887" t="s">
        <v>91</v>
      </c>
      <c r="B722" s="836" t="s">
        <v>1766</v>
      </c>
      <c r="C722" s="836" t="s">
        <v>5024</v>
      </c>
      <c r="D722" s="887" t="s">
        <v>2825</v>
      </c>
      <c r="E722" s="836" t="s">
        <v>2957</v>
      </c>
      <c r="F722" s="888">
        <v>910</v>
      </c>
      <c r="G722" s="889" t="s">
        <v>3366</v>
      </c>
      <c r="H722" s="898">
        <v>175</v>
      </c>
      <c r="I722" s="898">
        <v>175</v>
      </c>
      <c r="J722" s="891"/>
    </row>
    <row r="723" spans="1:10" s="649" customFormat="1" ht="28.5" customHeight="1">
      <c r="A723" s="887" t="s">
        <v>91</v>
      </c>
      <c r="B723" s="836" t="s">
        <v>1766</v>
      </c>
      <c r="C723" s="836" t="s">
        <v>5024</v>
      </c>
      <c r="D723" s="887" t="s">
        <v>3128</v>
      </c>
      <c r="E723" s="836" t="s">
        <v>2560</v>
      </c>
      <c r="F723" s="888">
        <v>910</v>
      </c>
      <c r="G723" s="889" t="s">
        <v>3366</v>
      </c>
      <c r="H723" s="898">
        <v>249</v>
      </c>
      <c r="I723" s="898">
        <v>249</v>
      </c>
      <c r="J723" s="891"/>
    </row>
    <row r="724" spans="1:10" s="649" customFormat="1" ht="28.5" customHeight="1">
      <c r="A724" s="887" t="s">
        <v>91</v>
      </c>
      <c r="B724" s="836" t="s">
        <v>1766</v>
      </c>
      <c r="C724" s="836" t="s">
        <v>5024</v>
      </c>
      <c r="D724" s="887" t="s">
        <v>2953</v>
      </c>
      <c r="E724" s="836" t="s">
        <v>2963</v>
      </c>
      <c r="F724" s="888">
        <v>910</v>
      </c>
      <c r="G724" s="889" t="s">
        <v>3366</v>
      </c>
      <c r="H724" s="898">
        <v>496</v>
      </c>
      <c r="I724" s="898">
        <v>496</v>
      </c>
      <c r="J724" s="891"/>
    </row>
    <row r="725" spans="1:10" s="649" customFormat="1" ht="28.5" customHeight="1">
      <c r="A725" s="887" t="s">
        <v>91</v>
      </c>
      <c r="B725" s="836" t="s">
        <v>1767</v>
      </c>
      <c r="C725" s="836" t="s">
        <v>1768</v>
      </c>
      <c r="D725" s="887" t="s">
        <v>2825</v>
      </c>
      <c r="E725" s="836" t="s">
        <v>2957</v>
      </c>
      <c r="F725" s="888">
        <v>910</v>
      </c>
      <c r="G725" s="889" t="s">
        <v>3366</v>
      </c>
      <c r="H725" s="898">
        <v>164</v>
      </c>
      <c r="I725" s="898">
        <v>164</v>
      </c>
      <c r="J725" s="891"/>
    </row>
    <row r="726" spans="1:10" s="649" customFormat="1" ht="28.5" customHeight="1">
      <c r="A726" s="887" t="s">
        <v>91</v>
      </c>
      <c r="B726" s="836" t="s">
        <v>1767</v>
      </c>
      <c r="C726" s="836" t="s">
        <v>1768</v>
      </c>
      <c r="D726" s="887" t="s">
        <v>3128</v>
      </c>
      <c r="E726" s="836" t="s">
        <v>2560</v>
      </c>
      <c r="F726" s="888">
        <v>910</v>
      </c>
      <c r="G726" s="889" t="s">
        <v>3366</v>
      </c>
      <c r="H726" s="898">
        <v>242</v>
      </c>
      <c r="I726" s="898">
        <v>242</v>
      </c>
      <c r="J726" s="891"/>
    </row>
    <row r="727" spans="1:10" s="649" customFormat="1" ht="28.5" customHeight="1">
      <c r="A727" s="887" t="s">
        <v>91</v>
      </c>
      <c r="B727" s="836" t="s">
        <v>1767</v>
      </c>
      <c r="C727" s="836" t="s">
        <v>1768</v>
      </c>
      <c r="D727" s="887" t="s">
        <v>2953</v>
      </c>
      <c r="E727" s="836" t="s">
        <v>2963</v>
      </c>
      <c r="F727" s="888">
        <v>910</v>
      </c>
      <c r="G727" s="889" t="s">
        <v>3366</v>
      </c>
      <c r="H727" s="898">
        <v>496</v>
      </c>
      <c r="I727" s="898">
        <v>496</v>
      </c>
      <c r="J727" s="891"/>
    </row>
    <row r="728" spans="1:10" s="649" customFormat="1" ht="28.5" customHeight="1">
      <c r="A728" s="887" t="s">
        <v>91</v>
      </c>
      <c r="B728" s="836" t="s">
        <v>1769</v>
      </c>
      <c r="C728" s="836" t="s">
        <v>5025</v>
      </c>
      <c r="D728" s="887" t="s">
        <v>2825</v>
      </c>
      <c r="E728" s="836" t="s">
        <v>2957</v>
      </c>
      <c r="F728" s="888">
        <v>910</v>
      </c>
      <c r="G728" s="889" t="s">
        <v>3366</v>
      </c>
      <c r="H728" s="898">
        <v>314</v>
      </c>
      <c r="I728" s="898">
        <v>314</v>
      </c>
      <c r="J728" s="891"/>
    </row>
    <row r="729" spans="1:10" s="649" customFormat="1" ht="28.5" customHeight="1">
      <c r="A729" s="887" t="s">
        <v>91</v>
      </c>
      <c r="B729" s="836" t="s">
        <v>1771</v>
      </c>
      <c r="C729" s="836" t="s">
        <v>1772</v>
      </c>
      <c r="D729" s="887" t="s">
        <v>2825</v>
      </c>
      <c r="E729" s="836" t="s">
        <v>2957</v>
      </c>
      <c r="F729" s="888">
        <v>910</v>
      </c>
      <c r="G729" s="889" t="s">
        <v>3366</v>
      </c>
      <c r="H729" s="898">
        <v>117</v>
      </c>
      <c r="I729" s="898">
        <v>117</v>
      </c>
      <c r="J729" s="891"/>
    </row>
    <row r="730" spans="1:10" s="649" customFormat="1" ht="28.5" customHeight="1">
      <c r="A730" s="893" t="s">
        <v>91</v>
      </c>
      <c r="B730" s="837" t="s">
        <v>5344</v>
      </c>
      <c r="C730" s="837" t="s">
        <v>5345</v>
      </c>
      <c r="D730" s="887" t="s">
        <v>2956</v>
      </c>
      <c r="E730" s="836" t="s">
        <v>2962</v>
      </c>
      <c r="F730" s="894">
        <v>910</v>
      </c>
      <c r="G730" s="895" t="s">
        <v>3366</v>
      </c>
      <c r="H730" s="904">
        <v>1291</v>
      </c>
      <c r="I730" s="904">
        <v>1291</v>
      </c>
      <c r="J730" s="891"/>
    </row>
    <row r="731" spans="1:10" s="649" customFormat="1" ht="28.5" customHeight="1">
      <c r="A731" s="893" t="s">
        <v>91</v>
      </c>
      <c r="B731" s="837" t="s">
        <v>5356</v>
      </c>
      <c r="C731" s="837" t="s">
        <v>5357</v>
      </c>
      <c r="D731" s="893" t="s">
        <v>2956</v>
      </c>
      <c r="E731" s="837" t="s">
        <v>2962</v>
      </c>
      <c r="F731" s="894">
        <v>910</v>
      </c>
      <c r="G731" s="895" t="s">
        <v>3366</v>
      </c>
      <c r="H731" s="904">
        <v>660</v>
      </c>
      <c r="I731" s="904">
        <v>660</v>
      </c>
      <c r="J731" s="891"/>
    </row>
    <row r="732" spans="1:10" s="649" customFormat="1" ht="28.5" customHeight="1">
      <c r="A732" s="893" t="s">
        <v>91</v>
      </c>
      <c r="B732" s="837" t="s">
        <v>5358</v>
      </c>
      <c r="C732" s="837" t="s">
        <v>5359</v>
      </c>
      <c r="D732" s="893" t="s">
        <v>2956</v>
      </c>
      <c r="E732" s="837" t="s">
        <v>2962</v>
      </c>
      <c r="F732" s="894">
        <v>910</v>
      </c>
      <c r="G732" s="895" t="s">
        <v>3366</v>
      </c>
      <c r="H732" s="904">
        <v>506</v>
      </c>
      <c r="I732" s="904">
        <v>506</v>
      </c>
      <c r="J732" s="891"/>
    </row>
    <row r="733" spans="1:10" s="649" customFormat="1" ht="28.5">
      <c r="A733" s="893" t="s">
        <v>91</v>
      </c>
      <c r="B733" s="837" t="s">
        <v>5360</v>
      </c>
      <c r="C733" s="837" t="s">
        <v>5361</v>
      </c>
      <c r="D733" s="893" t="s">
        <v>2956</v>
      </c>
      <c r="E733" s="837" t="s">
        <v>2962</v>
      </c>
      <c r="F733" s="894">
        <v>910</v>
      </c>
      <c r="G733" s="895" t="s">
        <v>3366</v>
      </c>
      <c r="H733" s="904">
        <v>556</v>
      </c>
      <c r="I733" s="904">
        <v>556</v>
      </c>
      <c r="J733" s="891"/>
    </row>
    <row r="734" spans="1:10" s="649" customFormat="1" ht="28.5" customHeight="1">
      <c r="A734" s="893" t="s">
        <v>91</v>
      </c>
      <c r="B734" s="837" t="s">
        <v>1754</v>
      </c>
      <c r="C734" s="837" t="s">
        <v>5016</v>
      </c>
      <c r="D734" s="893" t="s">
        <v>2825</v>
      </c>
      <c r="E734" s="837" t="s">
        <v>2957</v>
      </c>
      <c r="F734" s="894">
        <v>910</v>
      </c>
      <c r="G734" s="895" t="s">
        <v>3366</v>
      </c>
      <c r="H734" s="904">
        <v>3318</v>
      </c>
      <c r="I734" s="904">
        <v>3318</v>
      </c>
      <c r="J734" s="891"/>
    </row>
    <row r="735" spans="1:10" s="649" customFormat="1" ht="28.5" customHeight="1">
      <c r="A735" s="887" t="s">
        <v>91</v>
      </c>
      <c r="B735" s="836" t="s">
        <v>4824</v>
      </c>
      <c r="C735" s="836" t="s">
        <v>1616</v>
      </c>
      <c r="D735" s="887" t="s">
        <v>2953</v>
      </c>
      <c r="E735" s="836" t="s">
        <v>2963</v>
      </c>
      <c r="F735" s="888">
        <v>910</v>
      </c>
      <c r="G735" s="889" t="s">
        <v>3366</v>
      </c>
      <c r="H735" s="898">
        <v>1476</v>
      </c>
      <c r="I735" s="898">
        <v>1476</v>
      </c>
      <c r="J735" s="891"/>
    </row>
    <row r="736" spans="1:10" s="649" customFormat="1" ht="28.5" customHeight="1">
      <c r="A736" s="882" t="s">
        <v>92</v>
      </c>
      <c r="B736" s="883"/>
      <c r="C736" s="884" t="s">
        <v>3756</v>
      </c>
      <c r="D736" s="883"/>
      <c r="E736" s="883"/>
      <c r="F736" s="883"/>
      <c r="G736" s="883"/>
      <c r="H736" s="883"/>
      <c r="I736" s="885"/>
      <c r="J736" s="886"/>
    </row>
    <row r="737" spans="1:10" s="649" customFormat="1" ht="28.5" customHeight="1">
      <c r="A737" s="887" t="s">
        <v>92</v>
      </c>
      <c r="B737" s="836" t="s">
        <v>1742</v>
      </c>
      <c r="C737" s="836" t="s">
        <v>5004</v>
      </c>
      <c r="D737" s="887" t="s">
        <v>2954</v>
      </c>
      <c r="E737" s="836" t="s">
        <v>3386</v>
      </c>
      <c r="F737" s="888">
        <v>910</v>
      </c>
      <c r="G737" s="889" t="s">
        <v>3366</v>
      </c>
      <c r="H737" s="898">
        <v>1896</v>
      </c>
      <c r="I737" s="898">
        <v>1896</v>
      </c>
      <c r="J737" s="891"/>
    </row>
    <row r="738" spans="1:10" s="649" customFormat="1" ht="28.5" customHeight="1">
      <c r="A738" s="893" t="s">
        <v>92</v>
      </c>
      <c r="B738" s="837" t="s">
        <v>5328</v>
      </c>
      <c r="C738" s="837" t="s">
        <v>5329</v>
      </c>
      <c r="D738" s="893" t="s">
        <v>2954</v>
      </c>
      <c r="E738" s="837" t="s">
        <v>3386</v>
      </c>
      <c r="F738" s="894">
        <v>910</v>
      </c>
      <c r="G738" s="895" t="s">
        <v>3366</v>
      </c>
      <c r="H738" s="904">
        <v>1962</v>
      </c>
      <c r="I738" s="904">
        <v>1962</v>
      </c>
      <c r="J738" s="891"/>
    </row>
    <row r="739" spans="1:10" s="649" customFormat="1" ht="28.5" customHeight="1">
      <c r="A739" s="893" t="s">
        <v>92</v>
      </c>
      <c r="B739" s="837" t="s">
        <v>5330</v>
      </c>
      <c r="C739" s="837" t="s">
        <v>5331</v>
      </c>
      <c r="D739" s="893" t="s">
        <v>2954</v>
      </c>
      <c r="E739" s="837" t="s">
        <v>3386</v>
      </c>
      <c r="F739" s="894">
        <v>910</v>
      </c>
      <c r="G739" s="895" t="s">
        <v>3366</v>
      </c>
      <c r="H739" s="904">
        <v>2189</v>
      </c>
      <c r="I739" s="904">
        <v>2189</v>
      </c>
      <c r="J739" s="891"/>
    </row>
    <row r="740" spans="1:10" s="649" customFormat="1" ht="28.5" customHeight="1">
      <c r="A740" s="893" t="s">
        <v>92</v>
      </c>
      <c r="B740" s="837" t="s">
        <v>5332</v>
      </c>
      <c r="C740" s="837" t="s">
        <v>5333</v>
      </c>
      <c r="D740" s="893" t="s">
        <v>2954</v>
      </c>
      <c r="E740" s="837" t="s">
        <v>3386</v>
      </c>
      <c r="F740" s="894">
        <v>910</v>
      </c>
      <c r="G740" s="895" t="s">
        <v>3366</v>
      </c>
      <c r="H740" s="904">
        <v>1836</v>
      </c>
      <c r="I740" s="904">
        <v>1836</v>
      </c>
      <c r="J740" s="891"/>
    </row>
    <row r="741" spans="1:10" s="649" customFormat="1" ht="28.5" customHeight="1">
      <c r="A741" s="893" t="s">
        <v>92</v>
      </c>
      <c r="B741" s="837" t="s">
        <v>5334</v>
      </c>
      <c r="C741" s="837" t="s">
        <v>5335</v>
      </c>
      <c r="D741" s="893" t="s">
        <v>2954</v>
      </c>
      <c r="E741" s="837" t="s">
        <v>3386</v>
      </c>
      <c r="F741" s="894">
        <v>910</v>
      </c>
      <c r="G741" s="895" t="s">
        <v>3366</v>
      </c>
      <c r="H741" s="904">
        <v>1983</v>
      </c>
      <c r="I741" s="904">
        <v>1983</v>
      </c>
      <c r="J741" s="891"/>
    </row>
    <row r="742" spans="1:10" ht="28.5" customHeight="1">
      <c r="A742" s="887" t="s">
        <v>92</v>
      </c>
      <c r="B742" s="836" t="s">
        <v>1748</v>
      </c>
      <c r="C742" s="836" t="s">
        <v>5008</v>
      </c>
      <c r="D742" s="887" t="s">
        <v>2954</v>
      </c>
      <c r="E742" s="836" t="s">
        <v>3386</v>
      </c>
      <c r="F742" s="888">
        <v>910</v>
      </c>
      <c r="G742" s="889" t="s">
        <v>3366</v>
      </c>
      <c r="H742" s="898">
        <v>4595</v>
      </c>
      <c r="I742" s="898">
        <v>4595</v>
      </c>
      <c r="J742" s="922"/>
    </row>
    <row r="743" spans="1:10" s="649" customFormat="1" ht="28.5" customHeight="1">
      <c r="A743" s="893" t="s">
        <v>92</v>
      </c>
      <c r="B743" s="837" t="s">
        <v>5336</v>
      </c>
      <c r="C743" s="837" t="s">
        <v>5337</v>
      </c>
      <c r="D743" s="893" t="s">
        <v>2954</v>
      </c>
      <c r="E743" s="837" t="s">
        <v>3386</v>
      </c>
      <c r="F743" s="894">
        <v>910</v>
      </c>
      <c r="G743" s="895" t="s">
        <v>3366</v>
      </c>
      <c r="H743" s="904">
        <v>4575</v>
      </c>
      <c r="I743" s="904">
        <v>4575</v>
      </c>
      <c r="J743" s="891"/>
    </row>
    <row r="744" spans="1:10" s="649" customFormat="1" ht="28.5" customHeight="1">
      <c r="A744" s="893" t="s">
        <v>92</v>
      </c>
      <c r="B744" s="837" t="s">
        <v>5338</v>
      </c>
      <c r="C744" s="837" t="s">
        <v>5339</v>
      </c>
      <c r="D744" s="893" t="s">
        <v>2954</v>
      </c>
      <c r="E744" s="837" t="s">
        <v>3386</v>
      </c>
      <c r="F744" s="894">
        <v>910</v>
      </c>
      <c r="G744" s="895" t="s">
        <v>3366</v>
      </c>
      <c r="H744" s="904">
        <v>1984</v>
      </c>
      <c r="I744" s="904">
        <v>1984</v>
      </c>
      <c r="J744" s="905"/>
    </row>
    <row r="745" spans="1:10" s="649" customFormat="1" ht="28.5" customHeight="1">
      <c r="A745" s="887" t="s">
        <v>92</v>
      </c>
      <c r="B745" s="836" t="s">
        <v>1750</v>
      </c>
      <c r="C745" s="836" t="s">
        <v>5010</v>
      </c>
      <c r="D745" s="887" t="s">
        <v>2954</v>
      </c>
      <c r="E745" s="836" t="s">
        <v>3386</v>
      </c>
      <c r="F745" s="888">
        <v>910</v>
      </c>
      <c r="G745" s="889" t="s">
        <v>3366</v>
      </c>
      <c r="H745" s="898">
        <v>1709</v>
      </c>
      <c r="I745" s="898">
        <v>1709</v>
      </c>
      <c r="J745" s="905"/>
    </row>
    <row r="746" spans="1:10" s="649" customFormat="1" ht="28.5">
      <c r="A746" s="887" t="s">
        <v>92</v>
      </c>
      <c r="B746" s="836" t="s">
        <v>1757</v>
      </c>
      <c r="C746" s="836" t="s">
        <v>1758</v>
      </c>
      <c r="D746" s="887" t="s">
        <v>2954</v>
      </c>
      <c r="E746" s="836" t="s">
        <v>3386</v>
      </c>
      <c r="F746" s="888">
        <v>910</v>
      </c>
      <c r="G746" s="889" t="s">
        <v>3366</v>
      </c>
      <c r="H746" s="898">
        <v>1930</v>
      </c>
      <c r="I746" s="898">
        <v>1930</v>
      </c>
      <c r="J746" s="905"/>
    </row>
    <row r="747" spans="1:10" s="649" customFormat="1" ht="28.5" customHeight="1">
      <c r="A747" s="893" t="s">
        <v>92</v>
      </c>
      <c r="B747" s="837" t="s">
        <v>5340</v>
      </c>
      <c r="C747" s="837" t="s">
        <v>5341</v>
      </c>
      <c r="D747" s="893" t="s">
        <v>2954</v>
      </c>
      <c r="E747" s="837" t="s">
        <v>3386</v>
      </c>
      <c r="F747" s="894">
        <v>910</v>
      </c>
      <c r="G747" s="895" t="s">
        <v>3366</v>
      </c>
      <c r="H747" s="904">
        <v>1529</v>
      </c>
      <c r="I747" s="904">
        <v>1529</v>
      </c>
      <c r="J747" s="905"/>
    </row>
    <row r="748" spans="1:10" s="649" customFormat="1" ht="28.5" customHeight="1">
      <c r="A748" s="887" t="s">
        <v>92</v>
      </c>
      <c r="B748" s="836" t="s">
        <v>1763</v>
      </c>
      <c r="C748" s="836" t="s">
        <v>5021</v>
      </c>
      <c r="D748" s="887" t="s">
        <v>2954</v>
      </c>
      <c r="E748" s="836" t="s">
        <v>3386</v>
      </c>
      <c r="F748" s="888">
        <v>910</v>
      </c>
      <c r="G748" s="889" t="s">
        <v>3366</v>
      </c>
      <c r="H748" s="898">
        <v>2229</v>
      </c>
      <c r="I748" s="898">
        <v>2229</v>
      </c>
      <c r="J748" s="891"/>
    </row>
    <row r="749" spans="1:10" s="649" customFormat="1" ht="31.5" customHeight="1">
      <c r="A749" s="887" t="s">
        <v>92</v>
      </c>
      <c r="B749" s="836" t="s">
        <v>1764</v>
      </c>
      <c r="C749" s="836" t="s">
        <v>1765</v>
      </c>
      <c r="D749" s="887" t="s">
        <v>2954</v>
      </c>
      <c r="E749" s="836" t="s">
        <v>3386</v>
      </c>
      <c r="F749" s="888">
        <v>910</v>
      </c>
      <c r="G749" s="889" t="s">
        <v>3366</v>
      </c>
      <c r="H749" s="898">
        <v>1435</v>
      </c>
      <c r="I749" s="898">
        <v>1435</v>
      </c>
      <c r="J749" s="905"/>
    </row>
    <row r="750" spans="1:10" s="649" customFormat="1" ht="42.75">
      <c r="A750" s="887" t="s">
        <v>92</v>
      </c>
      <c r="B750" s="836" t="s">
        <v>1766</v>
      </c>
      <c r="C750" s="836" t="s">
        <v>5024</v>
      </c>
      <c r="D750" s="887" t="s">
        <v>2954</v>
      </c>
      <c r="E750" s="836" t="s">
        <v>3386</v>
      </c>
      <c r="F750" s="888">
        <v>910</v>
      </c>
      <c r="G750" s="889" t="s">
        <v>3366</v>
      </c>
      <c r="H750" s="898">
        <v>1413</v>
      </c>
      <c r="I750" s="898">
        <v>1413</v>
      </c>
      <c r="J750" s="905"/>
    </row>
    <row r="751" spans="1:10" s="649" customFormat="1" ht="28.5">
      <c r="A751" s="887" t="s">
        <v>92</v>
      </c>
      <c r="B751" s="836" t="s">
        <v>1767</v>
      </c>
      <c r="C751" s="836" t="s">
        <v>1768</v>
      </c>
      <c r="D751" s="887" t="s">
        <v>2954</v>
      </c>
      <c r="E751" s="836" t="s">
        <v>3386</v>
      </c>
      <c r="F751" s="888">
        <v>910</v>
      </c>
      <c r="G751" s="889" t="s">
        <v>3366</v>
      </c>
      <c r="H751" s="898">
        <v>1044</v>
      </c>
      <c r="I751" s="898">
        <v>1044</v>
      </c>
      <c r="J751" s="891"/>
    </row>
    <row r="752" spans="1:10" s="649" customFormat="1" ht="28.5" customHeight="1">
      <c r="A752" s="887" t="s">
        <v>92</v>
      </c>
      <c r="B752" s="836" t="s">
        <v>1770</v>
      </c>
      <c r="C752" s="836" t="s">
        <v>5026</v>
      </c>
      <c r="D752" s="887" t="s">
        <v>3128</v>
      </c>
      <c r="E752" s="836" t="s">
        <v>2560</v>
      </c>
      <c r="F752" s="888">
        <v>910</v>
      </c>
      <c r="G752" s="889" t="s">
        <v>3366</v>
      </c>
      <c r="H752" s="898">
        <v>553</v>
      </c>
      <c r="I752" s="898">
        <v>553</v>
      </c>
      <c r="J752" s="891"/>
    </row>
    <row r="753" spans="1:10" s="649" customFormat="1" ht="28.5" customHeight="1">
      <c r="A753" s="887" t="s">
        <v>92</v>
      </c>
      <c r="B753" s="836" t="s">
        <v>1770</v>
      </c>
      <c r="C753" s="836" t="s">
        <v>5026</v>
      </c>
      <c r="D753" s="887" t="s">
        <v>2954</v>
      </c>
      <c r="E753" s="836" t="s">
        <v>3386</v>
      </c>
      <c r="F753" s="888">
        <v>910</v>
      </c>
      <c r="G753" s="889" t="s">
        <v>3366</v>
      </c>
      <c r="H753" s="898">
        <v>454</v>
      </c>
      <c r="I753" s="898">
        <v>454</v>
      </c>
      <c r="J753" s="905"/>
    </row>
    <row r="754" spans="1:10" s="649" customFormat="1" ht="28.5" customHeight="1">
      <c r="A754" s="893" t="s">
        <v>92</v>
      </c>
      <c r="B754" s="837" t="s">
        <v>5346</v>
      </c>
      <c r="C754" s="837" t="s">
        <v>5347</v>
      </c>
      <c r="D754" s="893" t="s">
        <v>2954</v>
      </c>
      <c r="E754" s="837" t="s">
        <v>3386</v>
      </c>
      <c r="F754" s="894">
        <v>910</v>
      </c>
      <c r="G754" s="895" t="s">
        <v>3366</v>
      </c>
      <c r="H754" s="904">
        <v>1445</v>
      </c>
      <c r="I754" s="904">
        <v>1445</v>
      </c>
      <c r="J754" s="905"/>
    </row>
    <row r="755" spans="1:10" s="649" customFormat="1" ht="28.5" customHeight="1">
      <c r="A755" s="893" t="s">
        <v>92</v>
      </c>
      <c r="B755" s="837" t="s">
        <v>5348</v>
      </c>
      <c r="C755" s="837" t="s">
        <v>5349</v>
      </c>
      <c r="D755" s="893" t="s">
        <v>2954</v>
      </c>
      <c r="E755" s="837" t="s">
        <v>3386</v>
      </c>
      <c r="F755" s="894">
        <v>910</v>
      </c>
      <c r="G755" s="895" t="s">
        <v>3366</v>
      </c>
      <c r="H755" s="904">
        <v>1245</v>
      </c>
      <c r="I755" s="904">
        <v>1245</v>
      </c>
      <c r="J755" s="891"/>
    </row>
    <row r="756" spans="1:10" s="649" customFormat="1" ht="28.5" customHeight="1">
      <c r="A756" s="893" t="s">
        <v>92</v>
      </c>
      <c r="B756" s="837" t="s">
        <v>5350</v>
      </c>
      <c r="C756" s="837" t="s">
        <v>5351</v>
      </c>
      <c r="D756" s="893" t="s">
        <v>2954</v>
      </c>
      <c r="E756" s="837" t="s">
        <v>3386</v>
      </c>
      <c r="F756" s="894">
        <v>910</v>
      </c>
      <c r="G756" s="895" t="s">
        <v>3366</v>
      </c>
      <c r="H756" s="904">
        <v>1689</v>
      </c>
      <c r="I756" s="904">
        <v>1689</v>
      </c>
      <c r="J756" s="891"/>
    </row>
    <row r="757" spans="1:10" s="649" customFormat="1" ht="28.5" customHeight="1">
      <c r="A757" s="887" t="s">
        <v>92</v>
      </c>
      <c r="B757" s="836" t="s">
        <v>5732</v>
      </c>
      <c r="C757" s="836" t="s">
        <v>5619</v>
      </c>
      <c r="D757" s="887" t="s">
        <v>2954</v>
      </c>
      <c r="E757" s="836" t="s">
        <v>3386</v>
      </c>
      <c r="F757" s="888">
        <v>910</v>
      </c>
      <c r="G757" s="887" t="s">
        <v>3729</v>
      </c>
      <c r="H757" s="898">
        <v>1464</v>
      </c>
      <c r="I757" s="898">
        <v>1464</v>
      </c>
      <c r="J757" s="891"/>
    </row>
    <row r="758" spans="1:10" s="649" customFormat="1" ht="28.5" customHeight="1">
      <c r="A758" s="887" t="s">
        <v>92</v>
      </c>
      <c r="B758" s="836" t="s">
        <v>1749</v>
      </c>
      <c r="C758" s="836" t="s">
        <v>5009</v>
      </c>
      <c r="D758" s="887" t="s">
        <v>2954</v>
      </c>
      <c r="E758" s="836" t="s">
        <v>3386</v>
      </c>
      <c r="F758" s="888">
        <v>910</v>
      </c>
      <c r="G758" s="889" t="s">
        <v>3366</v>
      </c>
      <c r="H758" s="923">
        <v>2125</v>
      </c>
      <c r="I758" s="898">
        <v>2125</v>
      </c>
      <c r="J758" s="891"/>
    </row>
    <row r="759" spans="1:10" s="649" customFormat="1" ht="28.5" customHeight="1">
      <c r="A759" s="887" t="s">
        <v>92</v>
      </c>
      <c r="B759" s="836" t="s">
        <v>1747</v>
      </c>
      <c r="C759" s="836" t="s">
        <v>5007</v>
      </c>
      <c r="D759" s="887" t="s">
        <v>2954</v>
      </c>
      <c r="E759" s="836" t="s">
        <v>3386</v>
      </c>
      <c r="F759" s="888">
        <v>910</v>
      </c>
      <c r="G759" s="889" t="s">
        <v>3366</v>
      </c>
      <c r="H759" s="898">
        <v>2370</v>
      </c>
      <c r="I759" s="898">
        <v>2370</v>
      </c>
      <c r="J759" s="891"/>
    </row>
    <row r="760" spans="1:10" s="649" customFormat="1" ht="28.5" customHeight="1">
      <c r="A760" s="887" t="s">
        <v>92</v>
      </c>
      <c r="B760" s="836" t="s">
        <v>5342</v>
      </c>
      <c r="C760" s="836" t="s">
        <v>5343</v>
      </c>
      <c r="D760" s="887" t="s">
        <v>2954</v>
      </c>
      <c r="E760" s="836" t="s">
        <v>3386</v>
      </c>
      <c r="F760" s="888">
        <v>910</v>
      </c>
      <c r="G760" s="889" t="s">
        <v>3366</v>
      </c>
      <c r="H760" s="898">
        <v>1683</v>
      </c>
      <c r="I760" s="898">
        <v>1683</v>
      </c>
      <c r="J760" s="905"/>
    </row>
    <row r="761" spans="1:10" s="649" customFormat="1" ht="28.5" customHeight="1">
      <c r="A761" s="893" t="s">
        <v>92</v>
      </c>
      <c r="B761" s="837" t="s">
        <v>5318</v>
      </c>
      <c r="C761" s="837" t="s">
        <v>5319</v>
      </c>
      <c r="D761" s="893" t="s">
        <v>2954</v>
      </c>
      <c r="E761" s="837" t="s">
        <v>3386</v>
      </c>
      <c r="F761" s="894">
        <v>910</v>
      </c>
      <c r="G761" s="895" t="s">
        <v>3366</v>
      </c>
      <c r="H761" s="904">
        <v>1658</v>
      </c>
      <c r="I761" s="904">
        <v>1658</v>
      </c>
      <c r="J761" s="905"/>
    </row>
    <row r="762" spans="1:10" s="649" customFormat="1" ht="28.5" customHeight="1">
      <c r="A762" s="893" t="s">
        <v>92</v>
      </c>
      <c r="B762" s="837" t="s">
        <v>5324</v>
      </c>
      <c r="C762" s="837" t="s">
        <v>5325</v>
      </c>
      <c r="D762" s="893" t="s">
        <v>2954</v>
      </c>
      <c r="E762" s="837" t="s">
        <v>3386</v>
      </c>
      <c r="F762" s="894">
        <v>910</v>
      </c>
      <c r="G762" s="895" t="s">
        <v>3366</v>
      </c>
      <c r="H762" s="904">
        <v>1858</v>
      </c>
      <c r="I762" s="904">
        <v>1858</v>
      </c>
      <c r="J762" s="905"/>
    </row>
    <row r="763" spans="1:10" s="649" customFormat="1" ht="28.5" customHeight="1">
      <c r="A763" s="893" t="s">
        <v>92</v>
      </c>
      <c r="B763" s="837" t="s">
        <v>5326</v>
      </c>
      <c r="C763" s="837" t="s">
        <v>5327</v>
      </c>
      <c r="D763" s="893" t="s">
        <v>2954</v>
      </c>
      <c r="E763" s="837" t="s">
        <v>3386</v>
      </c>
      <c r="F763" s="894">
        <v>910</v>
      </c>
      <c r="G763" s="895" t="s">
        <v>3366</v>
      </c>
      <c r="H763" s="904">
        <v>1701</v>
      </c>
      <c r="I763" s="904">
        <v>1701</v>
      </c>
      <c r="J763" s="905"/>
    </row>
    <row r="764" spans="1:10" s="649" customFormat="1" ht="28.5" customHeight="1">
      <c r="A764" s="887" t="s">
        <v>92</v>
      </c>
      <c r="B764" s="836" t="s">
        <v>1755</v>
      </c>
      <c r="C764" s="836" t="s">
        <v>5017</v>
      </c>
      <c r="D764" s="887" t="s">
        <v>2954</v>
      </c>
      <c r="E764" s="836" t="s">
        <v>3386</v>
      </c>
      <c r="F764" s="888">
        <v>910</v>
      </c>
      <c r="G764" s="889" t="s">
        <v>3366</v>
      </c>
      <c r="H764" s="898">
        <v>2175</v>
      </c>
      <c r="I764" s="898">
        <v>2175</v>
      </c>
      <c r="J764" s="891"/>
    </row>
    <row r="765" spans="1:10" s="649" customFormat="1" ht="28.5" customHeight="1">
      <c r="A765" s="893" t="s">
        <v>92</v>
      </c>
      <c r="B765" s="837" t="s">
        <v>5693</v>
      </c>
      <c r="C765" s="924" t="s">
        <v>5620</v>
      </c>
      <c r="D765" s="887" t="s">
        <v>2954</v>
      </c>
      <c r="E765" s="836" t="s">
        <v>3386</v>
      </c>
      <c r="F765" s="888">
        <v>910</v>
      </c>
      <c r="G765" s="889" t="s">
        <v>3366</v>
      </c>
      <c r="H765" s="904">
        <v>1320</v>
      </c>
      <c r="I765" s="904">
        <v>1320</v>
      </c>
      <c r="J765" s="905"/>
    </row>
    <row r="766" spans="1:10" ht="28.5" customHeight="1">
      <c r="A766" s="893" t="s">
        <v>92</v>
      </c>
      <c r="B766" s="75" t="s">
        <v>5621</v>
      </c>
      <c r="C766" s="75" t="s">
        <v>5622</v>
      </c>
      <c r="D766" s="887" t="s">
        <v>2954</v>
      </c>
      <c r="E766" s="836" t="s">
        <v>3386</v>
      </c>
      <c r="F766" s="888">
        <v>910</v>
      </c>
      <c r="G766" s="889" t="s">
        <v>3366</v>
      </c>
      <c r="H766" s="904">
        <v>1543</v>
      </c>
      <c r="I766" s="904">
        <v>1543</v>
      </c>
      <c r="J766" s="922"/>
    </row>
    <row r="767" spans="1:10" s="649" customFormat="1" ht="28.5" customHeight="1">
      <c r="A767" s="893" t="s">
        <v>92</v>
      </c>
      <c r="B767" s="925" t="s">
        <v>5623</v>
      </c>
      <c r="C767" s="924" t="s">
        <v>5624</v>
      </c>
      <c r="D767" s="887" t="s">
        <v>2954</v>
      </c>
      <c r="E767" s="836" t="s">
        <v>3386</v>
      </c>
      <c r="F767" s="888">
        <v>910</v>
      </c>
      <c r="G767" s="889" t="s">
        <v>3366</v>
      </c>
      <c r="H767" s="904">
        <v>1185</v>
      </c>
      <c r="I767" s="904">
        <v>1185</v>
      </c>
      <c r="J767" s="891"/>
    </row>
    <row r="768" spans="1:10" s="649" customFormat="1" ht="28.5" customHeight="1">
      <c r="A768" s="893" t="s">
        <v>92</v>
      </c>
      <c r="B768" s="925" t="s">
        <v>5625</v>
      </c>
      <c r="C768" s="924" t="s">
        <v>5626</v>
      </c>
      <c r="D768" s="887" t="s">
        <v>2954</v>
      </c>
      <c r="E768" s="836" t="s">
        <v>3386</v>
      </c>
      <c r="F768" s="888">
        <v>910</v>
      </c>
      <c r="G768" s="889" t="s">
        <v>3366</v>
      </c>
      <c r="H768" s="904">
        <v>1901</v>
      </c>
      <c r="I768" s="904">
        <v>1901</v>
      </c>
      <c r="J768" s="891"/>
    </row>
    <row r="769" spans="1:10" s="649" customFormat="1" ht="28.5" customHeight="1">
      <c r="A769" s="893" t="s">
        <v>92</v>
      </c>
      <c r="B769" s="837" t="s">
        <v>5300</v>
      </c>
      <c r="C769" s="837" t="s">
        <v>5301</v>
      </c>
      <c r="D769" s="893" t="s">
        <v>2954</v>
      </c>
      <c r="E769" s="837" t="s">
        <v>3386</v>
      </c>
      <c r="F769" s="894">
        <v>910</v>
      </c>
      <c r="G769" s="895" t="s">
        <v>3366</v>
      </c>
      <c r="H769" s="904">
        <v>2170</v>
      </c>
      <c r="I769" s="904">
        <v>2170</v>
      </c>
      <c r="J769" s="926"/>
    </row>
    <row r="770" spans="1:10" s="649" customFormat="1" ht="28.5" customHeight="1">
      <c r="A770" s="887" t="s">
        <v>92</v>
      </c>
      <c r="B770" s="836" t="s">
        <v>1752</v>
      </c>
      <c r="C770" s="836" t="s">
        <v>5014</v>
      </c>
      <c r="D770" s="887" t="s">
        <v>2954</v>
      </c>
      <c r="E770" s="836" t="s">
        <v>3386</v>
      </c>
      <c r="F770" s="888">
        <v>910</v>
      </c>
      <c r="G770" s="889" t="s">
        <v>3366</v>
      </c>
      <c r="H770" s="898">
        <v>1257</v>
      </c>
      <c r="I770" s="898">
        <v>1257</v>
      </c>
      <c r="J770" s="926"/>
    </row>
    <row r="771" spans="1:10" s="649" customFormat="1" ht="28.5" customHeight="1">
      <c r="A771" s="887" t="s">
        <v>92</v>
      </c>
      <c r="B771" s="836" t="s">
        <v>5022</v>
      </c>
      <c r="C771" s="836" t="s">
        <v>5023</v>
      </c>
      <c r="D771" s="887" t="s">
        <v>2954</v>
      </c>
      <c r="E771" s="836" t="s">
        <v>3386</v>
      </c>
      <c r="F771" s="888">
        <v>910</v>
      </c>
      <c r="G771" s="889" t="s">
        <v>3366</v>
      </c>
      <c r="H771" s="904">
        <v>1896</v>
      </c>
      <c r="I771" s="898">
        <v>1896</v>
      </c>
      <c r="J771" s="891"/>
    </row>
    <row r="772" spans="1:10" s="649" customFormat="1" ht="28.5" customHeight="1">
      <c r="A772" s="887" t="s">
        <v>92</v>
      </c>
      <c r="B772" s="836" t="s">
        <v>1746</v>
      </c>
      <c r="C772" s="836" t="s">
        <v>5006</v>
      </c>
      <c r="D772" s="887" t="s">
        <v>2954</v>
      </c>
      <c r="E772" s="836" t="s">
        <v>3386</v>
      </c>
      <c r="F772" s="888">
        <v>910</v>
      </c>
      <c r="G772" s="889" t="s">
        <v>3366</v>
      </c>
      <c r="H772" s="898">
        <v>1464</v>
      </c>
      <c r="I772" s="898">
        <v>1464</v>
      </c>
      <c r="J772" s="891"/>
    </row>
    <row r="773" spans="1:10" s="649" customFormat="1" ht="28.5" customHeight="1">
      <c r="A773" s="887" t="s">
        <v>92</v>
      </c>
      <c r="B773" s="836" t="s">
        <v>1747</v>
      </c>
      <c r="C773" s="836" t="s">
        <v>5007</v>
      </c>
      <c r="D773" s="887" t="s">
        <v>2954</v>
      </c>
      <c r="E773" s="836" t="s">
        <v>3386</v>
      </c>
      <c r="F773" s="888">
        <v>910</v>
      </c>
      <c r="G773" s="889" t="s">
        <v>3366</v>
      </c>
      <c r="H773" s="898">
        <v>2370</v>
      </c>
      <c r="I773" s="898">
        <v>2370</v>
      </c>
      <c r="J773" s="891"/>
    </row>
    <row r="774" spans="1:10" s="649" customFormat="1" ht="28.5" customHeight="1">
      <c r="A774" s="887" t="s">
        <v>92</v>
      </c>
      <c r="B774" s="836" t="s">
        <v>1749</v>
      </c>
      <c r="C774" s="836" t="s">
        <v>5009</v>
      </c>
      <c r="D774" s="887" t="s">
        <v>2954</v>
      </c>
      <c r="E774" s="836" t="s">
        <v>3386</v>
      </c>
      <c r="F774" s="888">
        <v>910</v>
      </c>
      <c r="G774" s="889" t="s">
        <v>3366</v>
      </c>
      <c r="H774" s="898">
        <v>2125</v>
      </c>
      <c r="I774" s="898">
        <v>2125</v>
      </c>
      <c r="J774" s="891"/>
    </row>
    <row r="775" spans="1:10" s="649" customFormat="1" ht="28.5" customHeight="1">
      <c r="A775" s="893" t="s">
        <v>92</v>
      </c>
      <c r="B775" s="837" t="s">
        <v>5352</v>
      </c>
      <c r="C775" s="837" t="s">
        <v>5353</v>
      </c>
      <c r="D775" s="893" t="s">
        <v>2954</v>
      </c>
      <c r="E775" s="837" t="s">
        <v>3386</v>
      </c>
      <c r="F775" s="894">
        <v>910</v>
      </c>
      <c r="G775" s="895" t="s">
        <v>3366</v>
      </c>
      <c r="H775" s="904">
        <v>3079</v>
      </c>
      <c r="I775" s="904">
        <v>3079</v>
      </c>
      <c r="J775" s="891"/>
    </row>
    <row r="776" spans="1:10" s="649" customFormat="1" ht="28.5" customHeight="1">
      <c r="A776" s="882" t="s">
        <v>605</v>
      </c>
      <c r="B776" s="883"/>
      <c r="C776" s="884" t="s">
        <v>3757</v>
      </c>
      <c r="D776" s="883"/>
      <c r="E776" s="883"/>
      <c r="F776" s="883"/>
      <c r="G776" s="883"/>
      <c r="H776" s="883"/>
      <c r="I776" s="885"/>
      <c r="J776" s="886"/>
    </row>
    <row r="777" spans="1:10" s="649" customFormat="1" ht="28.5" customHeight="1">
      <c r="A777" s="887" t="s">
        <v>605</v>
      </c>
      <c r="B777" s="836" t="s">
        <v>1773</v>
      </c>
      <c r="C777" s="836" t="s">
        <v>2946</v>
      </c>
      <c r="D777" s="887" t="s">
        <v>3387</v>
      </c>
      <c r="E777" s="836" t="s">
        <v>3388</v>
      </c>
      <c r="F777" s="888">
        <v>910</v>
      </c>
      <c r="G777" s="889" t="s">
        <v>3366</v>
      </c>
      <c r="H777" s="898">
        <v>224</v>
      </c>
      <c r="I777" s="898">
        <v>224</v>
      </c>
      <c r="J777" s="891"/>
    </row>
    <row r="778" spans="1:10" s="649" customFormat="1" ht="28.5" customHeight="1">
      <c r="A778" s="887" t="s">
        <v>605</v>
      </c>
      <c r="B778" s="836" t="s">
        <v>1773</v>
      </c>
      <c r="C778" s="836" t="s">
        <v>2946</v>
      </c>
      <c r="D778" s="887" t="s">
        <v>3389</v>
      </c>
      <c r="E778" s="836" t="s">
        <v>3390</v>
      </c>
      <c r="F778" s="888">
        <v>910</v>
      </c>
      <c r="G778" s="889" t="s">
        <v>3366</v>
      </c>
      <c r="H778" s="898">
        <v>45</v>
      </c>
      <c r="I778" s="898">
        <v>45</v>
      </c>
      <c r="J778" s="891"/>
    </row>
    <row r="779" spans="1:10" s="649" customFormat="1" ht="28.5" customHeight="1">
      <c r="A779" s="927" t="s">
        <v>605</v>
      </c>
      <c r="B779" s="841" t="s">
        <v>4691</v>
      </c>
      <c r="C779" s="841" t="s">
        <v>1780</v>
      </c>
      <c r="D779" s="927" t="s">
        <v>3387</v>
      </c>
      <c r="E779" s="841" t="s">
        <v>3388</v>
      </c>
      <c r="F779" s="888">
        <v>910</v>
      </c>
      <c r="G779" s="928" t="s">
        <v>3366</v>
      </c>
      <c r="H779" s="929">
        <v>184</v>
      </c>
      <c r="I779" s="929">
        <v>184</v>
      </c>
      <c r="J779" s="891"/>
    </row>
    <row r="780" spans="1:10" s="649" customFormat="1" ht="28.5" customHeight="1">
      <c r="A780" s="927" t="s">
        <v>605</v>
      </c>
      <c r="B780" s="841" t="s">
        <v>4691</v>
      </c>
      <c r="C780" s="841" t="s">
        <v>1780</v>
      </c>
      <c r="D780" s="927" t="s">
        <v>3389</v>
      </c>
      <c r="E780" s="841" t="s">
        <v>3390</v>
      </c>
      <c r="F780" s="888">
        <v>910</v>
      </c>
      <c r="G780" s="928" t="s">
        <v>3366</v>
      </c>
      <c r="H780" s="929">
        <v>30</v>
      </c>
      <c r="I780" s="929">
        <v>30</v>
      </c>
      <c r="J780" s="891"/>
    </row>
    <row r="781" spans="1:10" s="649" customFormat="1" ht="28.5" customHeight="1">
      <c r="A781" s="887" t="s">
        <v>605</v>
      </c>
      <c r="B781" s="836" t="s">
        <v>5027</v>
      </c>
      <c r="C781" s="836" t="s">
        <v>3551</v>
      </c>
      <c r="D781" s="887" t="s">
        <v>3387</v>
      </c>
      <c r="E781" s="836" t="s">
        <v>3388</v>
      </c>
      <c r="F781" s="888">
        <v>910</v>
      </c>
      <c r="G781" s="889" t="s">
        <v>3366</v>
      </c>
      <c r="H781" s="898">
        <v>279</v>
      </c>
      <c r="I781" s="898">
        <v>279</v>
      </c>
      <c r="J781" s="891"/>
    </row>
    <row r="782" spans="1:10" s="649" customFormat="1" ht="28.5" customHeight="1">
      <c r="A782" s="887" t="s">
        <v>605</v>
      </c>
      <c r="B782" s="836" t="s">
        <v>5027</v>
      </c>
      <c r="C782" s="836" t="s">
        <v>3551</v>
      </c>
      <c r="D782" s="887" t="s">
        <v>3389</v>
      </c>
      <c r="E782" s="836" t="s">
        <v>3390</v>
      </c>
      <c r="F782" s="888">
        <v>910</v>
      </c>
      <c r="G782" s="889" t="s">
        <v>3366</v>
      </c>
      <c r="H782" s="898">
        <v>45</v>
      </c>
      <c r="I782" s="898">
        <v>45</v>
      </c>
      <c r="J782" s="891"/>
    </row>
    <row r="783" spans="1:10" s="649" customFormat="1" ht="28.5" customHeight="1">
      <c r="A783" s="887" t="s">
        <v>605</v>
      </c>
      <c r="B783" s="836" t="s">
        <v>3392</v>
      </c>
      <c r="C783" s="836" t="s">
        <v>3393</v>
      </c>
      <c r="D783" s="887" t="s">
        <v>3387</v>
      </c>
      <c r="E783" s="836" t="s">
        <v>3388</v>
      </c>
      <c r="F783" s="888">
        <v>910</v>
      </c>
      <c r="G783" s="889" t="s">
        <v>3366</v>
      </c>
      <c r="H783" s="898">
        <v>252</v>
      </c>
      <c r="I783" s="898">
        <v>252</v>
      </c>
      <c r="J783" s="891"/>
    </row>
    <row r="784" spans="1:10" s="649" customFormat="1" ht="28.5" customHeight="1">
      <c r="A784" s="887" t="s">
        <v>605</v>
      </c>
      <c r="B784" s="836" t="s">
        <v>3392</v>
      </c>
      <c r="C784" s="836" t="s">
        <v>3393</v>
      </c>
      <c r="D784" s="887" t="s">
        <v>3389</v>
      </c>
      <c r="E784" s="836" t="s">
        <v>3390</v>
      </c>
      <c r="F784" s="888">
        <v>910</v>
      </c>
      <c r="G784" s="889" t="s">
        <v>3366</v>
      </c>
      <c r="H784" s="898">
        <v>45</v>
      </c>
      <c r="I784" s="898">
        <v>45</v>
      </c>
      <c r="J784" s="891"/>
    </row>
    <row r="785" spans="1:10" s="649" customFormat="1" ht="28.5" customHeight="1">
      <c r="A785" s="887" t="s">
        <v>605</v>
      </c>
      <c r="B785" s="836" t="s">
        <v>3482</v>
      </c>
      <c r="C785" s="836" t="s">
        <v>3391</v>
      </c>
      <c r="D785" s="887" t="s">
        <v>3387</v>
      </c>
      <c r="E785" s="836" t="s">
        <v>3388</v>
      </c>
      <c r="F785" s="888">
        <v>910</v>
      </c>
      <c r="G785" s="889" t="s">
        <v>3366</v>
      </c>
      <c r="H785" s="898">
        <v>252</v>
      </c>
      <c r="I785" s="898">
        <v>252</v>
      </c>
      <c r="J785" s="891"/>
    </row>
    <row r="786" spans="1:10" s="649" customFormat="1" ht="28.5" customHeight="1">
      <c r="A786" s="887" t="s">
        <v>605</v>
      </c>
      <c r="B786" s="836" t="s">
        <v>3482</v>
      </c>
      <c r="C786" s="836" t="s">
        <v>3391</v>
      </c>
      <c r="D786" s="887" t="s">
        <v>3389</v>
      </c>
      <c r="E786" s="836" t="s">
        <v>3390</v>
      </c>
      <c r="F786" s="888">
        <v>910</v>
      </c>
      <c r="G786" s="889" t="s">
        <v>3366</v>
      </c>
      <c r="H786" s="898">
        <v>45</v>
      </c>
      <c r="I786" s="898">
        <v>45</v>
      </c>
      <c r="J786" s="891"/>
    </row>
    <row r="787" spans="1:10" s="649" customFormat="1" ht="28.5" customHeight="1">
      <c r="A787" s="887" t="s">
        <v>605</v>
      </c>
      <c r="B787" s="836" t="s">
        <v>3552</v>
      </c>
      <c r="C787" s="836" t="s">
        <v>3553</v>
      </c>
      <c r="D787" s="887" t="s">
        <v>3387</v>
      </c>
      <c r="E787" s="836" t="s">
        <v>3388</v>
      </c>
      <c r="F787" s="888">
        <v>910</v>
      </c>
      <c r="G787" s="889" t="s">
        <v>3366</v>
      </c>
      <c r="H787" s="898">
        <v>279</v>
      </c>
      <c r="I787" s="898">
        <v>279</v>
      </c>
      <c r="J787" s="891"/>
    </row>
    <row r="788" spans="1:10" s="649" customFormat="1" ht="28.5" customHeight="1">
      <c r="A788" s="887" t="s">
        <v>605</v>
      </c>
      <c r="B788" s="836" t="s">
        <v>3552</v>
      </c>
      <c r="C788" s="836" t="s">
        <v>3553</v>
      </c>
      <c r="D788" s="887" t="s">
        <v>3389</v>
      </c>
      <c r="E788" s="836" t="s">
        <v>3390</v>
      </c>
      <c r="F788" s="888">
        <v>910</v>
      </c>
      <c r="G788" s="889" t="s">
        <v>3366</v>
      </c>
      <c r="H788" s="898">
        <v>45</v>
      </c>
      <c r="I788" s="898">
        <v>45</v>
      </c>
      <c r="J788" s="891"/>
    </row>
    <row r="789" spans="1:10" s="649" customFormat="1" ht="28.5" customHeight="1">
      <c r="A789" s="887" t="s">
        <v>605</v>
      </c>
      <c r="B789" s="836" t="s">
        <v>3394</v>
      </c>
      <c r="C789" s="836" t="s">
        <v>3395</v>
      </c>
      <c r="D789" s="887" t="s">
        <v>3387</v>
      </c>
      <c r="E789" s="836" t="s">
        <v>3388</v>
      </c>
      <c r="F789" s="888">
        <v>910</v>
      </c>
      <c r="G789" s="889" t="s">
        <v>3366</v>
      </c>
      <c r="H789" s="898">
        <v>309</v>
      </c>
      <c r="I789" s="898">
        <v>309</v>
      </c>
      <c r="J789" s="891"/>
    </row>
    <row r="790" spans="1:10" s="649" customFormat="1" ht="28.5" customHeight="1">
      <c r="A790" s="887" t="s">
        <v>605</v>
      </c>
      <c r="B790" s="836" t="s">
        <v>3394</v>
      </c>
      <c r="C790" s="836" t="s">
        <v>3395</v>
      </c>
      <c r="D790" s="887" t="s">
        <v>3389</v>
      </c>
      <c r="E790" s="836" t="s">
        <v>3390</v>
      </c>
      <c r="F790" s="888">
        <v>910</v>
      </c>
      <c r="G790" s="889" t="s">
        <v>3366</v>
      </c>
      <c r="H790" s="898">
        <v>57</v>
      </c>
      <c r="I790" s="898">
        <v>57</v>
      </c>
      <c r="J790" s="891"/>
    </row>
    <row r="791" spans="1:10" s="649" customFormat="1" ht="28.5" customHeight="1">
      <c r="A791" s="887" t="s">
        <v>605</v>
      </c>
      <c r="B791" s="836" t="s">
        <v>3396</v>
      </c>
      <c r="C791" s="836" t="s">
        <v>3397</v>
      </c>
      <c r="D791" s="887" t="s">
        <v>3387</v>
      </c>
      <c r="E791" s="836" t="s">
        <v>3388</v>
      </c>
      <c r="F791" s="888">
        <v>910</v>
      </c>
      <c r="G791" s="889" t="s">
        <v>3366</v>
      </c>
      <c r="H791" s="898">
        <v>309</v>
      </c>
      <c r="I791" s="898">
        <v>309</v>
      </c>
      <c r="J791" s="891"/>
    </row>
    <row r="792" spans="1:10" s="649" customFormat="1" ht="28.5" customHeight="1">
      <c r="A792" s="887" t="s">
        <v>605</v>
      </c>
      <c r="B792" s="836" t="s">
        <v>3396</v>
      </c>
      <c r="C792" s="836" t="s">
        <v>3397</v>
      </c>
      <c r="D792" s="887" t="s">
        <v>3389</v>
      </c>
      <c r="E792" s="836" t="s">
        <v>3390</v>
      </c>
      <c r="F792" s="888">
        <v>910</v>
      </c>
      <c r="G792" s="889" t="s">
        <v>3366</v>
      </c>
      <c r="H792" s="898">
        <v>57</v>
      </c>
      <c r="I792" s="898">
        <v>57</v>
      </c>
      <c r="J792" s="891"/>
    </row>
    <row r="793" spans="1:10" s="649" customFormat="1" ht="28.5" customHeight="1">
      <c r="A793" s="887" t="s">
        <v>605</v>
      </c>
      <c r="B793" s="836" t="s">
        <v>3398</v>
      </c>
      <c r="C793" s="836" t="s">
        <v>3399</v>
      </c>
      <c r="D793" s="887" t="s">
        <v>3387</v>
      </c>
      <c r="E793" s="836" t="s">
        <v>3388</v>
      </c>
      <c r="F793" s="888">
        <v>910</v>
      </c>
      <c r="G793" s="889" t="s">
        <v>3366</v>
      </c>
      <c r="H793" s="898">
        <v>252</v>
      </c>
      <c r="I793" s="898">
        <v>252</v>
      </c>
      <c r="J793" s="891"/>
    </row>
    <row r="794" spans="1:10" s="649" customFormat="1" ht="28.5" customHeight="1">
      <c r="A794" s="887" t="s">
        <v>605</v>
      </c>
      <c r="B794" s="836" t="s">
        <v>3398</v>
      </c>
      <c r="C794" s="836" t="s">
        <v>3399</v>
      </c>
      <c r="D794" s="887" t="s">
        <v>3389</v>
      </c>
      <c r="E794" s="836" t="s">
        <v>3390</v>
      </c>
      <c r="F794" s="888">
        <v>910</v>
      </c>
      <c r="G794" s="889" t="s">
        <v>3366</v>
      </c>
      <c r="H794" s="898">
        <v>45</v>
      </c>
      <c r="I794" s="898">
        <v>45</v>
      </c>
      <c r="J794" s="891"/>
    </row>
    <row r="795" spans="1:10" s="649" customFormat="1" ht="28.5" customHeight="1">
      <c r="A795" s="887" t="s">
        <v>605</v>
      </c>
      <c r="B795" s="836" t="s">
        <v>3400</v>
      </c>
      <c r="C795" s="836" t="s">
        <v>3401</v>
      </c>
      <c r="D795" s="887" t="s">
        <v>3387</v>
      </c>
      <c r="E795" s="836" t="s">
        <v>3388</v>
      </c>
      <c r="F795" s="888">
        <v>910</v>
      </c>
      <c r="G795" s="889" t="s">
        <v>3366</v>
      </c>
      <c r="H795" s="898">
        <v>252</v>
      </c>
      <c r="I795" s="898">
        <v>252</v>
      </c>
      <c r="J795" s="891"/>
    </row>
    <row r="796" spans="1:10" s="649" customFormat="1" ht="28.5" customHeight="1">
      <c r="A796" s="887" t="s">
        <v>605</v>
      </c>
      <c r="B796" s="836" t="s">
        <v>3400</v>
      </c>
      <c r="C796" s="836" t="s">
        <v>3401</v>
      </c>
      <c r="D796" s="887" t="s">
        <v>3389</v>
      </c>
      <c r="E796" s="836" t="s">
        <v>3390</v>
      </c>
      <c r="F796" s="888">
        <v>910</v>
      </c>
      <c r="G796" s="889" t="s">
        <v>3366</v>
      </c>
      <c r="H796" s="898">
        <v>45</v>
      </c>
      <c r="I796" s="898">
        <v>45</v>
      </c>
      <c r="J796" s="891"/>
    </row>
    <row r="797" spans="1:10" s="649" customFormat="1" ht="28.5" customHeight="1">
      <c r="A797" s="887" t="s">
        <v>605</v>
      </c>
      <c r="B797" s="836" t="s">
        <v>3402</v>
      </c>
      <c r="C797" s="836" t="s">
        <v>3403</v>
      </c>
      <c r="D797" s="887" t="s">
        <v>3387</v>
      </c>
      <c r="E797" s="836" t="s">
        <v>3388</v>
      </c>
      <c r="F797" s="888">
        <v>910</v>
      </c>
      <c r="G797" s="889" t="s">
        <v>3366</v>
      </c>
      <c r="H797" s="898">
        <v>252</v>
      </c>
      <c r="I797" s="898">
        <v>252</v>
      </c>
      <c r="J797" s="891"/>
    </row>
    <row r="798" spans="1:10" s="649" customFormat="1" ht="28.5" customHeight="1">
      <c r="A798" s="887" t="s">
        <v>605</v>
      </c>
      <c r="B798" s="836" t="s">
        <v>3402</v>
      </c>
      <c r="C798" s="836" t="s">
        <v>3403</v>
      </c>
      <c r="D798" s="887" t="s">
        <v>3389</v>
      </c>
      <c r="E798" s="836" t="s">
        <v>3390</v>
      </c>
      <c r="F798" s="888">
        <v>910</v>
      </c>
      <c r="G798" s="889" t="s">
        <v>3366</v>
      </c>
      <c r="H798" s="898">
        <v>45</v>
      </c>
      <c r="I798" s="898">
        <v>45</v>
      </c>
      <c r="J798" s="891"/>
    </row>
    <row r="799" spans="1:10" s="649" customFormat="1" ht="28.5" customHeight="1">
      <c r="A799" s="887" t="s">
        <v>605</v>
      </c>
      <c r="B799" s="836" t="s">
        <v>3404</v>
      </c>
      <c r="C799" s="836" t="s">
        <v>3405</v>
      </c>
      <c r="D799" s="887" t="s">
        <v>3387</v>
      </c>
      <c r="E799" s="836" t="s">
        <v>3388</v>
      </c>
      <c r="F799" s="888">
        <v>910</v>
      </c>
      <c r="G799" s="889" t="s">
        <v>3366</v>
      </c>
      <c r="H799" s="898">
        <v>252</v>
      </c>
      <c r="I799" s="898">
        <v>252</v>
      </c>
      <c r="J799" s="891"/>
    </row>
    <row r="800" spans="1:10" s="649" customFormat="1" ht="28.5" customHeight="1">
      <c r="A800" s="887" t="s">
        <v>605</v>
      </c>
      <c r="B800" s="836" t="s">
        <v>3404</v>
      </c>
      <c r="C800" s="836" t="s">
        <v>3405</v>
      </c>
      <c r="D800" s="887" t="s">
        <v>3389</v>
      </c>
      <c r="E800" s="836" t="s">
        <v>3390</v>
      </c>
      <c r="F800" s="888">
        <v>910</v>
      </c>
      <c r="G800" s="889" t="s">
        <v>3366</v>
      </c>
      <c r="H800" s="898">
        <v>45</v>
      </c>
      <c r="I800" s="898">
        <v>45</v>
      </c>
      <c r="J800" s="891"/>
    </row>
    <row r="801" spans="1:10" s="649" customFormat="1" ht="28.5" customHeight="1">
      <c r="A801" s="887" t="s">
        <v>605</v>
      </c>
      <c r="B801" s="836" t="s">
        <v>3406</v>
      </c>
      <c r="C801" s="836" t="s">
        <v>3407</v>
      </c>
      <c r="D801" s="887" t="s">
        <v>3387</v>
      </c>
      <c r="E801" s="836" t="s">
        <v>3388</v>
      </c>
      <c r="F801" s="888">
        <v>910</v>
      </c>
      <c r="G801" s="889" t="s">
        <v>3366</v>
      </c>
      <c r="H801" s="898">
        <v>252</v>
      </c>
      <c r="I801" s="898">
        <v>252</v>
      </c>
      <c r="J801" s="891"/>
    </row>
    <row r="802" spans="1:10" s="649" customFormat="1" ht="28.5" customHeight="1">
      <c r="A802" s="887" t="s">
        <v>605</v>
      </c>
      <c r="B802" s="836" t="s">
        <v>3406</v>
      </c>
      <c r="C802" s="836" t="s">
        <v>3407</v>
      </c>
      <c r="D802" s="887" t="s">
        <v>3389</v>
      </c>
      <c r="E802" s="836" t="s">
        <v>3390</v>
      </c>
      <c r="F802" s="888">
        <v>910</v>
      </c>
      <c r="G802" s="889" t="s">
        <v>3366</v>
      </c>
      <c r="H802" s="898">
        <v>45</v>
      </c>
      <c r="I802" s="898">
        <v>45</v>
      </c>
      <c r="J802" s="891"/>
    </row>
    <row r="803" spans="1:10" s="649" customFormat="1" ht="28.5" customHeight="1">
      <c r="A803" s="887" t="s">
        <v>605</v>
      </c>
      <c r="B803" s="836" t="s">
        <v>3408</v>
      </c>
      <c r="C803" s="836" t="s">
        <v>3409</v>
      </c>
      <c r="D803" s="887" t="s">
        <v>3387</v>
      </c>
      <c r="E803" s="836" t="s">
        <v>3388</v>
      </c>
      <c r="F803" s="888">
        <v>910</v>
      </c>
      <c r="G803" s="889" t="s">
        <v>3366</v>
      </c>
      <c r="H803" s="898">
        <v>252</v>
      </c>
      <c r="I803" s="898">
        <v>252</v>
      </c>
      <c r="J803" s="891"/>
    </row>
    <row r="804" spans="1:10" s="649" customFormat="1" ht="28.5" customHeight="1">
      <c r="A804" s="887" t="s">
        <v>605</v>
      </c>
      <c r="B804" s="836" t="s">
        <v>3408</v>
      </c>
      <c r="C804" s="836" t="s">
        <v>3409</v>
      </c>
      <c r="D804" s="887" t="s">
        <v>3389</v>
      </c>
      <c r="E804" s="836" t="s">
        <v>3390</v>
      </c>
      <c r="F804" s="888">
        <v>910</v>
      </c>
      <c r="G804" s="889" t="s">
        <v>3366</v>
      </c>
      <c r="H804" s="898">
        <v>45</v>
      </c>
      <c r="I804" s="898">
        <v>45</v>
      </c>
      <c r="J804" s="891"/>
    </row>
    <row r="805" spans="1:10" s="649" customFormat="1" ht="28.5" customHeight="1">
      <c r="A805" s="887" t="s">
        <v>605</v>
      </c>
      <c r="B805" s="836" t="s">
        <v>3410</v>
      </c>
      <c r="C805" s="836" t="s">
        <v>3411</v>
      </c>
      <c r="D805" s="887" t="s">
        <v>3387</v>
      </c>
      <c r="E805" s="836" t="s">
        <v>3388</v>
      </c>
      <c r="F805" s="888">
        <v>910</v>
      </c>
      <c r="G805" s="889" t="s">
        <v>3366</v>
      </c>
      <c r="H805" s="898">
        <v>252</v>
      </c>
      <c r="I805" s="898">
        <v>252</v>
      </c>
      <c r="J805" s="891"/>
    </row>
    <row r="806" spans="1:10" s="649" customFormat="1" ht="28.5" customHeight="1">
      <c r="A806" s="887" t="s">
        <v>605</v>
      </c>
      <c r="B806" s="836" t="s">
        <v>3410</v>
      </c>
      <c r="C806" s="836" t="s">
        <v>3411</v>
      </c>
      <c r="D806" s="887" t="s">
        <v>3389</v>
      </c>
      <c r="E806" s="836" t="s">
        <v>3390</v>
      </c>
      <c r="F806" s="888">
        <v>910</v>
      </c>
      <c r="G806" s="889" t="s">
        <v>3366</v>
      </c>
      <c r="H806" s="898">
        <v>45</v>
      </c>
      <c r="I806" s="898">
        <v>45</v>
      </c>
      <c r="J806" s="891"/>
    </row>
    <row r="807" spans="1:10" s="649" customFormat="1" ht="28.5" customHeight="1">
      <c r="A807" s="887" t="s">
        <v>605</v>
      </c>
      <c r="B807" s="836" t="s">
        <v>1775</v>
      </c>
      <c r="C807" s="836" t="s">
        <v>1776</v>
      </c>
      <c r="D807" s="887" t="s">
        <v>3387</v>
      </c>
      <c r="E807" s="836" t="s">
        <v>3388</v>
      </c>
      <c r="F807" s="888">
        <v>910</v>
      </c>
      <c r="G807" s="889" t="s">
        <v>3366</v>
      </c>
      <c r="H807" s="898">
        <v>252</v>
      </c>
      <c r="I807" s="898">
        <v>252</v>
      </c>
      <c r="J807" s="891"/>
    </row>
    <row r="808" spans="1:10" s="649" customFormat="1" ht="28.5" customHeight="1">
      <c r="A808" s="887" t="s">
        <v>605</v>
      </c>
      <c r="B808" s="836" t="s">
        <v>1775</v>
      </c>
      <c r="C808" s="836" t="s">
        <v>1776</v>
      </c>
      <c r="D808" s="887" t="s">
        <v>3389</v>
      </c>
      <c r="E808" s="836" t="s">
        <v>3390</v>
      </c>
      <c r="F808" s="888">
        <v>910</v>
      </c>
      <c r="G808" s="889" t="s">
        <v>3366</v>
      </c>
      <c r="H808" s="898">
        <v>45</v>
      </c>
      <c r="I808" s="898">
        <v>45</v>
      </c>
      <c r="J808" s="891"/>
    </row>
    <row r="809" spans="1:10" s="649" customFormat="1" ht="28.5" customHeight="1">
      <c r="A809" s="887" t="s">
        <v>605</v>
      </c>
      <c r="B809" s="836" t="s">
        <v>3554</v>
      </c>
      <c r="C809" s="836" t="s">
        <v>3555</v>
      </c>
      <c r="D809" s="887" t="s">
        <v>3387</v>
      </c>
      <c r="E809" s="836" t="s">
        <v>3388</v>
      </c>
      <c r="F809" s="888">
        <v>910</v>
      </c>
      <c r="G809" s="889" t="s">
        <v>3366</v>
      </c>
      <c r="H809" s="898">
        <v>224</v>
      </c>
      <c r="I809" s="898">
        <v>224</v>
      </c>
      <c r="J809" s="891"/>
    </row>
    <row r="810" spans="1:10" s="649" customFormat="1" ht="28.5" customHeight="1">
      <c r="A810" s="887" t="s">
        <v>605</v>
      </c>
      <c r="B810" s="836" t="s">
        <v>3554</v>
      </c>
      <c r="C810" s="836" t="s">
        <v>3555</v>
      </c>
      <c r="D810" s="887" t="s">
        <v>3389</v>
      </c>
      <c r="E810" s="836" t="s">
        <v>3390</v>
      </c>
      <c r="F810" s="888">
        <v>910</v>
      </c>
      <c r="G810" s="889" t="s">
        <v>3366</v>
      </c>
      <c r="H810" s="898">
        <v>33</v>
      </c>
      <c r="I810" s="898">
        <v>33</v>
      </c>
      <c r="J810" s="891"/>
    </row>
    <row r="811" spans="1:10" s="649" customFormat="1" ht="28.5" customHeight="1">
      <c r="A811" s="887" t="s">
        <v>605</v>
      </c>
      <c r="B811" s="836" t="s">
        <v>853</v>
      </c>
      <c r="C811" s="836" t="s">
        <v>2947</v>
      </c>
      <c r="D811" s="887" t="s">
        <v>3387</v>
      </c>
      <c r="E811" s="836" t="s">
        <v>3388</v>
      </c>
      <c r="F811" s="888">
        <v>910</v>
      </c>
      <c r="G811" s="889" t="s">
        <v>3366</v>
      </c>
      <c r="H811" s="898">
        <v>224</v>
      </c>
      <c r="I811" s="898">
        <v>224</v>
      </c>
      <c r="J811" s="891"/>
    </row>
    <row r="812" spans="1:10" s="649" customFormat="1" ht="28.5" customHeight="1">
      <c r="A812" s="887" t="s">
        <v>605</v>
      </c>
      <c r="B812" s="836" t="s">
        <v>853</v>
      </c>
      <c r="C812" s="836" t="s">
        <v>2947</v>
      </c>
      <c r="D812" s="887" t="s">
        <v>3508</v>
      </c>
      <c r="E812" s="836" t="s">
        <v>3509</v>
      </c>
      <c r="F812" s="888">
        <v>910</v>
      </c>
      <c r="G812" s="889" t="s">
        <v>3366</v>
      </c>
      <c r="H812" s="898">
        <v>414</v>
      </c>
      <c r="I812" s="898">
        <v>414</v>
      </c>
      <c r="J812" s="891"/>
    </row>
    <row r="813" spans="1:10" s="649" customFormat="1" ht="28.5" customHeight="1">
      <c r="A813" s="887" t="s">
        <v>605</v>
      </c>
      <c r="B813" s="836" t="s">
        <v>853</v>
      </c>
      <c r="C813" s="836" t="s">
        <v>2947</v>
      </c>
      <c r="D813" s="887" t="s">
        <v>3389</v>
      </c>
      <c r="E813" s="836" t="s">
        <v>3390</v>
      </c>
      <c r="F813" s="888">
        <v>910</v>
      </c>
      <c r="G813" s="889" t="s">
        <v>3366</v>
      </c>
      <c r="H813" s="898">
        <v>33</v>
      </c>
      <c r="I813" s="898">
        <v>33</v>
      </c>
      <c r="J813" s="891"/>
    </row>
    <row r="814" spans="1:10" s="649" customFormat="1" ht="28.5" customHeight="1">
      <c r="A814" s="887" t="s">
        <v>605</v>
      </c>
      <c r="B814" s="836" t="s">
        <v>1777</v>
      </c>
      <c r="C814" s="836" t="s">
        <v>2948</v>
      </c>
      <c r="D814" s="887" t="s">
        <v>3387</v>
      </c>
      <c r="E814" s="836" t="s">
        <v>3388</v>
      </c>
      <c r="F814" s="888">
        <v>910</v>
      </c>
      <c r="G814" s="889" t="s">
        <v>3366</v>
      </c>
      <c r="H814" s="898">
        <v>224</v>
      </c>
      <c r="I814" s="898">
        <v>224</v>
      </c>
      <c r="J814" s="891"/>
    </row>
    <row r="815" spans="1:10" s="649" customFormat="1" ht="28.5" customHeight="1">
      <c r="A815" s="887" t="s">
        <v>605</v>
      </c>
      <c r="B815" s="836" t="s">
        <v>1777</v>
      </c>
      <c r="C815" s="836" t="s">
        <v>2948</v>
      </c>
      <c r="D815" s="887" t="s">
        <v>3389</v>
      </c>
      <c r="E815" s="836" t="s">
        <v>3390</v>
      </c>
      <c r="F815" s="888">
        <v>910</v>
      </c>
      <c r="G815" s="889" t="s">
        <v>3366</v>
      </c>
      <c r="H815" s="898">
        <v>45</v>
      </c>
      <c r="I815" s="898">
        <v>45</v>
      </c>
      <c r="J815" s="891"/>
    </row>
    <row r="816" spans="1:10" s="984" customFormat="1" ht="28.5" customHeight="1">
      <c r="A816" s="1295" t="s">
        <v>605</v>
      </c>
      <c r="B816" s="1296" t="s">
        <v>6384</v>
      </c>
      <c r="C816" s="1296" t="s">
        <v>6386</v>
      </c>
      <c r="D816" s="887" t="s">
        <v>3387</v>
      </c>
      <c r="E816" s="836" t="s">
        <v>3388</v>
      </c>
      <c r="F816" s="888">
        <v>910</v>
      </c>
      <c r="G816" s="889" t="s">
        <v>3366</v>
      </c>
      <c r="H816" s="1301">
        <v>797</v>
      </c>
      <c r="I816" s="1301">
        <v>0</v>
      </c>
      <c r="J816" s="1525" t="s">
        <v>6647</v>
      </c>
    </row>
    <row r="817" spans="1:10" s="649" customFormat="1" ht="28.5" customHeight="1">
      <c r="A817" s="887" t="s">
        <v>605</v>
      </c>
      <c r="B817" s="836" t="s">
        <v>3412</v>
      </c>
      <c r="C817" s="836" t="s">
        <v>3413</v>
      </c>
      <c r="D817" s="887" t="s">
        <v>3387</v>
      </c>
      <c r="E817" s="836" t="s">
        <v>3388</v>
      </c>
      <c r="F817" s="888">
        <v>910</v>
      </c>
      <c r="G817" s="889" t="s">
        <v>3366</v>
      </c>
      <c r="H817" s="898">
        <v>279</v>
      </c>
      <c r="I817" s="898">
        <v>279</v>
      </c>
      <c r="J817" s="891"/>
    </row>
    <row r="818" spans="1:10" s="649" customFormat="1" ht="28.5" customHeight="1">
      <c r="A818" s="887" t="s">
        <v>605</v>
      </c>
      <c r="B818" s="836" t="s">
        <v>3412</v>
      </c>
      <c r="C818" s="836" t="s">
        <v>3413</v>
      </c>
      <c r="D818" s="887" t="s">
        <v>3389</v>
      </c>
      <c r="E818" s="836" t="s">
        <v>3390</v>
      </c>
      <c r="F818" s="888">
        <v>910</v>
      </c>
      <c r="G818" s="889" t="s">
        <v>3366</v>
      </c>
      <c r="H818" s="898">
        <v>45</v>
      </c>
      <c r="I818" s="898">
        <v>45</v>
      </c>
      <c r="J818" s="891"/>
    </row>
    <row r="819" spans="1:10" s="649" customFormat="1" ht="28.5" customHeight="1">
      <c r="A819" s="887" t="s">
        <v>605</v>
      </c>
      <c r="B819" s="836" t="s">
        <v>3414</v>
      </c>
      <c r="C819" s="836" t="s">
        <v>3515</v>
      </c>
      <c r="D819" s="887" t="s">
        <v>3387</v>
      </c>
      <c r="E819" s="836" t="s">
        <v>3388</v>
      </c>
      <c r="F819" s="888">
        <v>910</v>
      </c>
      <c r="G819" s="889" t="s">
        <v>3366</v>
      </c>
      <c r="H819" s="898">
        <v>279</v>
      </c>
      <c r="I819" s="898">
        <v>279</v>
      </c>
      <c r="J819" s="891"/>
    </row>
    <row r="820" spans="1:10" s="649" customFormat="1" ht="28.5" customHeight="1">
      <c r="A820" s="887" t="s">
        <v>605</v>
      </c>
      <c r="B820" s="836" t="s">
        <v>3414</v>
      </c>
      <c r="C820" s="836" t="s">
        <v>3515</v>
      </c>
      <c r="D820" s="887" t="s">
        <v>3389</v>
      </c>
      <c r="E820" s="836" t="s">
        <v>3390</v>
      </c>
      <c r="F820" s="888">
        <v>910</v>
      </c>
      <c r="G820" s="889" t="s">
        <v>3366</v>
      </c>
      <c r="H820" s="898">
        <v>45</v>
      </c>
      <c r="I820" s="898">
        <v>45</v>
      </c>
      <c r="J820" s="891"/>
    </row>
    <row r="821" spans="1:10" s="649" customFormat="1" ht="28.5" customHeight="1">
      <c r="A821" s="887" t="s">
        <v>605</v>
      </c>
      <c r="B821" s="836" t="s">
        <v>3415</v>
      </c>
      <c r="C821" s="836" t="s">
        <v>3416</v>
      </c>
      <c r="D821" s="887" t="s">
        <v>3387</v>
      </c>
      <c r="E821" s="836" t="s">
        <v>3388</v>
      </c>
      <c r="F821" s="888">
        <v>910</v>
      </c>
      <c r="G821" s="889" t="s">
        <v>3366</v>
      </c>
      <c r="H821" s="898">
        <v>279</v>
      </c>
      <c r="I821" s="898">
        <v>279</v>
      </c>
      <c r="J821" s="891"/>
    </row>
    <row r="822" spans="1:10" s="649" customFormat="1" ht="28.5" customHeight="1">
      <c r="A822" s="887" t="s">
        <v>605</v>
      </c>
      <c r="B822" s="836" t="s">
        <v>3415</v>
      </c>
      <c r="C822" s="836" t="s">
        <v>3416</v>
      </c>
      <c r="D822" s="887" t="s">
        <v>3389</v>
      </c>
      <c r="E822" s="836" t="s">
        <v>3390</v>
      </c>
      <c r="F822" s="888">
        <v>910</v>
      </c>
      <c r="G822" s="889" t="s">
        <v>3366</v>
      </c>
      <c r="H822" s="898">
        <v>45</v>
      </c>
      <c r="I822" s="898">
        <v>45</v>
      </c>
      <c r="J822" s="926"/>
    </row>
    <row r="823" spans="1:10" ht="28.5" customHeight="1">
      <c r="A823" s="887" t="s">
        <v>605</v>
      </c>
      <c r="B823" s="836" t="s">
        <v>3417</v>
      </c>
      <c r="C823" s="836" t="s">
        <v>3418</v>
      </c>
      <c r="D823" s="887" t="s">
        <v>3387</v>
      </c>
      <c r="E823" s="836" t="s">
        <v>3388</v>
      </c>
      <c r="F823" s="888">
        <v>910</v>
      </c>
      <c r="G823" s="889" t="s">
        <v>3366</v>
      </c>
      <c r="H823" s="898">
        <v>309</v>
      </c>
      <c r="I823" s="898">
        <v>309</v>
      </c>
      <c r="J823" s="922"/>
    </row>
    <row r="824" spans="1:10" s="649" customFormat="1" ht="28.5">
      <c r="A824" s="887" t="s">
        <v>605</v>
      </c>
      <c r="B824" s="836" t="s">
        <v>3417</v>
      </c>
      <c r="C824" s="836" t="s">
        <v>3418</v>
      </c>
      <c r="D824" s="887" t="s">
        <v>3389</v>
      </c>
      <c r="E824" s="836" t="s">
        <v>3390</v>
      </c>
      <c r="F824" s="888">
        <v>910</v>
      </c>
      <c r="G824" s="889" t="s">
        <v>3366</v>
      </c>
      <c r="H824" s="898">
        <v>57</v>
      </c>
      <c r="I824" s="898">
        <v>57</v>
      </c>
      <c r="J824" s="891"/>
    </row>
    <row r="825" spans="1:10" s="649" customFormat="1" ht="28.5" customHeight="1">
      <c r="A825" s="887" t="s">
        <v>605</v>
      </c>
      <c r="B825" s="836" t="s">
        <v>3419</v>
      </c>
      <c r="C825" s="836" t="s">
        <v>3420</v>
      </c>
      <c r="D825" s="887" t="s">
        <v>3387</v>
      </c>
      <c r="E825" s="836" t="s">
        <v>3388</v>
      </c>
      <c r="F825" s="888">
        <v>910</v>
      </c>
      <c r="G825" s="889" t="s">
        <v>3366</v>
      </c>
      <c r="H825" s="898">
        <v>279</v>
      </c>
      <c r="I825" s="898">
        <v>279</v>
      </c>
      <c r="J825" s="891"/>
    </row>
    <row r="826" spans="1:10" s="649" customFormat="1" ht="28.5" customHeight="1">
      <c r="A826" s="887" t="s">
        <v>605</v>
      </c>
      <c r="B826" s="836" t="s">
        <v>3419</v>
      </c>
      <c r="C826" s="836" t="s">
        <v>3420</v>
      </c>
      <c r="D826" s="887" t="s">
        <v>3389</v>
      </c>
      <c r="E826" s="836" t="s">
        <v>3390</v>
      </c>
      <c r="F826" s="888">
        <v>910</v>
      </c>
      <c r="G826" s="889" t="s">
        <v>3366</v>
      </c>
      <c r="H826" s="898">
        <v>45</v>
      </c>
      <c r="I826" s="898">
        <v>45</v>
      </c>
      <c r="J826" s="891"/>
    </row>
    <row r="827" spans="1:10" s="649" customFormat="1" ht="28.5" customHeight="1">
      <c r="A827" s="887" t="s">
        <v>605</v>
      </c>
      <c r="B827" s="836" t="s">
        <v>3421</v>
      </c>
      <c r="C827" s="836" t="s">
        <v>3422</v>
      </c>
      <c r="D827" s="887" t="s">
        <v>3387</v>
      </c>
      <c r="E827" s="836" t="s">
        <v>3388</v>
      </c>
      <c r="F827" s="888">
        <v>910</v>
      </c>
      <c r="G827" s="889" t="s">
        <v>3366</v>
      </c>
      <c r="H827" s="898">
        <v>279</v>
      </c>
      <c r="I827" s="898">
        <v>279</v>
      </c>
      <c r="J827" s="891"/>
    </row>
    <row r="828" spans="1:10" ht="28.5" customHeight="1">
      <c r="A828" s="887" t="s">
        <v>605</v>
      </c>
      <c r="B828" s="836" t="s">
        <v>3421</v>
      </c>
      <c r="C828" s="836" t="s">
        <v>3422</v>
      </c>
      <c r="D828" s="887" t="s">
        <v>3389</v>
      </c>
      <c r="E828" s="836" t="s">
        <v>3390</v>
      </c>
      <c r="F828" s="888">
        <v>910</v>
      </c>
      <c r="G828" s="889" t="s">
        <v>3366</v>
      </c>
      <c r="H828" s="898">
        <v>45</v>
      </c>
      <c r="I828" s="898">
        <v>45</v>
      </c>
      <c r="J828" s="922"/>
    </row>
    <row r="829" spans="1:10" s="649" customFormat="1" ht="28.5" customHeight="1">
      <c r="A829" s="887" t="s">
        <v>605</v>
      </c>
      <c r="B829" s="836" t="s">
        <v>3423</v>
      </c>
      <c r="C829" s="836" t="s">
        <v>3424</v>
      </c>
      <c r="D829" s="887" t="s">
        <v>3387</v>
      </c>
      <c r="E829" s="836" t="s">
        <v>3388</v>
      </c>
      <c r="F829" s="888">
        <v>910</v>
      </c>
      <c r="G829" s="889" t="s">
        <v>3366</v>
      </c>
      <c r="H829" s="898">
        <v>224</v>
      </c>
      <c r="I829" s="898">
        <v>224</v>
      </c>
      <c r="J829" s="891"/>
    </row>
    <row r="830" spans="1:10" s="649" customFormat="1" ht="28.5" customHeight="1">
      <c r="A830" s="887" t="s">
        <v>605</v>
      </c>
      <c r="B830" s="836" t="s">
        <v>3423</v>
      </c>
      <c r="C830" s="836" t="s">
        <v>3424</v>
      </c>
      <c r="D830" s="887" t="s">
        <v>3389</v>
      </c>
      <c r="E830" s="836" t="s">
        <v>3390</v>
      </c>
      <c r="F830" s="888">
        <v>910</v>
      </c>
      <c r="G830" s="889" t="s">
        <v>3366</v>
      </c>
      <c r="H830" s="898">
        <v>33</v>
      </c>
      <c r="I830" s="898">
        <v>33</v>
      </c>
      <c r="J830" s="891"/>
    </row>
    <row r="831" spans="1:10" s="649" customFormat="1" ht="28.5" customHeight="1">
      <c r="A831" s="887" t="s">
        <v>605</v>
      </c>
      <c r="B831" s="836" t="s">
        <v>3556</v>
      </c>
      <c r="C831" s="836" t="s">
        <v>3557</v>
      </c>
      <c r="D831" s="887" t="s">
        <v>3387</v>
      </c>
      <c r="E831" s="836" t="s">
        <v>3388</v>
      </c>
      <c r="F831" s="888">
        <v>910</v>
      </c>
      <c r="G831" s="889" t="s">
        <v>3366</v>
      </c>
      <c r="H831" s="898">
        <v>279</v>
      </c>
      <c r="I831" s="898">
        <v>279</v>
      </c>
      <c r="J831" s="891"/>
    </row>
    <row r="832" spans="1:10" s="649" customFormat="1" ht="28.5" customHeight="1">
      <c r="A832" s="927" t="s">
        <v>605</v>
      </c>
      <c r="B832" s="841" t="s">
        <v>3556</v>
      </c>
      <c r="C832" s="841" t="s">
        <v>3557</v>
      </c>
      <c r="D832" s="927" t="s">
        <v>3389</v>
      </c>
      <c r="E832" s="841" t="s">
        <v>3390</v>
      </c>
      <c r="F832" s="888">
        <v>910</v>
      </c>
      <c r="G832" s="928" t="s">
        <v>3366</v>
      </c>
      <c r="H832" s="929">
        <v>45</v>
      </c>
      <c r="I832" s="929">
        <v>45</v>
      </c>
      <c r="J832" s="891"/>
    </row>
    <row r="833" spans="1:10" ht="28.5" customHeight="1">
      <c r="A833" s="882" t="s">
        <v>3510</v>
      </c>
      <c r="B833" s="883"/>
      <c r="C833" s="884" t="s">
        <v>3758</v>
      </c>
      <c r="D833" s="883"/>
      <c r="E833" s="883"/>
      <c r="F833" s="883"/>
      <c r="G833" s="883"/>
      <c r="H833" s="883"/>
      <c r="I833" s="885"/>
      <c r="J833" s="886"/>
    </row>
    <row r="834" spans="1:10" s="649" customFormat="1" ht="28.5" customHeight="1">
      <c r="A834" s="887" t="s">
        <v>3510</v>
      </c>
      <c r="B834" s="836" t="s">
        <v>5028</v>
      </c>
      <c r="C834" s="836" t="s">
        <v>1778</v>
      </c>
      <c r="D834" s="887" t="s">
        <v>3483</v>
      </c>
      <c r="E834" s="836" t="s">
        <v>3511</v>
      </c>
      <c r="F834" s="888">
        <v>910</v>
      </c>
      <c r="G834" s="889" t="s">
        <v>3366</v>
      </c>
      <c r="H834" s="898">
        <v>314</v>
      </c>
      <c r="I834" s="898">
        <v>314</v>
      </c>
      <c r="J834" s="891"/>
    </row>
    <row r="835" spans="1:10" s="649" customFormat="1" ht="28.5" customHeight="1">
      <c r="A835" s="887" t="s">
        <v>3510</v>
      </c>
      <c r="B835" s="836" t="s">
        <v>5028</v>
      </c>
      <c r="C835" s="836" t="s">
        <v>1778</v>
      </c>
      <c r="D835" s="887" t="s">
        <v>3512</v>
      </c>
      <c r="E835" s="836" t="s">
        <v>3513</v>
      </c>
      <c r="F835" s="888">
        <v>910</v>
      </c>
      <c r="G835" s="889" t="s">
        <v>3366</v>
      </c>
      <c r="H835" s="898">
        <v>127</v>
      </c>
      <c r="I835" s="898">
        <v>127</v>
      </c>
      <c r="J835" s="891"/>
    </row>
    <row r="836" spans="1:10" s="649" customFormat="1" ht="28.5" customHeight="1">
      <c r="A836" s="887" t="s">
        <v>3510</v>
      </c>
      <c r="B836" s="836" t="s">
        <v>5029</v>
      </c>
      <c r="C836" s="836" t="s">
        <v>1779</v>
      </c>
      <c r="D836" s="887" t="s">
        <v>3483</v>
      </c>
      <c r="E836" s="836" t="s">
        <v>3511</v>
      </c>
      <c r="F836" s="888">
        <v>910</v>
      </c>
      <c r="G836" s="889" t="s">
        <v>3366</v>
      </c>
      <c r="H836" s="898">
        <v>314</v>
      </c>
      <c r="I836" s="898">
        <v>314</v>
      </c>
      <c r="J836" s="905"/>
    </row>
    <row r="837" spans="1:10" s="649" customFormat="1" ht="28.5" customHeight="1">
      <c r="A837" s="887" t="s">
        <v>3510</v>
      </c>
      <c r="B837" s="836" t="s">
        <v>5029</v>
      </c>
      <c r="C837" s="836" t="s">
        <v>1779</v>
      </c>
      <c r="D837" s="887" t="s">
        <v>3512</v>
      </c>
      <c r="E837" s="836" t="s">
        <v>3513</v>
      </c>
      <c r="F837" s="888">
        <v>910</v>
      </c>
      <c r="G837" s="889" t="s">
        <v>3366</v>
      </c>
      <c r="H837" s="898">
        <v>127</v>
      </c>
      <c r="I837" s="898">
        <v>127</v>
      </c>
      <c r="J837" s="905"/>
    </row>
    <row r="838" spans="1:10" s="649" customFormat="1" ht="28.5" customHeight="1">
      <c r="A838" s="882" t="s">
        <v>93</v>
      </c>
      <c r="B838" s="883"/>
      <c r="C838" s="884" t="s">
        <v>3759</v>
      </c>
      <c r="D838" s="883"/>
      <c r="E838" s="883"/>
      <c r="F838" s="883"/>
      <c r="G838" s="883"/>
      <c r="H838" s="883"/>
      <c r="I838" s="885"/>
      <c r="J838" s="886"/>
    </row>
    <row r="839" spans="1:10" s="649" customFormat="1" ht="28.5" customHeight="1">
      <c r="A839" s="887" t="s">
        <v>93</v>
      </c>
      <c r="B839" s="836" t="s">
        <v>1781</v>
      </c>
      <c r="C839" s="836" t="s">
        <v>5030</v>
      </c>
      <c r="D839" s="887" t="s">
        <v>2825</v>
      </c>
      <c r="E839" s="836" t="s">
        <v>2957</v>
      </c>
      <c r="F839" s="888">
        <v>910</v>
      </c>
      <c r="G839" s="889" t="s">
        <v>3366</v>
      </c>
      <c r="H839" s="898">
        <v>545</v>
      </c>
      <c r="I839" s="898">
        <v>545</v>
      </c>
      <c r="J839" s="891"/>
    </row>
    <row r="840" spans="1:10" s="649" customFormat="1" ht="28.5" customHeight="1">
      <c r="A840" s="887" t="s">
        <v>93</v>
      </c>
      <c r="B840" s="836" t="s">
        <v>1782</v>
      </c>
      <c r="C840" s="836" t="s">
        <v>1774</v>
      </c>
      <c r="D840" s="887" t="s">
        <v>2954</v>
      </c>
      <c r="E840" s="836" t="s">
        <v>3386</v>
      </c>
      <c r="F840" s="888">
        <v>910</v>
      </c>
      <c r="G840" s="889" t="s">
        <v>3366</v>
      </c>
      <c r="H840" s="898">
        <v>297</v>
      </c>
      <c r="I840" s="898">
        <v>297</v>
      </c>
      <c r="J840" s="891"/>
    </row>
    <row r="841" spans="1:10" s="649" customFormat="1" ht="28.5" customHeight="1">
      <c r="A841" s="887" t="s">
        <v>93</v>
      </c>
      <c r="B841" s="836" t="s">
        <v>1782</v>
      </c>
      <c r="C841" s="836" t="s">
        <v>1774</v>
      </c>
      <c r="D841" s="887" t="s">
        <v>2953</v>
      </c>
      <c r="E841" s="836" t="s">
        <v>2963</v>
      </c>
      <c r="F841" s="888">
        <v>910</v>
      </c>
      <c r="G841" s="889" t="s">
        <v>3366</v>
      </c>
      <c r="H841" s="898">
        <v>297</v>
      </c>
      <c r="I841" s="898">
        <v>297</v>
      </c>
      <c r="J841" s="891"/>
    </row>
    <row r="842" spans="1:10" s="649" customFormat="1" ht="28.5" customHeight="1">
      <c r="A842" s="887" t="s">
        <v>93</v>
      </c>
      <c r="B842" s="836" t="s">
        <v>1783</v>
      </c>
      <c r="C842" s="836" t="s">
        <v>2949</v>
      </c>
      <c r="D842" s="887" t="s">
        <v>2825</v>
      </c>
      <c r="E842" s="836" t="s">
        <v>2957</v>
      </c>
      <c r="F842" s="888">
        <v>910</v>
      </c>
      <c r="G842" s="889" t="s">
        <v>3366</v>
      </c>
      <c r="H842" s="898">
        <v>1732</v>
      </c>
      <c r="I842" s="898">
        <v>1732</v>
      </c>
      <c r="J842" s="891"/>
    </row>
    <row r="843" spans="1:10" s="649" customFormat="1" ht="28.5" customHeight="1">
      <c r="A843" s="882" t="s">
        <v>94</v>
      </c>
      <c r="B843" s="883"/>
      <c r="C843" s="884" t="s">
        <v>3760</v>
      </c>
      <c r="D843" s="883"/>
      <c r="E843" s="883"/>
      <c r="F843" s="883"/>
      <c r="G843" s="883"/>
      <c r="H843" s="883"/>
      <c r="I843" s="885"/>
      <c r="J843" s="886"/>
    </row>
    <row r="844" spans="1:10" s="649" customFormat="1" ht="28.5" customHeight="1">
      <c r="A844" s="887" t="s">
        <v>94</v>
      </c>
      <c r="B844" s="836" t="s">
        <v>5544</v>
      </c>
      <c r="C844" s="836" t="s">
        <v>5545</v>
      </c>
      <c r="D844" s="887" t="s">
        <v>3343</v>
      </c>
      <c r="E844" s="836" t="s">
        <v>3350</v>
      </c>
      <c r="F844" s="888">
        <v>910</v>
      </c>
      <c r="G844" s="889" t="s">
        <v>3366</v>
      </c>
      <c r="H844" s="898">
        <v>2094.85</v>
      </c>
      <c r="I844" s="898">
        <v>2094.85</v>
      </c>
      <c r="J844" s="891"/>
    </row>
    <row r="845" spans="1:10" s="649" customFormat="1" ht="28.5" customHeight="1">
      <c r="A845" s="887" t="s">
        <v>94</v>
      </c>
      <c r="B845" s="836" t="s">
        <v>1786</v>
      </c>
      <c r="C845" s="836" t="s">
        <v>1787</v>
      </c>
      <c r="D845" s="887" t="s">
        <v>3343</v>
      </c>
      <c r="E845" s="836" t="s">
        <v>3350</v>
      </c>
      <c r="F845" s="888">
        <v>910</v>
      </c>
      <c r="G845" s="889" t="s">
        <v>3366</v>
      </c>
      <c r="H845" s="898">
        <v>660</v>
      </c>
      <c r="I845" s="898">
        <v>660</v>
      </c>
      <c r="J845" s="891"/>
    </row>
    <row r="846" spans="1:10" s="649" customFormat="1" ht="28.5" customHeight="1">
      <c r="A846" s="893" t="s">
        <v>94</v>
      </c>
      <c r="B846" s="837" t="s">
        <v>5354</v>
      </c>
      <c r="C846" s="837" t="s">
        <v>5355</v>
      </c>
      <c r="D846" s="893" t="s">
        <v>3343</v>
      </c>
      <c r="E846" s="837" t="s">
        <v>3350</v>
      </c>
      <c r="F846" s="894">
        <v>910</v>
      </c>
      <c r="G846" s="895" t="s">
        <v>3366</v>
      </c>
      <c r="H846" s="904">
        <v>608</v>
      </c>
      <c r="I846" s="904">
        <v>608</v>
      </c>
      <c r="J846" s="891"/>
    </row>
    <row r="847" spans="1:10" s="649" customFormat="1" ht="28.5" customHeight="1">
      <c r="A847" s="887" t="s">
        <v>94</v>
      </c>
      <c r="B847" s="836" t="s">
        <v>5058</v>
      </c>
      <c r="C847" s="836" t="s">
        <v>5546</v>
      </c>
      <c r="D847" s="887" t="s">
        <v>2868</v>
      </c>
      <c r="E847" s="836" t="s">
        <v>2869</v>
      </c>
      <c r="F847" s="888">
        <v>910</v>
      </c>
      <c r="G847" s="889" t="s">
        <v>3366</v>
      </c>
      <c r="H847" s="898">
        <v>838</v>
      </c>
      <c r="I847" s="898">
        <v>838</v>
      </c>
      <c r="J847" s="891"/>
    </row>
    <row r="848" spans="1:10" s="649" customFormat="1" ht="28.5" customHeight="1">
      <c r="A848" s="887" t="s">
        <v>94</v>
      </c>
      <c r="B848" s="836" t="s">
        <v>5547</v>
      </c>
      <c r="C848" s="836" t="s">
        <v>5548</v>
      </c>
      <c r="D848" s="887" t="s">
        <v>2868</v>
      </c>
      <c r="E848" s="836" t="s">
        <v>2869</v>
      </c>
      <c r="F848" s="888">
        <v>910</v>
      </c>
      <c r="G848" s="889" t="s">
        <v>3366</v>
      </c>
      <c r="H848" s="898">
        <v>838</v>
      </c>
      <c r="I848" s="898">
        <v>838</v>
      </c>
      <c r="J848" s="905"/>
    </row>
    <row r="849" spans="1:10" s="649" customFormat="1" ht="28.5" customHeight="1">
      <c r="A849" s="887" t="s">
        <v>94</v>
      </c>
      <c r="B849" s="836" t="s">
        <v>1788</v>
      </c>
      <c r="C849" s="836" t="s">
        <v>5031</v>
      </c>
      <c r="D849" s="887" t="s">
        <v>3343</v>
      </c>
      <c r="E849" s="836" t="s">
        <v>3350</v>
      </c>
      <c r="F849" s="888">
        <v>910</v>
      </c>
      <c r="G849" s="889" t="s">
        <v>3366</v>
      </c>
      <c r="H849" s="898">
        <v>660</v>
      </c>
      <c r="I849" s="898">
        <v>660</v>
      </c>
      <c r="J849" s="891"/>
    </row>
    <row r="850" spans="1:10" s="649" customFormat="1" ht="28.5" customHeight="1">
      <c r="A850" s="887" t="s">
        <v>94</v>
      </c>
      <c r="B850" s="836" t="s">
        <v>1789</v>
      </c>
      <c r="C850" s="836" t="s">
        <v>1790</v>
      </c>
      <c r="D850" s="887" t="s">
        <v>3343</v>
      </c>
      <c r="E850" s="836" t="s">
        <v>3350</v>
      </c>
      <c r="F850" s="888">
        <v>910</v>
      </c>
      <c r="G850" s="889" t="s">
        <v>3366</v>
      </c>
      <c r="H850" s="898">
        <v>660</v>
      </c>
      <c r="I850" s="898">
        <v>660</v>
      </c>
      <c r="J850" s="891"/>
    </row>
    <row r="851" spans="1:10" s="649" customFormat="1" ht="28.5" customHeight="1">
      <c r="A851" s="887" t="s">
        <v>94</v>
      </c>
      <c r="B851" s="836" t="s">
        <v>1791</v>
      </c>
      <c r="C851" s="836" t="s">
        <v>1792</v>
      </c>
      <c r="D851" s="887" t="s">
        <v>3343</v>
      </c>
      <c r="E851" s="836" t="s">
        <v>3350</v>
      </c>
      <c r="F851" s="888">
        <v>910</v>
      </c>
      <c r="G851" s="889" t="s">
        <v>3366</v>
      </c>
      <c r="H851" s="898">
        <v>660</v>
      </c>
      <c r="I851" s="898">
        <v>660</v>
      </c>
      <c r="J851" s="891"/>
    </row>
    <row r="852" spans="1:10" s="649" customFormat="1" ht="28.5" customHeight="1">
      <c r="A852" s="887" t="s">
        <v>94</v>
      </c>
      <c r="B852" s="836" t="s">
        <v>1793</v>
      </c>
      <c r="C852" s="836" t="s">
        <v>5032</v>
      </c>
      <c r="D852" s="887" t="s">
        <v>3343</v>
      </c>
      <c r="E852" s="836" t="s">
        <v>3350</v>
      </c>
      <c r="F852" s="888">
        <v>910</v>
      </c>
      <c r="G852" s="889" t="s">
        <v>3366</v>
      </c>
      <c r="H852" s="898">
        <v>660</v>
      </c>
      <c r="I852" s="898">
        <v>660</v>
      </c>
      <c r="J852" s="891"/>
    </row>
    <row r="853" spans="1:10" s="649" customFormat="1" ht="28.5" customHeight="1">
      <c r="A853" s="887" t="s">
        <v>94</v>
      </c>
      <c r="B853" s="836" t="s">
        <v>1794</v>
      </c>
      <c r="C853" s="836" t="s">
        <v>5033</v>
      </c>
      <c r="D853" s="887" t="s">
        <v>2868</v>
      </c>
      <c r="E853" s="836" t="s">
        <v>2869</v>
      </c>
      <c r="F853" s="888">
        <v>910</v>
      </c>
      <c r="G853" s="889" t="s">
        <v>3366</v>
      </c>
      <c r="H853" s="898">
        <v>660</v>
      </c>
      <c r="I853" s="898">
        <v>660</v>
      </c>
      <c r="J853" s="891"/>
    </row>
    <row r="854" spans="1:10" s="649" customFormat="1" ht="28.5" customHeight="1">
      <c r="A854" s="887" t="s">
        <v>94</v>
      </c>
      <c r="B854" s="836" t="s">
        <v>1794</v>
      </c>
      <c r="C854" s="836" t="s">
        <v>5033</v>
      </c>
      <c r="D854" s="887" t="s">
        <v>3343</v>
      </c>
      <c r="E854" s="836" t="s">
        <v>3350</v>
      </c>
      <c r="F854" s="888">
        <v>910</v>
      </c>
      <c r="G854" s="889" t="s">
        <v>3366</v>
      </c>
      <c r="H854" s="898">
        <v>660</v>
      </c>
      <c r="I854" s="898">
        <v>660</v>
      </c>
      <c r="J854" s="891"/>
    </row>
    <row r="855" spans="1:10" s="649" customFormat="1" ht="28.5" customHeight="1">
      <c r="A855" s="887" t="s">
        <v>94</v>
      </c>
      <c r="B855" s="836" t="s">
        <v>1795</v>
      </c>
      <c r="C855" s="836" t="s">
        <v>1796</v>
      </c>
      <c r="D855" s="887" t="s">
        <v>3343</v>
      </c>
      <c r="E855" s="836" t="s">
        <v>3350</v>
      </c>
      <c r="F855" s="888">
        <v>910</v>
      </c>
      <c r="G855" s="889" t="s">
        <v>3366</v>
      </c>
      <c r="H855" s="898">
        <v>660</v>
      </c>
      <c r="I855" s="898">
        <v>660</v>
      </c>
      <c r="J855" s="891"/>
    </row>
    <row r="856" spans="1:10" s="649" customFormat="1" ht="28.5" customHeight="1">
      <c r="A856" s="887" t="s">
        <v>94</v>
      </c>
      <c r="B856" s="836" t="s">
        <v>1807</v>
      </c>
      <c r="C856" s="836" t="s">
        <v>1808</v>
      </c>
      <c r="D856" s="887" t="s">
        <v>2868</v>
      </c>
      <c r="E856" s="836" t="s">
        <v>2869</v>
      </c>
      <c r="F856" s="888">
        <v>910</v>
      </c>
      <c r="G856" s="889" t="s">
        <v>3366</v>
      </c>
      <c r="H856" s="898">
        <v>660</v>
      </c>
      <c r="I856" s="898">
        <v>660</v>
      </c>
      <c r="J856" s="891"/>
    </row>
    <row r="857" spans="1:10" s="649" customFormat="1" ht="28.5" customHeight="1">
      <c r="A857" s="887" t="s">
        <v>94</v>
      </c>
      <c r="B857" s="836" t="s">
        <v>5528</v>
      </c>
      <c r="C857" s="836" t="s">
        <v>5529</v>
      </c>
      <c r="D857" s="887" t="s">
        <v>3343</v>
      </c>
      <c r="E857" s="836" t="s">
        <v>3350</v>
      </c>
      <c r="F857" s="888">
        <v>910</v>
      </c>
      <c r="G857" s="889" t="s">
        <v>3366</v>
      </c>
      <c r="H857" s="898">
        <v>660</v>
      </c>
      <c r="I857" s="898">
        <v>660</v>
      </c>
      <c r="J857" s="891"/>
    </row>
    <row r="858" spans="1:10" s="649" customFormat="1" ht="28.5" customHeight="1">
      <c r="A858" s="887" t="s">
        <v>94</v>
      </c>
      <c r="B858" s="836" t="s">
        <v>5530</v>
      </c>
      <c r="C858" s="836" t="s">
        <v>5531</v>
      </c>
      <c r="D858" s="887" t="s">
        <v>2964</v>
      </c>
      <c r="E858" s="836" t="s">
        <v>2965</v>
      </c>
      <c r="F858" s="888">
        <v>910</v>
      </c>
      <c r="G858" s="889" t="s">
        <v>3366</v>
      </c>
      <c r="H858" s="898">
        <v>217</v>
      </c>
      <c r="I858" s="898">
        <v>217</v>
      </c>
      <c r="J858" s="891"/>
    </row>
    <row r="859" spans="1:10" s="649" customFormat="1" ht="28.5" customHeight="1">
      <c r="A859" s="887" t="s">
        <v>94</v>
      </c>
      <c r="B859" s="836" t="s">
        <v>1797</v>
      </c>
      <c r="C859" s="836" t="s">
        <v>1798</v>
      </c>
      <c r="D859" s="887" t="s">
        <v>2964</v>
      </c>
      <c r="E859" s="836" t="s">
        <v>2965</v>
      </c>
      <c r="F859" s="888">
        <v>910</v>
      </c>
      <c r="G859" s="889" t="s">
        <v>3366</v>
      </c>
      <c r="H859" s="898">
        <v>660</v>
      </c>
      <c r="I859" s="898">
        <v>660</v>
      </c>
      <c r="J859" s="891"/>
    </row>
    <row r="860" spans="1:10" s="649" customFormat="1" ht="28.5" customHeight="1">
      <c r="A860" s="887" t="s">
        <v>94</v>
      </c>
      <c r="B860" s="836" t="s">
        <v>1797</v>
      </c>
      <c r="C860" s="836" t="s">
        <v>1798</v>
      </c>
      <c r="D860" s="887" t="s">
        <v>3343</v>
      </c>
      <c r="E860" s="836" t="s">
        <v>3350</v>
      </c>
      <c r="F860" s="888">
        <v>910</v>
      </c>
      <c r="G860" s="889" t="s">
        <v>3366</v>
      </c>
      <c r="H860" s="898">
        <v>660</v>
      </c>
      <c r="I860" s="898">
        <v>660</v>
      </c>
      <c r="J860" s="891"/>
    </row>
    <row r="861" spans="1:10" s="649" customFormat="1" ht="28.5" customHeight="1">
      <c r="A861" s="887" t="s">
        <v>94</v>
      </c>
      <c r="B861" s="836" t="s">
        <v>1799</v>
      </c>
      <c r="C861" s="836" t="s">
        <v>1800</v>
      </c>
      <c r="D861" s="887" t="s">
        <v>2964</v>
      </c>
      <c r="E861" s="836" t="s">
        <v>2965</v>
      </c>
      <c r="F861" s="888">
        <v>910</v>
      </c>
      <c r="G861" s="889" t="s">
        <v>3366</v>
      </c>
      <c r="H861" s="898">
        <v>660</v>
      </c>
      <c r="I861" s="898">
        <v>660</v>
      </c>
      <c r="J861" s="891"/>
    </row>
    <row r="862" spans="1:10" ht="28.5" customHeight="1">
      <c r="A862" s="887" t="s">
        <v>94</v>
      </c>
      <c r="B862" s="836" t="s">
        <v>1801</v>
      </c>
      <c r="C862" s="836" t="s">
        <v>5034</v>
      </c>
      <c r="D862" s="887" t="s">
        <v>3343</v>
      </c>
      <c r="E862" s="836" t="s">
        <v>3350</v>
      </c>
      <c r="F862" s="888">
        <v>910</v>
      </c>
      <c r="G862" s="889" t="s">
        <v>3366</v>
      </c>
      <c r="H862" s="898">
        <v>660</v>
      </c>
      <c r="I862" s="898">
        <v>660</v>
      </c>
      <c r="J862" s="922"/>
    </row>
    <row r="863" spans="1:10" s="649" customFormat="1" ht="28.5" customHeight="1">
      <c r="A863" s="887" t="s">
        <v>94</v>
      </c>
      <c r="B863" s="836" t="s">
        <v>5549</v>
      </c>
      <c r="C863" s="836" t="s">
        <v>5550</v>
      </c>
      <c r="D863" s="887" t="s">
        <v>3343</v>
      </c>
      <c r="E863" s="836" t="s">
        <v>3350</v>
      </c>
      <c r="F863" s="888">
        <v>910</v>
      </c>
      <c r="G863" s="889" t="s">
        <v>3366</v>
      </c>
      <c r="H863" s="898">
        <v>660</v>
      </c>
      <c r="I863" s="898">
        <v>660</v>
      </c>
      <c r="J863" s="891"/>
    </row>
    <row r="864" spans="1:10" s="649" customFormat="1" ht="28.5" customHeight="1">
      <c r="A864" s="887" t="s">
        <v>94</v>
      </c>
      <c r="B864" s="836" t="s">
        <v>1759</v>
      </c>
      <c r="C864" s="836" t="s">
        <v>5019</v>
      </c>
      <c r="D864" s="887" t="s">
        <v>3343</v>
      </c>
      <c r="E864" s="836" t="s">
        <v>3350</v>
      </c>
      <c r="F864" s="888">
        <v>910</v>
      </c>
      <c r="G864" s="889" t="s">
        <v>3366</v>
      </c>
      <c r="H864" s="898">
        <v>660</v>
      </c>
      <c r="I864" s="898">
        <v>660</v>
      </c>
      <c r="J864" s="891"/>
    </row>
    <row r="865" spans="1:10" s="649" customFormat="1" ht="28.5" customHeight="1">
      <c r="A865" s="887" t="s">
        <v>94</v>
      </c>
      <c r="B865" s="836" t="s">
        <v>1802</v>
      </c>
      <c r="C865" s="836" t="s">
        <v>1803</v>
      </c>
      <c r="D865" s="887" t="s">
        <v>3343</v>
      </c>
      <c r="E865" s="836" t="s">
        <v>3350</v>
      </c>
      <c r="F865" s="888">
        <v>910</v>
      </c>
      <c r="G865" s="889" t="s">
        <v>3366</v>
      </c>
      <c r="H865" s="898">
        <v>660</v>
      </c>
      <c r="I865" s="898">
        <v>660</v>
      </c>
      <c r="J865" s="891"/>
    </row>
    <row r="866" spans="1:10" s="649" customFormat="1" ht="28.5" customHeight="1">
      <c r="A866" s="887" t="s">
        <v>94</v>
      </c>
      <c r="B866" s="836" t="s">
        <v>1804</v>
      </c>
      <c r="C866" s="836" t="s">
        <v>1805</v>
      </c>
      <c r="D866" s="887" t="s">
        <v>2868</v>
      </c>
      <c r="E866" s="836" t="s">
        <v>2869</v>
      </c>
      <c r="F866" s="888">
        <v>910</v>
      </c>
      <c r="G866" s="889" t="s">
        <v>3366</v>
      </c>
      <c r="H866" s="898">
        <v>660</v>
      </c>
      <c r="I866" s="898">
        <v>660</v>
      </c>
      <c r="J866" s="891"/>
    </row>
    <row r="867" spans="1:10" ht="28.5" customHeight="1">
      <c r="A867" s="887" t="s">
        <v>94</v>
      </c>
      <c r="B867" s="836" t="s">
        <v>5551</v>
      </c>
      <c r="C867" s="836" t="s">
        <v>5552</v>
      </c>
      <c r="D867" s="887" t="s">
        <v>3343</v>
      </c>
      <c r="E867" s="836" t="s">
        <v>3350</v>
      </c>
      <c r="F867" s="888">
        <v>910</v>
      </c>
      <c r="G867" s="889" t="s">
        <v>3366</v>
      </c>
      <c r="H867" s="898">
        <v>660</v>
      </c>
      <c r="I867" s="898">
        <v>660</v>
      </c>
      <c r="J867" s="922"/>
    </row>
    <row r="868" spans="1:10" s="649" customFormat="1" ht="28.5" customHeight="1">
      <c r="A868" s="887" t="s">
        <v>94</v>
      </c>
      <c r="B868" s="836" t="s">
        <v>5694</v>
      </c>
      <c r="C868" s="836" t="s">
        <v>5695</v>
      </c>
      <c r="D868" s="887" t="s">
        <v>3343</v>
      </c>
      <c r="E868" s="836" t="s">
        <v>3350</v>
      </c>
      <c r="F868" s="888">
        <v>910</v>
      </c>
      <c r="G868" s="889" t="s">
        <v>3366</v>
      </c>
      <c r="H868" s="898">
        <v>660</v>
      </c>
      <c r="I868" s="898">
        <v>660</v>
      </c>
      <c r="J868" s="891"/>
    </row>
    <row r="869" spans="1:10" s="649" customFormat="1" ht="28.5" customHeight="1">
      <c r="A869" s="887" t="s">
        <v>94</v>
      </c>
      <c r="B869" s="836" t="s">
        <v>5696</v>
      </c>
      <c r="C869" s="836" t="s">
        <v>5697</v>
      </c>
      <c r="D869" s="887" t="s">
        <v>3343</v>
      </c>
      <c r="E869" s="836" t="s">
        <v>3350</v>
      </c>
      <c r="F869" s="888">
        <v>910</v>
      </c>
      <c r="G869" s="889" t="s">
        <v>3366</v>
      </c>
      <c r="H869" s="898">
        <v>660</v>
      </c>
      <c r="I869" s="898">
        <v>660</v>
      </c>
      <c r="J869" s="891"/>
    </row>
    <row r="870" spans="1:10" s="649" customFormat="1" ht="28.5" customHeight="1">
      <c r="A870" s="887" t="s">
        <v>94</v>
      </c>
      <c r="B870" s="836" t="s">
        <v>5332</v>
      </c>
      <c r="C870" s="836" t="s">
        <v>5333</v>
      </c>
      <c r="D870" s="887" t="s">
        <v>3343</v>
      </c>
      <c r="E870" s="836" t="s">
        <v>3350</v>
      </c>
      <c r="F870" s="888">
        <v>910</v>
      </c>
      <c r="G870" s="889" t="s">
        <v>3366</v>
      </c>
      <c r="H870" s="898">
        <v>660</v>
      </c>
      <c r="I870" s="898">
        <v>660</v>
      </c>
      <c r="J870" s="891"/>
    </row>
    <row r="871" spans="1:10" s="649" customFormat="1" ht="28.5" customHeight="1">
      <c r="A871" s="887" t="s">
        <v>94</v>
      </c>
      <c r="B871" s="836" t="s">
        <v>1806</v>
      </c>
      <c r="C871" s="836" t="s">
        <v>5035</v>
      </c>
      <c r="D871" s="887" t="s">
        <v>3343</v>
      </c>
      <c r="E871" s="836" t="s">
        <v>3350</v>
      </c>
      <c r="F871" s="888">
        <v>910</v>
      </c>
      <c r="G871" s="889" t="s">
        <v>3366</v>
      </c>
      <c r="H871" s="898">
        <v>660</v>
      </c>
      <c r="I871" s="898">
        <v>660</v>
      </c>
      <c r="J871" s="891"/>
    </row>
    <row r="872" spans="1:10" s="649" customFormat="1" ht="28.5" customHeight="1">
      <c r="A872" s="882" t="s">
        <v>399</v>
      </c>
      <c r="B872" s="883"/>
      <c r="C872" s="884" t="s">
        <v>3761</v>
      </c>
      <c r="D872" s="883"/>
      <c r="E872" s="883"/>
      <c r="F872" s="883"/>
      <c r="G872" s="883"/>
      <c r="H872" s="883"/>
      <c r="I872" s="885"/>
      <c r="J872" s="886"/>
    </row>
    <row r="873" spans="1:10" s="649" customFormat="1" ht="28.5" customHeight="1">
      <c r="A873" s="887" t="s">
        <v>399</v>
      </c>
      <c r="B873" s="836" t="s">
        <v>1784</v>
      </c>
      <c r="C873" s="836" t="s">
        <v>1785</v>
      </c>
      <c r="D873" s="887" t="s">
        <v>2868</v>
      </c>
      <c r="E873" s="836" t="s">
        <v>2869</v>
      </c>
      <c r="F873" s="888">
        <v>910</v>
      </c>
      <c r="G873" s="889" t="s">
        <v>3366</v>
      </c>
      <c r="H873" s="898">
        <v>1550</v>
      </c>
      <c r="I873" s="898">
        <v>1550</v>
      </c>
      <c r="J873" s="891"/>
    </row>
    <row r="874" spans="1:10" s="649" customFormat="1" ht="28.5" customHeight="1">
      <c r="A874" s="887" t="s">
        <v>399</v>
      </c>
      <c r="B874" s="836" t="s">
        <v>5553</v>
      </c>
      <c r="C874" s="836" t="s">
        <v>5554</v>
      </c>
      <c r="D874" s="887" t="s">
        <v>2964</v>
      </c>
      <c r="E874" s="836" t="s">
        <v>2965</v>
      </c>
      <c r="F874" s="888">
        <v>910</v>
      </c>
      <c r="G874" s="889" t="s">
        <v>3366</v>
      </c>
      <c r="H874" s="898">
        <v>515</v>
      </c>
      <c r="I874" s="898">
        <v>515</v>
      </c>
      <c r="J874" s="891"/>
    </row>
    <row r="875" spans="1:10" s="649" customFormat="1" ht="28.5" customHeight="1">
      <c r="A875" s="1110" t="s">
        <v>399</v>
      </c>
      <c r="B875" s="849" t="s">
        <v>5952</v>
      </c>
      <c r="C875" s="849" t="s">
        <v>5959</v>
      </c>
      <c r="D875" s="1110" t="s">
        <v>3343</v>
      </c>
      <c r="E875" s="849" t="s">
        <v>3350</v>
      </c>
      <c r="F875" s="1112">
        <v>910</v>
      </c>
      <c r="G875" s="1111" t="s">
        <v>3366</v>
      </c>
      <c r="H875" s="898">
        <v>1501</v>
      </c>
      <c r="I875" s="898">
        <v>1501</v>
      </c>
      <c r="J875" s="891"/>
    </row>
    <row r="876" spans="1:10" s="649" customFormat="1" ht="28.5" customHeight="1">
      <c r="A876" s="887" t="s">
        <v>399</v>
      </c>
      <c r="B876" s="836" t="s">
        <v>1786</v>
      </c>
      <c r="C876" s="836" t="s">
        <v>1787</v>
      </c>
      <c r="D876" s="887" t="s">
        <v>2964</v>
      </c>
      <c r="E876" s="836" t="s">
        <v>2965</v>
      </c>
      <c r="F876" s="888">
        <v>910</v>
      </c>
      <c r="G876" s="889" t="s">
        <v>3366</v>
      </c>
      <c r="H876" s="898">
        <v>515</v>
      </c>
      <c r="I876" s="898">
        <v>515</v>
      </c>
      <c r="J876" s="891"/>
    </row>
    <row r="877" spans="1:10" s="649" customFormat="1" ht="28.5" customHeight="1">
      <c r="A877" s="887" t="s">
        <v>399</v>
      </c>
      <c r="B877" s="836" t="s">
        <v>5555</v>
      </c>
      <c r="C877" s="836" t="s">
        <v>5556</v>
      </c>
      <c r="D877" s="887" t="s">
        <v>2868</v>
      </c>
      <c r="E877" s="836" t="s">
        <v>2869</v>
      </c>
      <c r="F877" s="888">
        <v>910</v>
      </c>
      <c r="G877" s="889" t="s">
        <v>3366</v>
      </c>
      <c r="H877" s="898">
        <v>1550</v>
      </c>
      <c r="I877" s="898">
        <v>1550</v>
      </c>
      <c r="J877" s="905"/>
    </row>
    <row r="878" spans="1:10" s="649" customFormat="1" ht="28.5" customHeight="1">
      <c r="A878" s="882" t="s">
        <v>400</v>
      </c>
      <c r="B878" s="883"/>
      <c r="C878" s="884" t="s">
        <v>2966</v>
      </c>
      <c r="D878" s="883"/>
      <c r="E878" s="883"/>
      <c r="F878" s="883"/>
      <c r="G878" s="883"/>
      <c r="H878" s="883"/>
      <c r="I878" s="885"/>
      <c r="J878" s="886"/>
    </row>
    <row r="879" spans="1:10" s="649" customFormat="1" ht="28.5" customHeight="1">
      <c r="A879" s="887" t="s">
        <v>400</v>
      </c>
      <c r="B879" s="836" t="s">
        <v>5557</v>
      </c>
      <c r="C879" s="836" t="s">
        <v>5558</v>
      </c>
      <c r="D879" s="887" t="s">
        <v>3343</v>
      </c>
      <c r="E879" s="836" t="s">
        <v>3350</v>
      </c>
      <c r="F879" s="888">
        <v>910</v>
      </c>
      <c r="G879" s="889" t="s">
        <v>3366</v>
      </c>
      <c r="H879" s="898">
        <v>1550</v>
      </c>
      <c r="I879" s="898">
        <v>1550</v>
      </c>
      <c r="J879" s="891"/>
    </row>
    <row r="880" spans="1:10" s="649" customFormat="1" ht="28.5" customHeight="1">
      <c r="A880" s="887" t="s">
        <v>400</v>
      </c>
      <c r="B880" s="836" t="s">
        <v>5559</v>
      </c>
      <c r="C880" s="836" t="s">
        <v>5560</v>
      </c>
      <c r="D880" s="887" t="s">
        <v>2964</v>
      </c>
      <c r="E880" s="836" t="s">
        <v>2965</v>
      </c>
      <c r="F880" s="888">
        <v>910</v>
      </c>
      <c r="G880" s="889" t="s">
        <v>3366</v>
      </c>
      <c r="H880" s="898">
        <v>515</v>
      </c>
      <c r="I880" s="898">
        <v>515</v>
      </c>
      <c r="J880" s="905"/>
    </row>
    <row r="881" spans="1:10" s="649" customFormat="1" ht="28.5" customHeight="1">
      <c r="A881" s="887" t="s">
        <v>400</v>
      </c>
      <c r="B881" s="836" t="s">
        <v>1809</v>
      </c>
      <c r="C881" s="836" t="s">
        <v>1810</v>
      </c>
      <c r="D881" s="887" t="s">
        <v>3343</v>
      </c>
      <c r="E881" s="836" t="s">
        <v>3350</v>
      </c>
      <c r="F881" s="888">
        <v>910</v>
      </c>
      <c r="G881" s="889" t="s">
        <v>3366</v>
      </c>
      <c r="H881" s="898">
        <v>1550</v>
      </c>
      <c r="I881" s="898">
        <v>1550</v>
      </c>
      <c r="J881" s="891"/>
    </row>
    <row r="882" spans="1:10" s="649" customFormat="1" ht="28.5" customHeight="1">
      <c r="A882" s="887" t="s">
        <v>400</v>
      </c>
      <c r="B882" s="836" t="s">
        <v>1809</v>
      </c>
      <c r="C882" s="836" t="s">
        <v>1810</v>
      </c>
      <c r="D882" s="887" t="s">
        <v>2964</v>
      </c>
      <c r="E882" s="836" t="s">
        <v>2965</v>
      </c>
      <c r="F882" s="888">
        <v>910</v>
      </c>
      <c r="G882" s="889" t="s">
        <v>3366</v>
      </c>
      <c r="H882" s="898">
        <v>515</v>
      </c>
      <c r="I882" s="898">
        <v>515</v>
      </c>
      <c r="J882" s="891"/>
    </row>
    <row r="883" spans="1:10" s="649" customFormat="1" ht="28.5" customHeight="1">
      <c r="A883" s="887" t="s">
        <v>400</v>
      </c>
      <c r="B883" s="836" t="s">
        <v>1811</v>
      </c>
      <c r="C883" s="836" t="s">
        <v>1812</v>
      </c>
      <c r="D883" s="887" t="s">
        <v>2868</v>
      </c>
      <c r="E883" s="836" t="s">
        <v>2869</v>
      </c>
      <c r="F883" s="888">
        <v>910</v>
      </c>
      <c r="G883" s="889" t="s">
        <v>3366</v>
      </c>
      <c r="H883" s="898">
        <v>1550</v>
      </c>
      <c r="I883" s="898">
        <v>1550</v>
      </c>
      <c r="J883" s="891"/>
    </row>
    <row r="884" spans="1:10" s="649" customFormat="1" ht="28.5" customHeight="1">
      <c r="A884" s="887" t="s">
        <v>400</v>
      </c>
      <c r="B884" s="836" t="s">
        <v>5561</v>
      </c>
      <c r="C884" s="836" t="s">
        <v>5562</v>
      </c>
      <c r="D884" s="887" t="s">
        <v>3343</v>
      </c>
      <c r="E884" s="836" t="s">
        <v>3350</v>
      </c>
      <c r="F884" s="888">
        <v>910</v>
      </c>
      <c r="G884" s="889" t="s">
        <v>3366</v>
      </c>
      <c r="H884" s="898">
        <v>1550</v>
      </c>
      <c r="I884" s="898">
        <v>1550</v>
      </c>
      <c r="J884" s="891"/>
    </row>
    <row r="885" spans="1:10" s="649" customFormat="1" ht="28.5" customHeight="1">
      <c r="A885" s="887" t="s">
        <v>400</v>
      </c>
      <c r="B885" s="836" t="s">
        <v>5563</v>
      </c>
      <c r="C885" s="836" t="s">
        <v>5564</v>
      </c>
      <c r="D885" s="887" t="s">
        <v>2964</v>
      </c>
      <c r="E885" s="836" t="s">
        <v>2965</v>
      </c>
      <c r="F885" s="888">
        <v>910</v>
      </c>
      <c r="G885" s="889" t="s">
        <v>3366</v>
      </c>
      <c r="H885" s="898">
        <v>515</v>
      </c>
      <c r="I885" s="898">
        <v>515</v>
      </c>
      <c r="J885" s="891"/>
    </row>
    <row r="886" spans="1:10" s="649" customFormat="1" ht="28.5" customHeight="1">
      <c r="A886" s="893" t="s">
        <v>400</v>
      </c>
      <c r="B886" s="837" t="s">
        <v>5362</v>
      </c>
      <c r="C886" s="837" t="s">
        <v>5363</v>
      </c>
      <c r="D886" s="893" t="s">
        <v>2868</v>
      </c>
      <c r="E886" s="837" t="s">
        <v>2869</v>
      </c>
      <c r="F886" s="894">
        <v>910</v>
      </c>
      <c r="G886" s="895" t="s">
        <v>3366</v>
      </c>
      <c r="H886" s="904">
        <v>1033</v>
      </c>
      <c r="I886" s="904">
        <v>1033</v>
      </c>
      <c r="J886" s="905"/>
    </row>
    <row r="887" spans="1:10" s="649" customFormat="1" ht="28.5" customHeight="1">
      <c r="A887" s="887" t="s">
        <v>400</v>
      </c>
      <c r="B887" s="836" t="s">
        <v>1678</v>
      </c>
      <c r="C887" s="836" t="s">
        <v>4999</v>
      </c>
      <c r="D887" s="887" t="s">
        <v>3343</v>
      </c>
      <c r="E887" s="836" t="s">
        <v>3350</v>
      </c>
      <c r="F887" s="888">
        <v>910</v>
      </c>
      <c r="G887" s="889" t="s">
        <v>3366</v>
      </c>
      <c r="H887" s="898">
        <v>1550</v>
      </c>
      <c r="I887" s="898">
        <v>1550</v>
      </c>
      <c r="J887" s="905"/>
    </row>
    <row r="888" spans="1:10" s="649" customFormat="1" ht="28.5" customHeight="1">
      <c r="A888" s="887" t="s">
        <v>400</v>
      </c>
      <c r="B888" s="836" t="s">
        <v>1678</v>
      </c>
      <c r="C888" s="836" t="s">
        <v>4999</v>
      </c>
      <c r="D888" s="887" t="s">
        <v>2964</v>
      </c>
      <c r="E888" s="836" t="s">
        <v>2965</v>
      </c>
      <c r="F888" s="888">
        <v>910</v>
      </c>
      <c r="G888" s="889" t="s">
        <v>3366</v>
      </c>
      <c r="H888" s="898">
        <v>515</v>
      </c>
      <c r="I888" s="898">
        <v>515</v>
      </c>
      <c r="J888" s="905"/>
    </row>
    <row r="889" spans="1:10" s="649" customFormat="1" ht="28.5" customHeight="1">
      <c r="A889" s="887" t="s">
        <v>400</v>
      </c>
      <c r="B889" s="836" t="s">
        <v>3558</v>
      </c>
      <c r="C889" s="836" t="s">
        <v>3559</v>
      </c>
      <c r="D889" s="887" t="s">
        <v>2868</v>
      </c>
      <c r="E889" s="836" t="s">
        <v>2869</v>
      </c>
      <c r="F889" s="888">
        <v>910</v>
      </c>
      <c r="G889" s="889" t="s">
        <v>3366</v>
      </c>
      <c r="H889" s="898">
        <v>1393</v>
      </c>
      <c r="I889" s="898">
        <v>1393</v>
      </c>
      <c r="J889" s="905"/>
    </row>
    <row r="890" spans="1:10" s="649" customFormat="1" ht="28.5" customHeight="1">
      <c r="A890" s="893" t="s">
        <v>400</v>
      </c>
      <c r="B890" s="837" t="s">
        <v>5364</v>
      </c>
      <c r="C890" s="837" t="s">
        <v>5365</v>
      </c>
      <c r="D890" s="893" t="s">
        <v>2868</v>
      </c>
      <c r="E890" s="837" t="s">
        <v>2869</v>
      </c>
      <c r="F890" s="894">
        <v>910</v>
      </c>
      <c r="G890" s="895" t="s">
        <v>3366</v>
      </c>
      <c r="H890" s="904">
        <v>1174</v>
      </c>
      <c r="I890" s="904">
        <v>1174</v>
      </c>
      <c r="J890" s="905"/>
    </row>
    <row r="891" spans="1:10" s="649" customFormat="1" ht="28.5" customHeight="1">
      <c r="A891" s="887" t="s">
        <v>400</v>
      </c>
      <c r="B891" s="836" t="s">
        <v>1794</v>
      </c>
      <c r="C891" s="836" t="s">
        <v>5033</v>
      </c>
      <c r="D891" s="887" t="s">
        <v>2951</v>
      </c>
      <c r="E891" s="836" t="s">
        <v>2950</v>
      </c>
      <c r="F891" s="888">
        <v>910</v>
      </c>
      <c r="G891" s="889" t="s">
        <v>3366</v>
      </c>
      <c r="H891" s="898">
        <v>1550</v>
      </c>
      <c r="I891" s="898">
        <v>1550</v>
      </c>
      <c r="J891" s="905"/>
    </row>
    <row r="892" spans="1:10" s="649" customFormat="1" ht="28.5" customHeight="1">
      <c r="A892" s="887" t="s">
        <v>400</v>
      </c>
      <c r="B892" s="836" t="s">
        <v>5698</v>
      </c>
      <c r="C892" s="836" t="s">
        <v>5699</v>
      </c>
      <c r="D892" s="887" t="s">
        <v>2868</v>
      </c>
      <c r="E892" s="836" t="s">
        <v>2869</v>
      </c>
      <c r="F892" s="888" t="s">
        <v>3729</v>
      </c>
      <c r="G892" s="889" t="s">
        <v>3366</v>
      </c>
      <c r="H892" s="898">
        <v>1550</v>
      </c>
      <c r="I892" s="898">
        <v>1550</v>
      </c>
      <c r="J892" s="905"/>
    </row>
    <row r="893" spans="1:10" s="649" customFormat="1" ht="28.5" customHeight="1">
      <c r="A893" s="887" t="s">
        <v>400</v>
      </c>
      <c r="B893" s="836" t="s">
        <v>5700</v>
      </c>
      <c r="C893" s="836" t="s">
        <v>5701</v>
      </c>
      <c r="D893" s="887" t="s">
        <v>2868</v>
      </c>
      <c r="E893" s="836" t="s">
        <v>2869</v>
      </c>
      <c r="F893" s="888" t="s">
        <v>3729</v>
      </c>
      <c r="G893" s="889" t="s">
        <v>3366</v>
      </c>
      <c r="H893" s="898">
        <v>1550</v>
      </c>
      <c r="I893" s="898">
        <v>1550</v>
      </c>
      <c r="J893" s="905"/>
    </row>
    <row r="894" spans="1:10" s="649" customFormat="1" ht="28.5" customHeight="1">
      <c r="A894" s="887" t="s">
        <v>400</v>
      </c>
      <c r="B894" s="836" t="s">
        <v>5702</v>
      </c>
      <c r="C894" s="836" t="s">
        <v>5703</v>
      </c>
      <c r="D894" s="887" t="s">
        <v>2868</v>
      </c>
      <c r="E894" s="836" t="s">
        <v>2869</v>
      </c>
      <c r="F894" s="888" t="s">
        <v>3729</v>
      </c>
      <c r="G894" s="889" t="s">
        <v>3366</v>
      </c>
      <c r="H894" s="898">
        <v>1550</v>
      </c>
      <c r="I894" s="898">
        <v>1550</v>
      </c>
      <c r="J894" s="905"/>
    </row>
    <row r="895" spans="1:10" s="649" customFormat="1" ht="28.5" customHeight="1">
      <c r="A895" s="887" t="s">
        <v>400</v>
      </c>
      <c r="B895" s="836" t="s">
        <v>5704</v>
      </c>
      <c r="C895" s="836" t="s">
        <v>5705</v>
      </c>
      <c r="D895" s="887" t="s">
        <v>2868</v>
      </c>
      <c r="E895" s="836" t="s">
        <v>2869</v>
      </c>
      <c r="F895" s="888" t="s">
        <v>3729</v>
      </c>
      <c r="G895" s="889" t="s">
        <v>3366</v>
      </c>
      <c r="H895" s="898">
        <v>1550</v>
      </c>
      <c r="I895" s="898">
        <v>1550</v>
      </c>
      <c r="J895" s="905"/>
    </row>
    <row r="896" spans="1:10" s="649" customFormat="1" ht="28.5" customHeight="1">
      <c r="A896" s="887" t="s">
        <v>400</v>
      </c>
      <c r="B896" s="836" t="s">
        <v>5706</v>
      </c>
      <c r="C896" s="836" t="s">
        <v>5707</v>
      </c>
      <c r="D896" s="887" t="s">
        <v>2868</v>
      </c>
      <c r="E896" s="836" t="s">
        <v>2869</v>
      </c>
      <c r="F896" s="888">
        <v>910</v>
      </c>
      <c r="G896" s="889" t="s">
        <v>3366</v>
      </c>
      <c r="H896" s="898">
        <v>1550</v>
      </c>
      <c r="I896" s="898">
        <v>1550</v>
      </c>
      <c r="J896" s="905"/>
    </row>
    <row r="897" spans="1:10" s="649" customFormat="1" ht="28.5" customHeight="1">
      <c r="A897" s="887" t="s">
        <v>400</v>
      </c>
      <c r="B897" s="836" t="s">
        <v>5708</v>
      </c>
      <c r="C897" s="836" t="s">
        <v>5709</v>
      </c>
      <c r="D897" s="887" t="s">
        <v>2868</v>
      </c>
      <c r="E897" s="836" t="s">
        <v>2869</v>
      </c>
      <c r="F897" s="888">
        <v>910</v>
      </c>
      <c r="G897" s="889" t="s">
        <v>3366</v>
      </c>
      <c r="H897" s="898">
        <v>1550</v>
      </c>
      <c r="I897" s="898">
        <v>1550</v>
      </c>
      <c r="J897" s="905"/>
    </row>
    <row r="898" spans="1:10" s="649" customFormat="1" ht="28.5" customHeight="1">
      <c r="A898" s="887" t="s">
        <v>400</v>
      </c>
      <c r="B898" s="836" t="s">
        <v>5710</v>
      </c>
      <c r="C898" s="836" t="s">
        <v>5711</v>
      </c>
      <c r="D898" s="887" t="s">
        <v>2868</v>
      </c>
      <c r="E898" s="836" t="s">
        <v>2869</v>
      </c>
      <c r="F898" s="888">
        <v>910</v>
      </c>
      <c r="G898" s="889" t="s">
        <v>3366</v>
      </c>
      <c r="H898" s="898">
        <v>1550</v>
      </c>
      <c r="I898" s="898">
        <v>1550</v>
      </c>
      <c r="J898" s="905"/>
    </row>
    <row r="899" spans="1:10" s="649" customFormat="1" ht="28.5" customHeight="1">
      <c r="A899" s="893" t="s">
        <v>400</v>
      </c>
      <c r="B899" s="837" t="s">
        <v>5366</v>
      </c>
      <c r="C899" s="837" t="s">
        <v>5367</v>
      </c>
      <c r="D899" s="893" t="s">
        <v>2868</v>
      </c>
      <c r="E899" s="837" t="s">
        <v>2869</v>
      </c>
      <c r="F899" s="894">
        <v>910</v>
      </c>
      <c r="G899" s="895" t="s">
        <v>3366</v>
      </c>
      <c r="H899" s="904">
        <v>1156</v>
      </c>
      <c r="I899" s="904">
        <v>1156</v>
      </c>
      <c r="J899" s="905"/>
    </row>
    <row r="900" spans="1:10" s="649" customFormat="1" ht="28.5" customHeight="1">
      <c r="A900" s="893" t="s">
        <v>400</v>
      </c>
      <c r="B900" s="837" t="s">
        <v>5368</v>
      </c>
      <c r="C900" s="837" t="s">
        <v>5369</v>
      </c>
      <c r="D900" s="893" t="s">
        <v>2868</v>
      </c>
      <c r="E900" s="837" t="s">
        <v>2869</v>
      </c>
      <c r="F900" s="894">
        <v>910</v>
      </c>
      <c r="G900" s="895" t="s">
        <v>3366</v>
      </c>
      <c r="H900" s="904">
        <v>1590</v>
      </c>
      <c r="I900" s="904">
        <v>1590</v>
      </c>
      <c r="J900" s="891"/>
    </row>
    <row r="901" spans="1:10" s="649" customFormat="1" ht="28.5" customHeight="1">
      <c r="A901" s="893" t="s">
        <v>400</v>
      </c>
      <c r="B901" s="837" t="s">
        <v>5370</v>
      </c>
      <c r="C901" s="837" t="s">
        <v>5371</v>
      </c>
      <c r="D901" s="893" t="s">
        <v>2868</v>
      </c>
      <c r="E901" s="837" t="s">
        <v>2869</v>
      </c>
      <c r="F901" s="894">
        <v>910</v>
      </c>
      <c r="G901" s="895" t="s">
        <v>3366</v>
      </c>
      <c r="H901" s="904">
        <v>1590</v>
      </c>
      <c r="I901" s="904">
        <v>1590</v>
      </c>
      <c r="J901" s="891"/>
    </row>
    <row r="902" spans="1:10" s="574" customFormat="1" ht="28.5" customHeight="1">
      <c r="A902" s="893" t="s">
        <v>400</v>
      </c>
      <c r="B902" s="837" t="s">
        <v>5372</v>
      </c>
      <c r="C902" s="837" t="s">
        <v>5373</v>
      </c>
      <c r="D902" s="893" t="s">
        <v>2868</v>
      </c>
      <c r="E902" s="837" t="s">
        <v>2869</v>
      </c>
      <c r="F902" s="894">
        <v>910</v>
      </c>
      <c r="G902" s="895" t="s">
        <v>3366</v>
      </c>
      <c r="H902" s="904">
        <v>1590</v>
      </c>
      <c r="I902" s="904">
        <v>1590</v>
      </c>
      <c r="J902" s="920"/>
    </row>
    <row r="903" spans="1:10" s="649" customFormat="1" ht="28.5" customHeight="1">
      <c r="A903" s="893" t="s">
        <v>400</v>
      </c>
      <c r="B903" s="837" t="s">
        <v>5374</v>
      </c>
      <c r="C903" s="837" t="s">
        <v>5375</v>
      </c>
      <c r="D903" s="893" t="s">
        <v>2868</v>
      </c>
      <c r="E903" s="837" t="s">
        <v>2869</v>
      </c>
      <c r="F903" s="894">
        <v>910</v>
      </c>
      <c r="G903" s="895" t="s">
        <v>3366</v>
      </c>
      <c r="H903" s="904">
        <v>1398</v>
      </c>
      <c r="I903" s="904">
        <v>1398</v>
      </c>
      <c r="J903" s="891"/>
    </row>
    <row r="904" spans="1:10" s="649" customFormat="1" ht="28.5" customHeight="1">
      <c r="A904" s="893" t="s">
        <v>400</v>
      </c>
      <c r="B904" s="837" t="s">
        <v>5376</v>
      </c>
      <c r="C904" s="837" t="s">
        <v>5377</v>
      </c>
      <c r="D904" s="893" t="s">
        <v>2868</v>
      </c>
      <c r="E904" s="837" t="s">
        <v>2869</v>
      </c>
      <c r="F904" s="894">
        <v>910</v>
      </c>
      <c r="G904" s="895" t="s">
        <v>3366</v>
      </c>
      <c r="H904" s="904">
        <v>1477</v>
      </c>
      <c r="I904" s="904">
        <v>1477</v>
      </c>
      <c r="J904" s="891"/>
    </row>
    <row r="905" spans="1:10" s="649" customFormat="1" ht="28.5" customHeight="1">
      <c r="A905" s="893" t="s">
        <v>400</v>
      </c>
      <c r="B905" s="837" t="s">
        <v>5378</v>
      </c>
      <c r="C905" s="837" t="s">
        <v>5379</v>
      </c>
      <c r="D905" s="893" t="s">
        <v>2868</v>
      </c>
      <c r="E905" s="837" t="s">
        <v>2869</v>
      </c>
      <c r="F905" s="894">
        <v>910</v>
      </c>
      <c r="G905" s="895" t="s">
        <v>3366</v>
      </c>
      <c r="H905" s="904">
        <v>1477</v>
      </c>
      <c r="I905" s="904">
        <v>1477</v>
      </c>
      <c r="J905" s="891"/>
    </row>
    <row r="906" spans="1:10" s="649" customFormat="1" ht="28.5" customHeight="1">
      <c r="A906" s="893" t="s">
        <v>400</v>
      </c>
      <c r="B906" s="837" t="s">
        <v>5380</v>
      </c>
      <c r="C906" s="837" t="s">
        <v>5381</v>
      </c>
      <c r="D906" s="893" t="s">
        <v>2868</v>
      </c>
      <c r="E906" s="837" t="s">
        <v>2869</v>
      </c>
      <c r="F906" s="894">
        <v>910</v>
      </c>
      <c r="G906" s="895" t="s">
        <v>3366</v>
      </c>
      <c r="H906" s="904">
        <v>1477</v>
      </c>
      <c r="I906" s="904">
        <v>1477</v>
      </c>
      <c r="J906" s="891"/>
    </row>
    <row r="907" spans="1:10" s="649" customFormat="1" ht="28.5" customHeight="1">
      <c r="A907" s="893" t="s">
        <v>400</v>
      </c>
      <c r="B907" s="837" t="s">
        <v>5382</v>
      </c>
      <c r="C907" s="837" t="s">
        <v>5383</v>
      </c>
      <c r="D907" s="893" t="s">
        <v>2868</v>
      </c>
      <c r="E907" s="837" t="s">
        <v>2869</v>
      </c>
      <c r="F907" s="894">
        <v>910</v>
      </c>
      <c r="G907" s="895" t="s">
        <v>3366</v>
      </c>
      <c r="H907" s="904">
        <v>1590</v>
      </c>
      <c r="I907" s="904">
        <v>1590</v>
      </c>
      <c r="J907" s="891"/>
    </row>
    <row r="908" spans="1:10" s="649" customFormat="1" ht="28.5" customHeight="1">
      <c r="A908" s="887" t="s">
        <v>400</v>
      </c>
      <c r="B908" s="836" t="s">
        <v>1797</v>
      </c>
      <c r="C908" s="836" t="s">
        <v>1798</v>
      </c>
      <c r="D908" s="887" t="s">
        <v>2951</v>
      </c>
      <c r="E908" s="836" t="s">
        <v>2950</v>
      </c>
      <c r="F908" s="888">
        <v>910</v>
      </c>
      <c r="G908" s="889" t="s">
        <v>3366</v>
      </c>
      <c r="H908" s="898">
        <v>1550</v>
      </c>
      <c r="I908" s="898">
        <v>1550</v>
      </c>
      <c r="J908" s="905"/>
    </row>
    <row r="909" spans="1:10" s="649" customFormat="1" ht="28.5" customHeight="1">
      <c r="A909" s="887" t="s">
        <v>400</v>
      </c>
      <c r="B909" s="836" t="s">
        <v>1813</v>
      </c>
      <c r="C909" s="836" t="s">
        <v>1814</v>
      </c>
      <c r="D909" s="887" t="s">
        <v>2868</v>
      </c>
      <c r="E909" s="836" t="s">
        <v>2869</v>
      </c>
      <c r="F909" s="888">
        <v>910</v>
      </c>
      <c r="G909" s="889" t="s">
        <v>3366</v>
      </c>
      <c r="H909" s="898">
        <v>1550</v>
      </c>
      <c r="I909" s="898">
        <v>1550</v>
      </c>
      <c r="J909" s="905"/>
    </row>
    <row r="910" spans="1:10" s="649" customFormat="1" ht="28.5" customHeight="1">
      <c r="A910" s="916" t="s">
        <v>400</v>
      </c>
      <c r="B910" s="840" t="s">
        <v>5733</v>
      </c>
      <c r="C910" s="840" t="s">
        <v>5506</v>
      </c>
      <c r="D910" s="903" t="s">
        <v>4209</v>
      </c>
      <c r="E910" s="839" t="s">
        <v>4210</v>
      </c>
      <c r="F910" s="917">
        <v>910</v>
      </c>
      <c r="G910" s="918" t="s">
        <v>3366</v>
      </c>
      <c r="H910" s="898">
        <v>707</v>
      </c>
      <c r="I910" s="898"/>
      <c r="J910" s="905"/>
    </row>
    <row r="911" spans="1:10" s="649" customFormat="1" ht="28.5" customHeight="1">
      <c r="A911" s="887" t="s">
        <v>400</v>
      </c>
      <c r="B911" s="836" t="s">
        <v>1815</v>
      </c>
      <c r="C911" s="836" t="s">
        <v>1816</v>
      </c>
      <c r="D911" s="887" t="s">
        <v>2868</v>
      </c>
      <c r="E911" s="836" t="s">
        <v>2869</v>
      </c>
      <c r="F911" s="888">
        <v>910</v>
      </c>
      <c r="G911" s="889" t="s">
        <v>3366</v>
      </c>
      <c r="H911" s="898">
        <v>1550</v>
      </c>
      <c r="I911" s="898">
        <v>1550</v>
      </c>
      <c r="J911" s="905"/>
    </row>
    <row r="912" spans="1:10" s="649" customFormat="1" ht="28.5" customHeight="1">
      <c r="A912" s="887" t="s">
        <v>400</v>
      </c>
      <c r="B912" s="836" t="s">
        <v>1817</v>
      </c>
      <c r="C912" s="836" t="s">
        <v>1818</v>
      </c>
      <c r="D912" s="887" t="s">
        <v>2868</v>
      </c>
      <c r="E912" s="836" t="s">
        <v>2869</v>
      </c>
      <c r="F912" s="888">
        <v>910</v>
      </c>
      <c r="G912" s="889" t="s">
        <v>3366</v>
      </c>
      <c r="H912" s="898">
        <v>1550</v>
      </c>
      <c r="I912" s="898">
        <v>1550</v>
      </c>
      <c r="J912" s="891"/>
    </row>
    <row r="913" spans="1:10" s="649" customFormat="1" ht="28.5" customHeight="1">
      <c r="A913" s="887" t="s">
        <v>400</v>
      </c>
      <c r="B913" s="836" t="s">
        <v>1763</v>
      </c>
      <c r="C913" s="836" t="s">
        <v>5021</v>
      </c>
      <c r="D913" s="887" t="s">
        <v>2868</v>
      </c>
      <c r="E913" s="836" t="s">
        <v>2869</v>
      </c>
      <c r="F913" s="888">
        <v>910</v>
      </c>
      <c r="G913" s="889" t="s">
        <v>3366</v>
      </c>
      <c r="H913" s="898">
        <v>1550</v>
      </c>
      <c r="I913" s="898">
        <v>1550</v>
      </c>
      <c r="J913" s="891"/>
    </row>
    <row r="914" spans="1:10" s="649" customFormat="1" ht="28.5" customHeight="1">
      <c r="A914" s="887" t="s">
        <v>400</v>
      </c>
      <c r="B914" s="836" t="s">
        <v>1819</v>
      </c>
      <c r="C914" s="836" t="s">
        <v>1820</v>
      </c>
      <c r="D914" s="887" t="s">
        <v>2868</v>
      </c>
      <c r="E914" s="836" t="s">
        <v>2869</v>
      </c>
      <c r="F914" s="888">
        <v>910</v>
      </c>
      <c r="G914" s="889" t="s">
        <v>3366</v>
      </c>
      <c r="H914" s="898">
        <v>1550</v>
      </c>
      <c r="I914" s="898">
        <v>1550</v>
      </c>
      <c r="J914" s="891"/>
    </row>
    <row r="915" spans="1:10" s="649" customFormat="1" ht="28.5" customHeight="1">
      <c r="A915" s="887" t="s">
        <v>400</v>
      </c>
      <c r="B915" s="836" t="s">
        <v>1764</v>
      </c>
      <c r="C915" s="836" t="s">
        <v>1765</v>
      </c>
      <c r="D915" s="887" t="s">
        <v>2868</v>
      </c>
      <c r="E915" s="836" t="s">
        <v>2869</v>
      </c>
      <c r="F915" s="888">
        <v>910</v>
      </c>
      <c r="G915" s="889" t="s">
        <v>3366</v>
      </c>
      <c r="H915" s="898">
        <v>1550</v>
      </c>
      <c r="I915" s="898">
        <v>1550</v>
      </c>
      <c r="J915" s="891"/>
    </row>
    <row r="916" spans="1:10" s="649" customFormat="1" ht="28.5" customHeight="1">
      <c r="A916" s="893" t="s">
        <v>400</v>
      </c>
      <c r="B916" s="837" t="s">
        <v>5384</v>
      </c>
      <c r="C916" s="837" t="s">
        <v>5385</v>
      </c>
      <c r="D916" s="893" t="s">
        <v>2868</v>
      </c>
      <c r="E916" s="837" t="s">
        <v>2869</v>
      </c>
      <c r="F916" s="894">
        <v>910</v>
      </c>
      <c r="G916" s="895" t="s">
        <v>3366</v>
      </c>
      <c r="H916" s="904">
        <v>1033</v>
      </c>
      <c r="I916" s="904">
        <v>1033</v>
      </c>
      <c r="J916" s="891"/>
    </row>
    <row r="917" spans="1:10" s="649" customFormat="1" ht="28.5" customHeight="1">
      <c r="A917" s="893" t="s">
        <v>400</v>
      </c>
      <c r="B917" s="837" t="s">
        <v>5386</v>
      </c>
      <c r="C917" s="837" t="s">
        <v>5387</v>
      </c>
      <c r="D917" s="893" t="s">
        <v>2868</v>
      </c>
      <c r="E917" s="837" t="s">
        <v>2869</v>
      </c>
      <c r="F917" s="894">
        <v>910</v>
      </c>
      <c r="G917" s="895" t="s">
        <v>3366</v>
      </c>
      <c r="H917" s="904">
        <v>1408</v>
      </c>
      <c r="I917" s="904">
        <v>1408</v>
      </c>
      <c r="J917" s="891"/>
    </row>
    <row r="918" spans="1:10" s="649" customFormat="1" ht="28.5" customHeight="1">
      <c r="A918" s="893" t="s">
        <v>400</v>
      </c>
      <c r="B918" s="837" t="s">
        <v>5388</v>
      </c>
      <c r="C918" s="837" t="s">
        <v>5389</v>
      </c>
      <c r="D918" s="893" t="s">
        <v>2868</v>
      </c>
      <c r="E918" s="837" t="s">
        <v>2869</v>
      </c>
      <c r="F918" s="894">
        <v>910</v>
      </c>
      <c r="G918" s="895" t="s">
        <v>3366</v>
      </c>
      <c r="H918" s="904">
        <v>1408</v>
      </c>
      <c r="I918" s="904">
        <v>1408</v>
      </c>
      <c r="J918" s="891"/>
    </row>
    <row r="919" spans="1:10" s="649" customFormat="1" ht="28.5" customHeight="1">
      <c r="A919" s="893" t="s">
        <v>400</v>
      </c>
      <c r="B919" s="837" t="s">
        <v>5390</v>
      </c>
      <c r="C919" s="837" t="s">
        <v>5391</v>
      </c>
      <c r="D919" s="893" t="s">
        <v>2868</v>
      </c>
      <c r="E919" s="837" t="s">
        <v>2869</v>
      </c>
      <c r="F919" s="894">
        <v>910</v>
      </c>
      <c r="G919" s="895" t="s">
        <v>3366</v>
      </c>
      <c r="H919" s="904">
        <v>1408</v>
      </c>
      <c r="I919" s="904">
        <v>1408</v>
      </c>
      <c r="J919" s="905"/>
    </row>
    <row r="920" spans="1:10" ht="28.5" customHeight="1">
      <c r="A920" s="887" t="s">
        <v>400</v>
      </c>
      <c r="B920" s="836" t="s">
        <v>5712</v>
      </c>
      <c r="C920" s="836" t="s">
        <v>5713</v>
      </c>
      <c r="D920" s="887" t="s">
        <v>2868</v>
      </c>
      <c r="E920" s="836" t="s">
        <v>2869</v>
      </c>
      <c r="F920" s="888">
        <v>910</v>
      </c>
      <c r="G920" s="889" t="s">
        <v>3366</v>
      </c>
      <c r="H920" s="898">
        <v>1550</v>
      </c>
      <c r="I920" s="898">
        <v>1550</v>
      </c>
      <c r="J920" s="922"/>
    </row>
    <row r="921" spans="1:10" ht="28.5" customHeight="1">
      <c r="A921" s="887" t="s">
        <v>400</v>
      </c>
      <c r="B921" s="836" t="s">
        <v>1821</v>
      </c>
      <c r="C921" s="836" t="s">
        <v>5036</v>
      </c>
      <c r="D921" s="887" t="s">
        <v>3343</v>
      </c>
      <c r="E921" s="836" t="s">
        <v>3350</v>
      </c>
      <c r="F921" s="888">
        <v>910</v>
      </c>
      <c r="G921" s="889" t="s">
        <v>3366</v>
      </c>
      <c r="H921" s="898">
        <v>1550</v>
      </c>
      <c r="I921" s="898">
        <v>1550</v>
      </c>
      <c r="J921" s="922"/>
    </row>
    <row r="922" spans="1:10" s="649" customFormat="1" ht="28.5" customHeight="1">
      <c r="A922" s="887" t="s">
        <v>400</v>
      </c>
      <c r="B922" s="836" t="s">
        <v>1806</v>
      </c>
      <c r="C922" s="836" t="s">
        <v>5035</v>
      </c>
      <c r="D922" s="887" t="s">
        <v>2868</v>
      </c>
      <c r="E922" s="836" t="s">
        <v>2869</v>
      </c>
      <c r="F922" s="888">
        <v>910</v>
      </c>
      <c r="G922" s="889" t="s">
        <v>3366</v>
      </c>
      <c r="H922" s="898">
        <v>1550</v>
      </c>
      <c r="I922" s="898">
        <v>1550</v>
      </c>
      <c r="J922" s="891"/>
    </row>
    <row r="923" spans="1:10" ht="28.5" customHeight="1">
      <c r="A923" s="887" t="s">
        <v>400</v>
      </c>
      <c r="B923" s="836" t="s">
        <v>1806</v>
      </c>
      <c r="C923" s="836" t="s">
        <v>5035</v>
      </c>
      <c r="D923" s="887" t="s">
        <v>2964</v>
      </c>
      <c r="E923" s="836" t="s">
        <v>2965</v>
      </c>
      <c r="F923" s="888">
        <v>910</v>
      </c>
      <c r="G923" s="889" t="s">
        <v>3366</v>
      </c>
      <c r="H923" s="898">
        <v>515</v>
      </c>
      <c r="I923" s="898">
        <v>515</v>
      </c>
      <c r="J923" s="922"/>
    </row>
    <row r="924" spans="1:10" s="649" customFormat="1" ht="28.5" customHeight="1">
      <c r="A924" s="887" t="s">
        <v>400</v>
      </c>
      <c r="B924" s="836" t="s">
        <v>1822</v>
      </c>
      <c r="C924" s="836" t="s">
        <v>1823</v>
      </c>
      <c r="D924" s="887" t="s">
        <v>3343</v>
      </c>
      <c r="E924" s="836" t="s">
        <v>3350</v>
      </c>
      <c r="F924" s="888">
        <v>910</v>
      </c>
      <c r="G924" s="889" t="s">
        <v>3366</v>
      </c>
      <c r="H924" s="898">
        <v>1550</v>
      </c>
      <c r="I924" s="898">
        <v>1550</v>
      </c>
      <c r="J924" s="891"/>
    </row>
    <row r="925" spans="1:10" s="649" customFormat="1" ht="28.5" customHeight="1">
      <c r="A925" s="887" t="s">
        <v>400</v>
      </c>
      <c r="B925" s="836" t="s">
        <v>1822</v>
      </c>
      <c r="C925" s="836" t="s">
        <v>1823</v>
      </c>
      <c r="D925" s="887" t="s">
        <v>2964</v>
      </c>
      <c r="E925" s="836" t="s">
        <v>2965</v>
      </c>
      <c r="F925" s="888">
        <v>910</v>
      </c>
      <c r="G925" s="889" t="s">
        <v>3366</v>
      </c>
      <c r="H925" s="898">
        <v>515</v>
      </c>
      <c r="I925" s="898">
        <v>515</v>
      </c>
      <c r="J925" s="891"/>
    </row>
    <row r="926" spans="1:10" s="649" customFormat="1" ht="28.5" customHeight="1">
      <c r="A926" s="887" t="s">
        <v>400</v>
      </c>
      <c r="B926" s="836" t="s">
        <v>1770</v>
      </c>
      <c r="C926" s="836" t="s">
        <v>5026</v>
      </c>
      <c r="D926" s="887" t="s">
        <v>2868</v>
      </c>
      <c r="E926" s="836" t="s">
        <v>2869</v>
      </c>
      <c r="F926" s="888">
        <v>910</v>
      </c>
      <c r="G926" s="889" t="s">
        <v>3366</v>
      </c>
      <c r="H926" s="898">
        <v>1550</v>
      </c>
      <c r="I926" s="898">
        <v>1550</v>
      </c>
      <c r="J926" s="891"/>
    </row>
    <row r="927" spans="1:10" s="649" customFormat="1" ht="28.5" customHeight="1">
      <c r="A927" s="893" t="s">
        <v>400</v>
      </c>
      <c r="B927" s="837" t="s">
        <v>5392</v>
      </c>
      <c r="C927" s="837" t="s">
        <v>5393</v>
      </c>
      <c r="D927" s="893" t="s">
        <v>2868</v>
      </c>
      <c r="E927" s="837" t="s">
        <v>2869</v>
      </c>
      <c r="F927" s="894">
        <v>910</v>
      </c>
      <c r="G927" s="895" t="s">
        <v>3366</v>
      </c>
      <c r="H927" s="904">
        <v>1427</v>
      </c>
      <c r="I927" s="904">
        <v>1427</v>
      </c>
      <c r="J927" s="891"/>
    </row>
    <row r="928" spans="1:10" ht="28.5" customHeight="1">
      <c r="A928" s="893" t="s">
        <v>400</v>
      </c>
      <c r="B928" s="837" t="s">
        <v>5320</v>
      </c>
      <c r="C928" s="837" t="s">
        <v>5321</v>
      </c>
      <c r="D928" s="893" t="s">
        <v>2868</v>
      </c>
      <c r="E928" s="837" t="s">
        <v>2869</v>
      </c>
      <c r="F928" s="894">
        <v>910</v>
      </c>
      <c r="G928" s="895" t="s">
        <v>3366</v>
      </c>
      <c r="H928" s="904">
        <v>2262</v>
      </c>
      <c r="I928" s="904">
        <v>2262</v>
      </c>
      <c r="J928" s="922"/>
    </row>
    <row r="929" spans="1:10" s="649" customFormat="1" ht="28.5" customHeight="1">
      <c r="A929" s="893" t="s">
        <v>400</v>
      </c>
      <c r="B929" s="837" t="s">
        <v>5322</v>
      </c>
      <c r="C929" s="837" t="s">
        <v>5323</v>
      </c>
      <c r="D929" s="893" t="s">
        <v>2868</v>
      </c>
      <c r="E929" s="837" t="s">
        <v>2869</v>
      </c>
      <c r="F929" s="894">
        <v>910</v>
      </c>
      <c r="G929" s="895" t="s">
        <v>3366</v>
      </c>
      <c r="H929" s="904">
        <v>2262</v>
      </c>
      <c r="I929" s="904">
        <v>2262</v>
      </c>
      <c r="J929" s="891"/>
    </row>
    <row r="930" spans="1:10" s="649" customFormat="1" ht="28.5" customHeight="1">
      <c r="A930" s="893" t="s">
        <v>400</v>
      </c>
      <c r="B930" s="75" t="s">
        <v>5627</v>
      </c>
      <c r="C930" s="75" t="s">
        <v>5628</v>
      </c>
      <c r="D930" s="893" t="s">
        <v>2868</v>
      </c>
      <c r="E930" s="837" t="s">
        <v>2869</v>
      </c>
      <c r="F930" s="894">
        <v>910</v>
      </c>
      <c r="G930" s="895" t="s">
        <v>3366</v>
      </c>
      <c r="H930" s="904">
        <v>1845</v>
      </c>
      <c r="I930" s="904">
        <v>1845</v>
      </c>
      <c r="J930" s="891"/>
    </row>
    <row r="931" spans="1:10" s="649" customFormat="1" ht="28.5" customHeight="1">
      <c r="A931" s="882" t="s">
        <v>3506</v>
      </c>
      <c r="B931" s="883"/>
      <c r="C931" s="884" t="s">
        <v>3507</v>
      </c>
      <c r="D931" s="883"/>
      <c r="E931" s="883"/>
      <c r="F931" s="883"/>
      <c r="G931" s="883"/>
      <c r="H931" s="883"/>
      <c r="I931" s="885"/>
      <c r="J931" s="886"/>
    </row>
    <row r="932" spans="1:10" s="649" customFormat="1" ht="28.5" customHeight="1">
      <c r="A932" s="851" t="s">
        <v>3506</v>
      </c>
      <c r="B932" s="435" t="s">
        <v>3478</v>
      </c>
      <c r="C932" s="435" t="s">
        <v>3479</v>
      </c>
      <c r="D932" s="851" t="s">
        <v>3480</v>
      </c>
      <c r="E932" s="435" t="s">
        <v>3481</v>
      </c>
      <c r="F932" s="930">
        <v>910</v>
      </c>
      <c r="G932" s="931" t="s">
        <v>3366</v>
      </c>
      <c r="H932" s="926">
        <v>653</v>
      </c>
      <c r="I932" s="932">
        <v>653</v>
      </c>
      <c r="J932" s="933"/>
    </row>
    <row r="933" spans="1:10" s="649" customFormat="1" ht="33.75" customHeight="1">
      <c r="A933" s="882" t="s">
        <v>2578</v>
      </c>
      <c r="B933" s="883"/>
      <c r="C933" s="884" t="s">
        <v>4694</v>
      </c>
      <c r="D933" s="883"/>
      <c r="E933" s="883"/>
      <c r="F933" s="883"/>
      <c r="G933" s="883"/>
      <c r="H933" s="883"/>
      <c r="I933" s="885"/>
      <c r="J933" s="886"/>
    </row>
    <row r="934" spans="1:10" s="649" customFormat="1" ht="28.5" customHeight="1">
      <c r="A934" s="882" t="s">
        <v>4695</v>
      </c>
      <c r="B934" s="883"/>
      <c r="C934" s="884" t="s">
        <v>4696</v>
      </c>
      <c r="D934" s="883"/>
      <c r="E934" s="883"/>
      <c r="F934" s="883"/>
      <c r="G934" s="883"/>
      <c r="H934" s="883"/>
      <c r="I934" s="885"/>
      <c r="J934" s="886"/>
    </row>
    <row r="935" spans="1:10" s="649" customFormat="1" ht="28.5" customHeight="1">
      <c r="A935" s="887" t="s">
        <v>4695</v>
      </c>
      <c r="B935" s="836" t="s">
        <v>856</v>
      </c>
      <c r="C935" s="836" t="s">
        <v>857</v>
      </c>
      <c r="D935" s="887" t="s">
        <v>2825</v>
      </c>
      <c r="E935" s="836" t="s">
        <v>2957</v>
      </c>
      <c r="F935" s="888">
        <v>211</v>
      </c>
      <c r="G935" s="889" t="s">
        <v>3366</v>
      </c>
      <c r="H935" s="898">
        <v>939</v>
      </c>
      <c r="I935" s="898">
        <v>939</v>
      </c>
      <c r="J935" s="891"/>
    </row>
    <row r="936" spans="1:10" ht="28.5" customHeight="1">
      <c r="A936" s="882" t="s">
        <v>4697</v>
      </c>
      <c r="B936" s="883"/>
      <c r="C936" s="884" t="s">
        <v>2360</v>
      </c>
      <c r="D936" s="883"/>
      <c r="E936" s="883"/>
      <c r="F936" s="883"/>
      <c r="G936" s="883"/>
      <c r="H936" s="883"/>
      <c r="I936" s="885"/>
      <c r="J936" s="886"/>
    </row>
    <row r="937" spans="1:10" ht="28.5" customHeight="1">
      <c r="A937" s="887" t="s">
        <v>4697</v>
      </c>
      <c r="B937" s="836" t="s">
        <v>1019</v>
      </c>
      <c r="C937" s="836" t="s">
        <v>1020</v>
      </c>
      <c r="D937" s="887" t="s">
        <v>2825</v>
      </c>
      <c r="E937" s="836" t="s">
        <v>2957</v>
      </c>
      <c r="F937" s="887" t="s">
        <v>5437</v>
      </c>
      <c r="G937" s="889" t="s">
        <v>3366</v>
      </c>
      <c r="H937" s="898">
        <v>264</v>
      </c>
      <c r="I937" s="898">
        <v>264</v>
      </c>
      <c r="J937" s="897"/>
    </row>
    <row r="938" spans="1:10" ht="28.5" customHeight="1">
      <c r="A938" s="887" t="s">
        <v>4697</v>
      </c>
      <c r="B938" s="836" t="s">
        <v>858</v>
      </c>
      <c r="C938" s="836" t="s">
        <v>859</v>
      </c>
      <c r="D938" s="887" t="s">
        <v>2825</v>
      </c>
      <c r="E938" s="836" t="s">
        <v>2957</v>
      </c>
      <c r="F938" s="887" t="s">
        <v>5437</v>
      </c>
      <c r="G938" s="889" t="s">
        <v>3366</v>
      </c>
      <c r="H938" s="898">
        <v>1490</v>
      </c>
      <c r="I938" s="898">
        <v>1490</v>
      </c>
      <c r="J938" s="922"/>
    </row>
    <row r="939" spans="1:10" s="649" customFormat="1" ht="28.5" customHeight="1">
      <c r="A939" s="887" t="s">
        <v>4697</v>
      </c>
      <c r="B939" s="836" t="s">
        <v>5037</v>
      </c>
      <c r="C939" s="836" t="s">
        <v>1018</v>
      </c>
      <c r="D939" s="887" t="s">
        <v>2825</v>
      </c>
      <c r="E939" s="836" t="s">
        <v>2957</v>
      </c>
      <c r="F939" s="887" t="s">
        <v>5437</v>
      </c>
      <c r="G939" s="889" t="s">
        <v>3366</v>
      </c>
      <c r="H939" s="898">
        <v>808</v>
      </c>
      <c r="I939" s="898">
        <v>808</v>
      </c>
      <c r="J939" s="891"/>
    </row>
    <row r="940" spans="1:10" s="649" customFormat="1" ht="28.5" customHeight="1">
      <c r="A940" s="887" t="s">
        <v>4697</v>
      </c>
      <c r="B940" s="836" t="s">
        <v>5038</v>
      </c>
      <c r="C940" s="836" t="s">
        <v>1021</v>
      </c>
      <c r="D940" s="887" t="s">
        <v>2825</v>
      </c>
      <c r="E940" s="836" t="s">
        <v>2957</v>
      </c>
      <c r="F940" s="887" t="s">
        <v>5437</v>
      </c>
      <c r="G940" s="889" t="s">
        <v>3366</v>
      </c>
      <c r="H940" s="898">
        <v>306</v>
      </c>
      <c r="I940" s="898">
        <v>306</v>
      </c>
      <c r="J940" s="891"/>
    </row>
    <row r="941" spans="1:10" s="649" customFormat="1" ht="28.5" customHeight="1">
      <c r="A941" s="882" t="s">
        <v>4698</v>
      </c>
      <c r="B941" s="883"/>
      <c r="C941" s="884" t="s">
        <v>2558</v>
      </c>
      <c r="D941" s="883"/>
      <c r="E941" s="883"/>
      <c r="F941" s="883"/>
      <c r="G941" s="883"/>
      <c r="H941" s="883"/>
      <c r="I941" s="885"/>
      <c r="J941" s="886"/>
    </row>
    <row r="942" spans="1:10" ht="28.5" customHeight="1">
      <c r="A942" s="887" t="s">
        <v>4698</v>
      </c>
      <c r="B942" s="836" t="s">
        <v>5069</v>
      </c>
      <c r="C942" s="836" t="s">
        <v>5070</v>
      </c>
      <c r="D942" s="887" t="s">
        <v>2825</v>
      </c>
      <c r="E942" s="836" t="s">
        <v>2957</v>
      </c>
      <c r="F942" s="888">
        <v>211</v>
      </c>
      <c r="G942" s="889" t="s">
        <v>3366</v>
      </c>
      <c r="H942" s="898">
        <v>1047</v>
      </c>
      <c r="I942" s="898">
        <v>1047</v>
      </c>
      <c r="J942" s="922"/>
    </row>
    <row r="943" spans="1:10" s="649" customFormat="1" ht="28.5" customHeight="1">
      <c r="A943" s="887" t="s">
        <v>4698</v>
      </c>
      <c r="B943" s="836" t="s">
        <v>5071</v>
      </c>
      <c r="C943" s="836" t="s">
        <v>5072</v>
      </c>
      <c r="D943" s="887" t="s">
        <v>2825</v>
      </c>
      <c r="E943" s="836" t="s">
        <v>2957</v>
      </c>
      <c r="F943" s="888">
        <v>211</v>
      </c>
      <c r="G943" s="889" t="s">
        <v>3366</v>
      </c>
      <c r="H943" s="898">
        <v>1154</v>
      </c>
      <c r="I943" s="898">
        <v>1154</v>
      </c>
      <c r="J943" s="891"/>
    </row>
    <row r="944" spans="1:10" ht="28.5" customHeight="1">
      <c r="A944" s="887" t="s">
        <v>4698</v>
      </c>
      <c r="B944" s="836" t="s">
        <v>5073</v>
      </c>
      <c r="C944" s="836" t="s">
        <v>5074</v>
      </c>
      <c r="D944" s="887" t="s">
        <v>2825</v>
      </c>
      <c r="E944" s="836" t="s">
        <v>2957</v>
      </c>
      <c r="F944" s="888">
        <v>211</v>
      </c>
      <c r="G944" s="889" t="s">
        <v>3366</v>
      </c>
      <c r="H944" s="898">
        <v>5131</v>
      </c>
      <c r="I944" s="898">
        <v>5131</v>
      </c>
      <c r="J944" s="922"/>
    </row>
    <row r="945" spans="1:10" s="649" customFormat="1" ht="28.5" customHeight="1">
      <c r="A945" s="887" t="s">
        <v>4698</v>
      </c>
      <c r="B945" s="836" t="s">
        <v>1825</v>
      </c>
      <c r="C945" s="836" t="s">
        <v>606</v>
      </c>
      <c r="D945" s="887" t="s">
        <v>2825</v>
      </c>
      <c r="E945" s="836" t="s">
        <v>2957</v>
      </c>
      <c r="F945" s="888">
        <v>211</v>
      </c>
      <c r="G945" s="889" t="s">
        <v>3366</v>
      </c>
      <c r="H945" s="898">
        <v>1047</v>
      </c>
      <c r="I945" s="898">
        <v>1047</v>
      </c>
      <c r="J945" s="891"/>
    </row>
    <row r="946" spans="1:10" s="649" customFormat="1" ht="28.5" customHeight="1">
      <c r="A946" s="887" t="s">
        <v>4698</v>
      </c>
      <c r="B946" s="836" t="s">
        <v>5075</v>
      </c>
      <c r="C946" s="836" t="s">
        <v>5076</v>
      </c>
      <c r="D946" s="887" t="s">
        <v>2825</v>
      </c>
      <c r="E946" s="836" t="s">
        <v>2957</v>
      </c>
      <c r="F946" s="888">
        <v>211</v>
      </c>
      <c r="G946" s="889" t="s">
        <v>3366</v>
      </c>
      <c r="H946" s="898">
        <v>5131</v>
      </c>
      <c r="I946" s="898">
        <v>5131</v>
      </c>
      <c r="J946" s="891"/>
    </row>
    <row r="947" spans="1:10" ht="28.5" customHeight="1">
      <c r="A947" s="882" t="s">
        <v>5202</v>
      </c>
      <c r="B947" s="883"/>
      <c r="C947" s="884" t="s">
        <v>5203</v>
      </c>
      <c r="D947" s="883"/>
      <c r="E947" s="883"/>
      <c r="F947" s="883"/>
      <c r="G947" s="883"/>
      <c r="H947" s="883"/>
      <c r="I947" s="885"/>
      <c r="J947" s="886"/>
    </row>
    <row r="948" spans="1:10" ht="28.5" customHeight="1">
      <c r="A948" s="893" t="s">
        <v>5202</v>
      </c>
      <c r="B948" s="837" t="s">
        <v>5204</v>
      </c>
      <c r="C948" s="837" t="s">
        <v>5205</v>
      </c>
      <c r="D948" s="893" t="s">
        <v>2825</v>
      </c>
      <c r="E948" s="837" t="s">
        <v>2957</v>
      </c>
      <c r="F948" s="894">
        <v>211</v>
      </c>
      <c r="G948" s="895" t="s">
        <v>3366</v>
      </c>
      <c r="H948" s="904">
        <v>9978</v>
      </c>
      <c r="I948" s="904">
        <v>9978</v>
      </c>
      <c r="J948" s="922"/>
    </row>
    <row r="949" spans="1:10" s="649" customFormat="1" ht="28.5" customHeight="1">
      <c r="A949" s="882" t="s">
        <v>106</v>
      </c>
      <c r="B949" s="883"/>
      <c r="C949" s="884" t="s">
        <v>3773</v>
      </c>
      <c r="D949" s="883"/>
      <c r="E949" s="883"/>
      <c r="F949" s="883"/>
      <c r="G949" s="883"/>
      <c r="H949" s="883"/>
      <c r="I949" s="885"/>
      <c r="J949" s="886"/>
    </row>
    <row r="950" spans="1:10" s="649" customFormat="1" ht="28.5" customHeight="1">
      <c r="A950" s="887" t="s">
        <v>106</v>
      </c>
      <c r="B950" s="836" t="s">
        <v>860</v>
      </c>
      <c r="C950" s="836" t="s">
        <v>3762</v>
      </c>
      <c r="D950" s="887" t="s">
        <v>2825</v>
      </c>
      <c r="E950" s="836" t="s">
        <v>2957</v>
      </c>
      <c r="F950" s="888">
        <v>211</v>
      </c>
      <c r="G950" s="889" t="s">
        <v>3366</v>
      </c>
      <c r="H950" s="898">
        <v>589</v>
      </c>
      <c r="I950" s="898">
        <v>589</v>
      </c>
      <c r="J950" s="891"/>
    </row>
    <row r="951" spans="1:10" s="649" customFormat="1" ht="28.5" customHeight="1">
      <c r="A951" s="887" t="s">
        <v>106</v>
      </c>
      <c r="B951" s="836" t="s">
        <v>861</v>
      </c>
      <c r="C951" s="836" t="s">
        <v>862</v>
      </c>
      <c r="D951" s="887" t="s">
        <v>2825</v>
      </c>
      <c r="E951" s="836" t="s">
        <v>2957</v>
      </c>
      <c r="F951" s="888">
        <v>211</v>
      </c>
      <c r="G951" s="889" t="s">
        <v>3366</v>
      </c>
      <c r="H951" s="898">
        <v>1661</v>
      </c>
      <c r="I951" s="898">
        <v>1661</v>
      </c>
      <c r="J951" s="891"/>
    </row>
    <row r="952" spans="1:10" s="649" customFormat="1" ht="28.5" customHeight="1">
      <c r="A952" s="887" t="s">
        <v>106</v>
      </c>
      <c r="B952" s="836" t="s">
        <v>863</v>
      </c>
      <c r="C952" s="836" t="s">
        <v>864</v>
      </c>
      <c r="D952" s="887" t="s">
        <v>2825</v>
      </c>
      <c r="E952" s="836" t="s">
        <v>2957</v>
      </c>
      <c r="F952" s="888">
        <v>211</v>
      </c>
      <c r="G952" s="889" t="s">
        <v>3366</v>
      </c>
      <c r="H952" s="898">
        <v>1661</v>
      </c>
      <c r="I952" s="898">
        <v>1661</v>
      </c>
      <c r="J952" s="934"/>
    </row>
    <row r="953" spans="1:10" ht="28.5" customHeight="1">
      <c r="A953" s="882" t="s">
        <v>5438</v>
      </c>
      <c r="B953" s="883"/>
      <c r="C953" s="884" t="s">
        <v>5439</v>
      </c>
      <c r="D953" s="883"/>
      <c r="E953" s="883"/>
      <c r="F953" s="883"/>
      <c r="G953" s="883"/>
      <c r="H953" s="883"/>
      <c r="I953" s="885"/>
      <c r="J953" s="886"/>
    </row>
    <row r="954" spans="1:10" s="649" customFormat="1" ht="28.5" customHeight="1">
      <c r="A954" s="887" t="s">
        <v>5438</v>
      </c>
      <c r="B954" s="836" t="s">
        <v>5440</v>
      </c>
      <c r="C954" s="836" t="s">
        <v>5441</v>
      </c>
      <c r="D954" s="887" t="s">
        <v>2825</v>
      </c>
      <c r="E954" s="836" t="s">
        <v>2957</v>
      </c>
      <c r="F954" s="888">
        <v>211</v>
      </c>
      <c r="G954" s="889" t="s">
        <v>3366</v>
      </c>
      <c r="H954" s="898">
        <v>735</v>
      </c>
      <c r="I954" s="898">
        <v>0</v>
      </c>
      <c r="J954" s="891"/>
    </row>
    <row r="955" spans="1:10" s="649" customFormat="1" ht="28.5" customHeight="1">
      <c r="A955" s="882" t="s">
        <v>2583</v>
      </c>
      <c r="B955" s="883"/>
      <c r="C955" s="884" t="s">
        <v>3550</v>
      </c>
      <c r="D955" s="883"/>
      <c r="E955" s="883"/>
      <c r="F955" s="883"/>
      <c r="G955" s="883"/>
      <c r="H955" s="883"/>
      <c r="I955" s="885"/>
      <c r="J955" s="886"/>
    </row>
    <row r="956" spans="1:10" s="649" customFormat="1" ht="28.5" customHeight="1">
      <c r="A956" s="887" t="s">
        <v>2583</v>
      </c>
      <c r="B956" s="836" t="s">
        <v>1824</v>
      </c>
      <c r="C956" s="836" t="s">
        <v>2559</v>
      </c>
      <c r="D956" s="887" t="s">
        <v>3128</v>
      </c>
      <c r="E956" s="836" t="s">
        <v>2560</v>
      </c>
      <c r="F956" s="887" t="s">
        <v>3769</v>
      </c>
      <c r="G956" s="889" t="s">
        <v>3366</v>
      </c>
      <c r="H956" s="898">
        <v>2761</v>
      </c>
      <c r="I956" s="898">
        <v>2761</v>
      </c>
      <c r="J956" s="891"/>
    </row>
    <row r="957" spans="1:10" s="649" customFormat="1" ht="28.5" customHeight="1">
      <c r="A957" s="887" t="s">
        <v>2583</v>
      </c>
      <c r="B957" s="836" t="s">
        <v>1824</v>
      </c>
      <c r="C957" s="836" t="s">
        <v>2559</v>
      </c>
      <c r="D957" s="887" t="s">
        <v>2825</v>
      </c>
      <c r="E957" s="836" t="s">
        <v>2957</v>
      </c>
      <c r="F957" s="887" t="s">
        <v>3769</v>
      </c>
      <c r="G957" s="889" t="s">
        <v>3366</v>
      </c>
      <c r="H957" s="898">
        <v>3221</v>
      </c>
      <c r="I957" s="898">
        <v>3221</v>
      </c>
      <c r="J957" s="891"/>
    </row>
    <row r="958" spans="1:10" s="649" customFormat="1" ht="28.5" customHeight="1">
      <c r="A958" s="882" t="s">
        <v>2579</v>
      </c>
      <c r="B958" s="883"/>
      <c r="C958" s="884" t="s">
        <v>2356</v>
      </c>
      <c r="D958" s="883"/>
      <c r="E958" s="883"/>
      <c r="F958" s="883"/>
      <c r="G958" s="883"/>
      <c r="H958" s="883"/>
      <c r="I958" s="885"/>
      <c r="J958" s="886"/>
    </row>
    <row r="959" spans="1:10" ht="28.5" customHeight="1">
      <c r="A959" s="882" t="s">
        <v>107</v>
      </c>
      <c r="B959" s="883"/>
      <c r="C959" s="884" t="s">
        <v>3763</v>
      </c>
      <c r="D959" s="883"/>
      <c r="E959" s="883"/>
      <c r="F959" s="883"/>
      <c r="G959" s="883"/>
      <c r="H959" s="883"/>
      <c r="I959" s="885"/>
      <c r="J959" s="886"/>
    </row>
    <row r="960" spans="1:10" ht="28.5" customHeight="1">
      <c r="A960" s="887" t="s">
        <v>107</v>
      </c>
      <c r="B960" s="836" t="s">
        <v>865</v>
      </c>
      <c r="C960" s="836" t="s">
        <v>866</v>
      </c>
      <c r="D960" s="887" t="s">
        <v>2825</v>
      </c>
      <c r="E960" s="836" t="s">
        <v>2957</v>
      </c>
      <c r="F960" s="888">
        <v>212</v>
      </c>
      <c r="G960" s="889" t="s">
        <v>3366</v>
      </c>
      <c r="H960" s="898">
        <v>608</v>
      </c>
      <c r="I960" s="898">
        <v>608</v>
      </c>
      <c r="J960" s="935"/>
    </row>
    <row r="961" spans="1:10" s="268" customFormat="1" ht="28.5" customHeight="1">
      <c r="A961" s="887" t="s">
        <v>107</v>
      </c>
      <c r="B961" s="836" t="s">
        <v>4583</v>
      </c>
      <c r="C961" s="836" t="s">
        <v>4584</v>
      </c>
      <c r="D961" s="887" t="s">
        <v>2825</v>
      </c>
      <c r="E961" s="836" t="s">
        <v>2957</v>
      </c>
      <c r="F961" s="887">
        <v>212</v>
      </c>
      <c r="G961" s="889" t="s">
        <v>3366</v>
      </c>
      <c r="H961" s="898">
        <v>1889</v>
      </c>
      <c r="I961" s="898">
        <v>1889</v>
      </c>
      <c r="J961" s="936"/>
    </row>
    <row r="962" spans="1:10" s="268" customFormat="1" ht="28.5" customHeight="1">
      <c r="A962" s="887" t="s">
        <v>107</v>
      </c>
      <c r="B962" s="836" t="s">
        <v>867</v>
      </c>
      <c r="C962" s="836" t="s">
        <v>868</v>
      </c>
      <c r="D962" s="887" t="s">
        <v>4692</v>
      </c>
      <c r="E962" s="836" t="s">
        <v>4693</v>
      </c>
      <c r="F962" s="887">
        <v>212</v>
      </c>
      <c r="G962" s="889" t="s">
        <v>3366</v>
      </c>
      <c r="H962" s="898">
        <v>217</v>
      </c>
      <c r="I962" s="898">
        <v>217</v>
      </c>
      <c r="J962" s="936"/>
    </row>
    <row r="963" spans="1:10" s="268" customFormat="1" ht="28.5" customHeight="1">
      <c r="A963" s="937" t="s">
        <v>107</v>
      </c>
      <c r="B963" s="842" t="s">
        <v>5039</v>
      </c>
      <c r="C963" s="842" t="s">
        <v>4733</v>
      </c>
      <c r="D963" s="937" t="s">
        <v>2825</v>
      </c>
      <c r="E963" s="842" t="s">
        <v>2957</v>
      </c>
      <c r="F963" s="938">
        <v>212</v>
      </c>
      <c r="G963" s="939" t="s">
        <v>3366</v>
      </c>
      <c r="H963" s="940">
        <v>460</v>
      </c>
      <c r="I963" s="940">
        <v>460</v>
      </c>
      <c r="J963" s="960" t="s">
        <v>4735</v>
      </c>
    </row>
    <row r="964" spans="1:10" s="268" customFormat="1" ht="28.5" customHeight="1">
      <c r="A964" s="882" t="s">
        <v>108</v>
      </c>
      <c r="B964" s="883"/>
      <c r="C964" s="884" t="s">
        <v>3764</v>
      </c>
      <c r="D964" s="883"/>
      <c r="E964" s="883"/>
      <c r="F964" s="883"/>
      <c r="G964" s="883"/>
      <c r="H964" s="883"/>
      <c r="I964" s="885"/>
      <c r="J964" s="886"/>
    </row>
    <row r="965" spans="1:10" s="268" customFormat="1" ht="28.5" customHeight="1">
      <c r="A965" s="887" t="s">
        <v>108</v>
      </c>
      <c r="B965" s="836" t="s">
        <v>869</v>
      </c>
      <c r="C965" s="836" t="s">
        <v>870</v>
      </c>
      <c r="D965" s="887" t="s">
        <v>2825</v>
      </c>
      <c r="E965" s="836" t="s">
        <v>2957</v>
      </c>
      <c r="F965" s="888">
        <v>214</v>
      </c>
      <c r="G965" s="889" t="s">
        <v>3366</v>
      </c>
      <c r="H965" s="898">
        <v>0</v>
      </c>
      <c r="I965" s="898">
        <v>197</v>
      </c>
      <c r="J965" s="936"/>
    </row>
    <row r="966" spans="1:10" s="268" customFormat="1" ht="28.5" customHeight="1">
      <c r="A966" s="887" t="s">
        <v>108</v>
      </c>
      <c r="B966" s="836" t="s">
        <v>871</v>
      </c>
      <c r="C966" s="836" t="s">
        <v>872</v>
      </c>
      <c r="D966" s="887" t="s">
        <v>2825</v>
      </c>
      <c r="E966" s="836" t="s">
        <v>2957</v>
      </c>
      <c r="F966" s="887">
        <v>214</v>
      </c>
      <c r="G966" s="889" t="s">
        <v>3366</v>
      </c>
      <c r="H966" s="898">
        <v>0</v>
      </c>
      <c r="I966" s="898">
        <v>185</v>
      </c>
      <c r="J966" s="936"/>
    </row>
    <row r="967" spans="1:10" s="268" customFormat="1" ht="28.5" customHeight="1">
      <c r="A967" s="887" t="s">
        <v>108</v>
      </c>
      <c r="B967" s="836" t="s">
        <v>873</v>
      </c>
      <c r="C967" s="836" t="s">
        <v>874</v>
      </c>
      <c r="D967" s="887" t="s">
        <v>2825</v>
      </c>
      <c r="E967" s="836" t="s">
        <v>2957</v>
      </c>
      <c r="F967" s="887">
        <v>214</v>
      </c>
      <c r="G967" s="889" t="s">
        <v>3366</v>
      </c>
      <c r="H967" s="898">
        <v>0</v>
      </c>
      <c r="I967" s="898">
        <v>268</v>
      </c>
      <c r="J967" s="936"/>
    </row>
    <row r="968" spans="1:10" s="268" customFormat="1" ht="28.5" customHeight="1">
      <c r="A968" s="887" t="s">
        <v>108</v>
      </c>
      <c r="B968" s="836" t="s">
        <v>875</v>
      </c>
      <c r="C968" s="836" t="s">
        <v>876</v>
      </c>
      <c r="D968" s="887" t="s">
        <v>2825</v>
      </c>
      <c r="E968" s="836" t="s">
        <v>2957</v>
      </c>
      <c r="F968" s="887">
        <v>214</v>
      </c>
      <c r="G968" s="889" t="s">
        <v>3366</v>
      </c>
      <c r="H968" s="898">
        <v>0</v>
      </c>
      <c r="I968" s="898">
        <v>362</v>
      </c>
      <c r="J968" s="936"/>
    </row>
    <row r="969" spans="1:10" s="268" customFormat="1" ht="28.5" customHeight="1">
      <c r="A969" s="887" t="s">
        <v>108</v>
      </c>
      <c r="B969" s="836" t="s">
        <v>877</v>
      </c>
      <c r="C969" s="836" t="s">
        <v>878</v>
      </c>
      <c r="D969" s="887" t="s">
        <v>2825</v>
      </c>
      <c r="E969" s="836" t="s">
        <v>2957</v>
      </c>
      <c r="F969" s="887">
        <v>214</v>
      </c>
      <c r="G969" s="889" t="s">
        <v>3366</v>
      </c>
      <c r="H969" s="898">
        <v>0</v>
      </c>
      <c r="I969" s="898">
        <v>151</v>
      </c>
      <c r="J969" s="936"/>
    </row>
    <row r="970" spans="1:10" s="268" customFormat="1" ht="28.5" customHeight="1">
      <c r="A970" s="882" t="s">
        <v>4470</v>
      </c>
      <c r="B970" s="883"/>
      <c r="C970" s="884" t="s">
        <v>3765</v>
      </c>
      <c r="D970" s="883"/>
      <c r="E970" s="883"/>
      <c r="F970" s="883"/>
      <c r="G970" s="883"/>
      <c r="H970" s="883"/>
      <c r="I970" s="885"/>
      <c r="J970" s="886"/>
    </row>
    <row r="971" spans="1:10" s="268" customFormat="1" ht="28.5" customHeight="1">
      <c r="A971" s="882" t="s">
        <v>4471</v>
      </c>
      <c r="B971" s="883"/>
      <c r="C971" s="884" t="s">
        <v>4472</v>
      </c>
      <c r="D971" s="883"/>
      <c r="E971" s="883"/>
      <c r="F971" s="883"/>
      <c r="G971" s="883"/>
      <c r="H971" s="883"/>
      <c r="I971" s="885"/>
      <c r="J971" s="886"/>
    </row>
    <row r="972" spans="1:10" ht="28.5" customHeight="1">
      <c r="A972" s="903" t="s">
        <v>4471</v>
      </c>
      <c r="B972" s="941" t="s">
        <v>881</v>
      </c>
      <c r="C972" s="77" t="s">
        <v>882</v>
      </c>
      <c r="D972" s="903" t="s">
        <v>2825</v>
      </c>
      <c r="E972" s="839" t="s">
        <v>2957</v>
      </c>
      <c r="F972" s="903" t="s">
        <v>4737</v>
      </c>
      <c r="G972" s="942" t="s">
        <v>3366</v>
      </c>
      <c r="H972" s="898">
        <v>262</v>
      </c>
      <c r="I972" s="898">
        <v>262</v>
      </c>
      <c r="J972" s="935"/>
    </row>
    <row r="973" spans="1:10" s="649" customFormat="1" ht="28.5" customHeight="1">
      <c r="A973" s="903" t="s">
        <v>4471</v>
      </c>
      <c r="B973" s="941" t="s">
        <v>883</v>
      </c>
      <c r="C973" s="77" t="s">
        <v>884</v>
      </c>
      <c r="D973" s="903" t="s">
        <v>2825</v>
      </c>
      <c r="E973" s="839" t="s">
        <v>2957</v>
      </c>
      <c r="F973" s="903" t="s">
        <v>4737</v>
      </c>
      <c r="G973" s="942" t="s">
        <v>3366</v>
      </c>
      <c r="H973" s="898">
        <v>135</v>
      </c>
      <c r="I973" s="898">
        <v>135</v>
      </c>
      <c r="J973" s="943"/>
    </row>
    <row r="974" spans="1:10" s="649" customFormat="1" ht="28.5" customHeight="1">
      <c r="A974" s="903" t="s">
        <v>4471</v>
      </c>
      <c r="B974" s="941" t="s">
        <v>885</v>
      </c>
      <c r="C974" s="77" t="s">
        <v>2355</v>
      </c>
      <c r="D974" s="903" t="s">
        <v>2825</v>
      </c>
      <c r="E974" s="839" t="s">
        <v>2957</v>
      </c>
      <c r="F974" s="903" t="s">
        <v>4737</v>
      </c>
      <c r="G974" s="942" t="s">
        <v>3366</v>
      </c>
      <c r="H974" s="898">
        <v>252</v>
      </c>
      <c r="I974" s="898">
        <v>252</v>
      </c>
      <c r="J974" s="943"/>
    </row>
    <row r="975" spans="1:10" ht="28.5" customHeight="1">
      <c r="A975" s="903" t="s">
        <v>4471</v>
      </c>
      <c r="B975" s="941" t="s">
        <v>886</v>
      </c>
      <c r="C975" s="77" t="s">
        <v>3425</v>
      </c>
      <c r="D975" s="903" t="s">
        <v>2825</v>
      </c>
      <c r="E975" s="839" t="s">
        <v>2957</v>
      </c>
      <c r="F975" s="903" t="s">
        <v>4737</v>
      </c>
      <c r="G975" s="942" t="s">
        <v>3366</v>
      </c>
      <c r="H975" s="898">
        <v>205</v>
      </c>
      <c r="I975" s="898">
        <v>205</v>
      </c>
      <c r="J975" s="935"/>
    </row>
    <row r="976" spans="1:10" s="649" customFormat="1" ht="28.5" customHeight="1">
      <c r="A976" s="903" t="s">
        <v>4471</v>
      </c>
      <c r="B976" s="941" t="s">
        <v>5173</v>
      </c>
      <c r="C976" s="77" t="s">
        <v>5570</v>
      </c>
      <c r="D976" s="903" t="s">
        <v>2825</v>
      </c>
      <c r="E976" s="839" t="s">
        <v>2957</v>
      </c>
      <c r="F976" s="944">
        <v>233</v>
      </c>
      <c r="G976" s="942" t="s">
        <v>3366</v>
      </c>
      <c r="H976" s="898">
        <v>262</v>
      </c>
      <c r="I976" s="898">
        <v>262</v>
      </c>
      <c r="J976" s="943"/>
    </row>
    <row r="977" spans="1:10" s="649" customFormat="1" ht="28.5" customHeight="1">
      <c r="A977" s="903" t="s">
        <v>4471</v>
      </c>
      <c r="B977" s="941" t="s">
        <v>887</v>
      </c>
      <c r="C977" s="77" t="s">
        <v>3426</v>
      </c>
      <c r="D977" s="903" t="s">
        <v>2825</v>
      </c>
      <c r="E977" s="839" t="s">
        <v>2957</v>
      </c>
      <c r="F977" s="903" t="s">
        <v>4737</v>
      </c>
      <c r="G977" s="942" t="s">
        <v>3366</v>
      </c>
      <c r="H977" s="898">
        <v>205</v>
      </c>
      <c r="I977" s="898">
        <v>205</v>
      </c>
      <c r="J977" s="943"/>
    </row>
    <row r="978" spans="1:10" ht="28.5" customHeight="1">
      <c r="A978" s="903" t="s">
        <v>4471</v>
      </c>
      <c r="B978" s="941" t="s">
        <v>888</v>
      </c>
      <c r="C978" s="77" t="s">
        <v>889</v>
      </c>
      <c r="D978" s="903" t="s">
        <v>2825</v>
      </c>
      <c r="E978" s="839" t="s">
        <v>2957</v>
      </c>
      <c r="F978" s="903" t="s">
        <v>4737</v>
      </c>
      <c r="G978" s="942" t="s">
        <v>3366</v>
      </c>
      <c r="H978" s="898">
        <v>252</v>
      </c>
      <c r="I978" s="898">
        <v>252</v>
      </c>
      <c r="J978" s="935"/>
    </row>
    <row r="979" spans="1:10" s="649" customFormat="1" ht="28.5" customHeight="1">
      <c r="A979" s="903" t="s">
        <v>4471</v>
      </c>
      <c r="B979" s="941" t="s">
        <v>890</v>
      </c>
      <c r="C979" s="77" t="s">
        <v>891</v>
      </c>
      <c r="D979" s="903" t="s">
        <v>2825</v>
      </c>
      <c r="E979" s="839" t="s">
        <v>2957</v>
      </c>
      <c r="F979" s="903" t="s">
        <v>4737</v>
      </c>
      <c r="G979" s="942" t="s">
        <v>3366</v>
      </c>
      <c r="H979" s="898">
        <v>370</v>
      </c>
      <c r="I979" s="898">
        <v>370</v>
      </c>
      <c r="J979" s="943"/>
    </row>
    <row r="980" spans="1:10" s="649" customFormat="1" ht="28.5" customHeight="1">
      <c r="A980" s="903" t="s">
        <v>4471</v>
      </c>
      <c r="B980" s="941" t="s">
        <v>892</v>
      </c>
      <c r="C980" s="77" t="s">
        <v>893</v>
      </c>
      <c r="D980" s="903" t="s">
        <v>2825</v>
      </c>
      <c r="E980" s="839" t="s">
        <v>2957</v>
      </c>
      <c r="F980" s="903" t="s">
        <v>4737</v>
      </c>
      <c r="G980" s="942" t="s">
        <v>3366</v>
      </c>
      <c r="H980" s="898">
        <v>252</v>
      </c>
      <c r="I980" s="898">
        <v>252</v>
      </c>
      <c r="J980" s="945"/>
    </row>
    <row r="981" spans="1:10" s="649" customFormat="1" ht="28.5" customHeight="1">
      <c r="A981" s="903" t="s">
        <v>4471</v>
      </c>
      <c r="B981" s="941" t="s">
        <v>4473</v>
      </c>
      <c r="C981" s="77" t="s">
        <v>4474</v>
      </c>
      <c r="D981" s="903" t="s">
        <v>2825</v>
      </c>
      <c r="E981" s="839" t="s">
        <v>2957</v>
      </c>
      <c r="F981" s="903" t="s">
        <v>4737</v>
      </c>
      <c r="G981" s="942" t="s">
        <v>3366</v>
      </c>
      <c r="H981" s="898">
        <v>245</v>
      </c>
      <c r="I981" s="898">
        <v>245</v>
      </c>
      <c r="J981" s="945"/>
    </row>
    <row r="982" spans="1:10" s="649" customFormat="1" ht="28.5" customHeight="1">
      <c r="A982" s="903" t="s">
        <v>4471</v>
      </c>
      <c r="B982" s="941" t="s">
        <v>894</v>
      </c>
      <c r="C982" s="77" t="s">
        <v>895</v>
      </c>
      <c r="D982" s="903" t="s">
        <v>2825</v>
      </c>
      <c r="E982" s="839" t="s">
        <v>2957</v>
      </c>
      <c r="F982" s="903" t="s">
        <v>4737</v>
      </c>
      <c r="G982" s="942" t="s">
        <v>3366</v>
      </c>
      <c r="H982" s="898">
        <v>248</v>
      </c>
      <c r="I982" s="898">
        <v>248</v>
      </c>
      <c r="J982" s="946"/>
    </row>
    <row r="983" spans="1:10" s="649" customFormat="1" ht="28.5" customHeight="1">
      <c r="A983" s="882" t="s">
        <v>4475</v>
      </c>
      <c r="B983" s="883"/>
      <c r="C983" s="884" t="s">
        <v>4476</v>
      </c>
      <c r="D983" s="883"/>
      <c r="E983" s="883"/>
      <c r="F983" s="883"/>
      <c r="G983" s="883"/>
      <c r="H983" s="883"/>
      <c r="I983" s="885"/>
      <c r="J983" s="886"/>
    </row>
    <row r="984" spans="1:10" s="649" customFormat="1" ht="28.5" customHeight="1">
      <c r="A984" s="947" t="s">
        <v>4475</v>
      </c>
      <c r="B984" s="843" t="s">
        <v>908</v>
      </c>
      <c r="C984" s="843" t="s">
        <v>909</v>
      </c>
      <c r="D984" s="947" t="s">
        <v>2825</v>
      </c>
      <c r="E984" s="843" t="s">
        <v>2957</v>
      </c>
      <c r="F984" s="903" t="s">
        <v>4737</v>
      </c>
      <c r="G984" s="942" t="s">
        <v>3366</v>
      </c>
      <c r="H984" s="898">
        <v>157</v>
      </c>
      <c r="I984" s="898">
        <v>157</v>
      </c>
      <c r="J984" s="945"/>
    </row>
    <row r="985" spans="1:10" s="649" customFormat="1" ht="28.5" customHeight="1">
      <c r="A985" s="947" t="s">
        <v>4475</v>
      </c>
      <c r="B985" s="843" t="s">
        <v>914</v>
      </c>
      <c r="C985" s="843" t="s">
        <v>915</v>
      </c>
      <c r="D985" s="947" t="s">
        <v>2825</v>
      </c>
      <c r="E985" s="843" t="s">
        <v>2957</v>
      </c>
      <c r="F985" s="903" t="s">
        <v>4737</v>
      </c>
      <c r="G985" s="942" t="s">
        <v>3366</v>
      </c>
      <c r="H985" s="898">
        <v>252</v>
      </c>
      <c r="I985" s="898">
        <v>252</v>
      </c>
      <c r="J985" s="945"/>
    </row>
    <row r="986" spans="1:10" s="649" customFormat="1" ht="28.5" customHeight="1">
      <c r="A986" s="882" t="s">
        <v>4477</v>
      </c>
      <c r="B986" s="883"/>
      <c r="C986" s="884" t="s">
        <v>4478</v>
      </c>
      <c r="D986" s="883"/>
      <c r="E986" s="883"/>
      <c r="F986" s="883"/>
      <c r="G986" s="883"/>
      <c r="H986" s="883"/>
      <c r="I986" s="885"/>
      <c r="J986" s="886"/>
    </row>
    <row r="987" spans="1:10" s="649" customFormat="1" ht="28.5" customHeight="1">
      <c r="A987" s="947" t="s">
        <v>4477</v>
      </c>
      <c r="B987" s="843" t="s">
        <v>910</v>
      </c>
      <c r="C987" s="843" t="s">
        <v>911</v>
      </c>
      <c r="D987" s="947" t="s">
        <v>2825</v>
      </c>
      <c r="E987" s="843" t="s">
        <v>2957</v>
      </c>
      <c r="F987" s="903" t="s">
        <v>4737</v>
      </c>
      <c r="G987" s="942" t="s">
        <v>3366</v>
      </c>
      <c r="H987" s="898">
        <v>135</v>
      </c>
      <c r="I987" s="898">
        <v>135</v>
      </c>
      <c r="J987" s="945"/>
    </row>
    <row r="988" spans="1:10" s="649" customFormat="1" ht="28.5" customHeight="1">
      <c r="A988" s="947" t="s">
        <v>4477</v>
      </c>
      <c r="B988" s="843" t="s">
        <v>912</v>
      </c>
      <c r="C988" s="843" t="s">
        <v>913</v>
      </c>
      <c r="D988" s="947" t="s">
        <v>2825</v>
      </c>
      <c r="E988" s="843" t="s">
        <v>2957</v>
      </c>
      <c r="F988" s="903" t="s">
        <v>4737</v>
      </c>
      <c r="G988" s="942" t="s">
        <v>3366</v>
      </c>
      <c r="H988" s="898">
        <v>135</v>
      </c>
      <c r="I988" s="898">
        <v>135</v>
      </c>
      <c r="J988" s="945"/>
    </row>
    <row r="989" spans="1:10" s="649" customFormat="1" ht="28.5" customHeight="1">
      <c r="A989" s="882" t="s">
        <v>4479</v>
      </c>
      <c r="B989" s="883"/>
      <c r="C989" s="884" t="s">
        <v>4480</v>
      </c>
      <c r="D989" s="883"/>
      <c r="E989" s="883"/>
      <c r="F989" s="883"/>
      <c r="G989" s="883"/>
      <c r="H989" s="883"/>
      <c r="I989" s="885"/>
      <c r="J989" s="886"/>
    </row>
    <row r="990" spans="1:10" s="649" customFormat="1" ht="28.5" customHeight="1">
      <c r="A990" s="947" t="s">
        <v>4479</v>
      </c>
      <c r="B990" s="843" t="s">
        <v>896</v>
      </c>
      <c r="C990" s="843" t="s">
        <v>897</v>
      </c>
      <c r="D990" s="947" t="s">
        <v>2825</v>
      </c>
      <c r="E990" s="843" t="s">
        <v>2957</v>
      </c>
      <c r="F990" s="903" t="s">
        <v>4737</v>
      </c>
      <c r="G990" s="942" t="s">
        <v>3366</v>
      </c>
      <c r="H990" s="898">
        <v>153</v>
      </c>
      <c r="I990" s="898">
        <v>153</v>
      </c>
      <c r="J990" s="945"/>
    </row>
    <row r="991" spans="1:10" s="649" customFormat="1" ht="28.5" customHeight="1">
      <c r="A991" s="948" t="s">
        <v>4479</v>
      </c>
      <c r="B991" s="844" t="s">
        <v>906</v>
      </c>
      <c r="C991" s="844" t="s">
        <v>907</v>
      </c>
      <c r="D991" s="948" t="s">
        <v>2825</v>
      </c>
      <c r="E991" s="844" t="s">
        <v>2957</v>
      </c>
      <c r="F991" s="888">
        <v>233</v>
      </c>
      <c r="G991" s="949" t="s">
        <v>3366</v>
      </c>
      <c r="H991" s="950">
        <v>724</v>
      </c>
      <c r="I991" s="950">
        <v>724</v>
      </c>
      <c r="J991" s="945"/>
    </row>
    <row r="992" spans="1:10" s="649" customFormat="1" ht="28.5" customHeight="1">
      <c r="A992" s="948" t="s">
        <v>4479</v>
      </c>
      <c r="B992" s="844" t="s">
        <v>920</v>
      </c>
      <c r="C992" s="844" t="s">
        <v>921</v>
      </c>
      <c r="D992" s="948" t="s">
        <v>2825</v>
      </c>
      <c r="E992" s="844" t="s">
        <v>2957</v>
      </c>
      <c r="F992" s="951">
        <v>233</v>
      </c>
      <c r="G992" s="949" t="s">
        <v>3366</v>
      </c>
      <c r="H992" s="950">
        <v>256</v>
      </c>
      <c r="I992" s="950">
        <v>256</v>
      </c>
      <c r="J992" s="945"/>
    </row>
    <row r="993" spans="1:10" s="649" customFormat="1" ht="28.5" customHeight="1">
      <c r="A993" s="882" t="s">
        <v>4481</v>
      </c>
      <c r="B993" s="883"/>
      <c r="C993" s="884" t="s">
        <v>4482</v>
      </c>
      <c r="D993" s="883"/>
      <c r="E993" s="883"/>
      <c r="F993" s="883"/>
      <c r="G993" s="883"/>
      <c r="H993" s="883"/>
      <c r="I993" s="885"/>
      <c r="J993" s="886"/>
    </row>
    <row r="994" spans="1:10" s="649" customFormat="1" ht="28.5" customHeight="1">
      <c r="A994" s="948" t="s">
        <v>4481</v>
      </c>
      <c r="B994" s="844" t="s">
        <v>900</v>
      </c>
      <c r="C994" s="844" t="s">
        <v>901</v>
      </c>
      <c r="D994" s="948" t="s">
        <v>2825</v>
      </c>
      <c r="E994" s="844" t="s">
        <v>2957</v>
      </c>
      <c r="F994" s="951">
        <v>233</v>
      </c>
      <c r="G994" s="949" t="s">
        <v>3366</v>
      </c>
      <c r="H994" s="950">
        <v>252</v>
      </c>
      <c r="I994" s="950">
        <v>252</v>
      </c>
      <c r="J994" s="945"/>
    </row>
    <row r="995" spans="1:10" ht="28.5" customHeight="1">
      <c r="A995" s="948" t="s">
        <v>4481</v>
      </c>
      <c r="B995" s="844" t="s">
        <v>902</v>
      </c>
      <c r="C995" s="844" t="s">
        <v>903</v>
      </c>
      <c r="D995" s="948" t="s">
        <v>2825</v>
      </c>
      <c r="E995" s="844" t="s">
        <v>2957</v>
      </c>
      <c r="F995" s="951">
        <v>233</v>
      </c>
      <c r="G995" s="949" t="s">
        <v>3366</v>
      </c>
      <c r="H995" s="950">
        <v>394</v>
      </c>
      <c r="I995" s="950">
        <v>394</v>
      </c>
      <c r="J995" s="935"/>
    </row>
    <row r="996" spans="1:10" s="268" customFormat="1" ht="28.5" customHeight="1">
      <c r="A996" s="948" t="s">
        <v>4481</v>
      </c>
      <c r="B996" s="844" t="s">
        <v>904</v>
      </c>
      <c r="C996" s="844" t="s">
        <v>905</v>
      </c>
      <c r="D996" s="948" t="s">
        <v>2825</v>
      </c>
      <c r="E996" s="844" t="s">
        <v>2957</v>
      </c>
      <c r="F996" s="951">
        <v>233</v>
      </c>
      <c r="G996" s="949" t="s">
        <v>3366</v>
      </c>
      <c r="H996" s="950">
        <v>135</v>
      </c>
      <c r="I996" s="950">
        <v>135</v>
      </c>
      <c r="J996" s="936"/>
    </row>
    <row r="997" spans="1:10" s="268" customFormat="1" ht="28.5" customHeight="1">
      <c r="A997" s="882" t="s">
        <v>4483</v>
      </c>
      <c r="B997" s="883"/>
      <c r="C997" s="884" t="s">
        <v>4484</v>
      </c>
      <c r="D997" s="883"/>
      <c r="E997" s="883"/>
      <c r="F997" s="883"/>
      <c r="G997" s="883"/>
      <c r="H997" s="883"/>
      <c r="I997" s="885"/>
      <c r="J997" s="886"/>
    </row>
    <row r="998" spans="1:10" s="268" customFormat="1" ht="28.5" customHeight="1">
      <c r="A998" s="948" t="s">
        <v>4483</v>
      </c>
      <c r="B998" s="844" t="s">
        <v>4485</v>
      </c>
      <c r="C998" s="844" t="s">
        <v>4486</v>
      </c>
      <c r="D998" s="948" t="s">
        <v>2825</v>
      </c>
      <c r="E998" s="844" t="s">
        <v>2957</v>
      </c>
      <c r="F998" s="951">
        <v>233</v>
      </c>
      <c r="G998" s="949" t="s">
        <v>3366</v>
      </c>
      <c r="H998" s="950">
        <v>399</v>
      </c>
      <c r="I998" s="950">
        <v>399</v>
      </c>
      <c r="J998" s="936"/>
    </row>
    <row r="999" spans="1:10" s="268" customFormat="1" ht="28.5" customHeight="1">
      <c r="A999" s="948" t="s">
        <v>4483</v>
      </c>
      <c r="B999" s="844" t="s">
        <v>918</v>
      </c>
      <c r="C999" s="844" t="s">
        <v>919</v>
      </c>
      <c r="D999" s="948" t="s">
        <v>2825</v>
      </c>
      <c r="E999" s="844" t="s">
        <v>2957</v>
      </c>
      <c r="F999" s="951">
        <v>233</v>
      </c>
      <c r="G999" s="949" t="s">
        <v>3366</v>
      </c>
      <c r="H999" s="950">
        <v>494</v>
      </c>
      <c r="I999" s="950">
        <v>494</v>
      </c>
      <c r="J999" s="936"/>
    </row>
    <row r="1000" spans="1:10" s="268" customFormat="1" ht="28.5" customHeight="1">
      <c r="A1000" s="948" t="s">
        <v>4483</v>
      </c>
      <c r="B1000" s="844" t="s">
        <v>916</v>
      </c>
      <c r="C1000" s="844" t="s">
        <v>917</v>
      </c>
      <c r="D1000" s="948" t="s">
        <v>2825</v>
      </c>
      <c r="E1000" s="844" t="s">
        <v>2957</v>
      </c>
      <c r="F1000" s="951">
        <v>233</v>
      </c>
      <c r="G1000" s="949" t="s">
        <v>3366</v>
      </c>
      <c r="H1000" s="950">
        <v>399</v>
      </c>
      <c r="I1000" s="950">
        <v>399</v>
      </c>
      <c r="J1000" s="936"/>
    </row>
    <row r="1001" spans="1:10" s="268" customFormat="1" ht="28.5" customHeight="1">
      <c r="A1001" s="948" t="s">
        <v>4483</v>
      </c>
      <c r="B1001" s="844" t="s">
        <v>898</v>
      </c>
      <c r="C1001" s="844" t="s">
        <v>899</v>
      </c>
      <c r="D1001" s="948" t="s">
        <v>2825</v>
      </c>
      <c r="E1001" s="844" t="s">
        <v>2957</v>
      </c>
      <c r="F1001" s="951">
        <v>233</v>
      </c>
      <c r="G1001" s="949" t="s">
        <v>3366</v>
      </c>
      <c r="H1001" s="950">
        <v>377</v>
      </c>
      <c r="I1001" s="950">
        <v>377</v>
      </c>
      <c r="J1001" s="936"/>
    </row>
    <row r="1002" spans="1:10" s="268" customFormat="1" ht="28.5" customHeight="1">
      <c r="A1002" s="948" t="s">
        <v>4483</v>
      </c>
      <c r="B1002" s="844" t="s">
        <v>5040</v>
      </c>
      <c r="C1002" s="844" t="s">
        <v>4487</v>
      </c>
      <c r="D1002" s="948" t="s">
        <v>2825</v>
      </c>
      <c r="E1002" s="844" t="s">
        <v>2957</v>
      </c>
      <c r="F1002" s="951">
        <v>233</v>
      </c>
      <c r="G1002" s="949" t="s">
        <v>3366</v>
      </c>
      <c r="H1002" s="950">
        <v>370</v>
      </c>
      <c r="I1002" s="950">
        <v>370</v>
      </c>
      <c r="J1002" s="936"/>
    </row>
    <row r="1003" spans="1:10" s="268" customFormat="1" ht="28.5" customHeight="1">
      <c r="A1003" s="948" t="s">
        <v>4483</v>
      </c>
      <c r="B1003" s="844" t="s">
        <v>4774</v>
      </c>
      <c r="C1003" s="844" t="s">
        <v>5571</v>
      </c>
      <c r="D1003" s="948" t="s">
        <v>2825</v>
      </c>
      <c r="E1003" s="844" t="s">
        <v>2957</v>
      </c>
      <c r="F1003" s="951">
        <v>233</v>
      </c>
      <c r="G1003" s="949" t="s">
        <v>3366</v>
      </c>
      <c r="H1003" s="950">
        <v>377</v>
      </c>
      <c r="I1003" s="950">
        <v>377</v>
      </c>
      <c r="J1003" s="936"/>
    </row>
    <row r="1004" spans="1:10" s="268" customFormat="1" ht="28.5" customHeight="1">
      <c r="A1004" s="882" t="s">
        <v>4488</v>
      </c>
      <c r="B1004" s="883"/>
      <c r="C1004" s="884" t="s">
        <v>4489</v>
      </c>
      <c r="D1004" s="883"/>
      <c r="E1004" s="883"/>
      <c r="F1004" s="883"/>
      <c r="G1004" s="883"/>
      <c r="H1004" s="883"/>
      <c r="I1004" s="885"/>
      <c r="J1004" s="886"/>
    </row>
    <row r="1005" spans="1:10" s="268" customFormat="1" ht="28.5" customHeight="1">
      <c r="A1005" s="948" t="s">
        <v>4488</v>
      </c>
      <c r="B1005" s="844" t="s">
        <v>867</v>
      </c>
      <c r="C1005" s="844" t="s">
        <v>868</v>
      </c>
      <c r="D1005" s="948" t="s">
        <v>2825</v>
      </c>
      <c r="E1005" s="844" t="s">
        <v>2957</v>
      </c>
      <c r="F1005" s="951">
        <v>233</v>
      </c>
      <c r="G1005" s="949" t="s">
        <v>3366</v>
      </c>
      <c r="H1005" s="950">
        <v>194</v>
      </c>
      <c r="I1005" s="950">
        <v>194</v>
      </c>
      <c r="J1005" s="936"/>
    </row>
    <row r="1006" spans="1:10" s="268" customFormat="1" ht="28.5" customHeight="1">
      <c r="A1006" s="882" t="s">
        <v>2580</v>
      </c>
      <c r="B1006" s="883"/>
      <c r="C1006" s="884" t="s">
        <v>2357</v>
      </c>
      <c r="D1006" s="883"/>
      <c r="E1006" s="883"/>
      <c r="F1006" s="883"/>
      <c r="G1006" s="883"/>
      <c r="H1006" s="883"/>
      <c r="I1006" s="885"/>
      <c r="J1006" s="886"/>
    </row>
    <row r="1007" spans="1:10" s="268" customFormat="1" ht="28.5" customHeight="1">
      <c r="A1007" s="903" t="s">
        <v>2580</v>
      </c>
      <c r="B1007" s="941" t="s">
        <v>922</v>
      </c>
      <c r="C1007" s="77" t="s">
        <v>923</v>
      </c>
      <c r="D1007" s="903" t="s">
        <v>4490</v>
      </c>
      <c r="E1007" s="839" t="s">
        <v>4491</v>
      </c>
      <c r="F1007" s="903" t="s">
        <v>4737</v>
      </c>
      <c r="G1007" s="942" t="s">
        <v>3366</v>
      </c>
      <c r="H1007" s="898">
        <v>83</v>
      </c>
      <c r="I1007" s="898">
        <v>83</v>
      </c>
      <c r="J1007" s="936"/>
    </row>
    <row r="1008" spans="1:10" s="268" customFormat="1" ht="28.5" customHeight="1">
      <c r="A1008" s="903" t="s">
        <v>2580</v>
      </c>
      <c r="B1008" s="941" t="s">
        <v>922</v>
      </c>
      <c r="C1008" s="77" t="s">
        <v>923</v>
      </c>
      <c r="D1008" s="903" t="s">
        <v>4492</v>
      </c>
      <c r="E1008" s="839" t="s">
        <v>4493</v>
      </c>
      <c r="F1008" s="903" t="s">
        <v>4737</v>
      </c>
      <c r="G1008" s="942" t="s">
        <v>3366</v>
      </c>
      <c r="H1008" s="898">
        <v>163</v>
      </c>
      <c r="I1008" s="898">
        <v>163</v>
      </c>
      <c r="J1008" s="936"/>
    </row>
    <row r="1009" spans="1:10" s="268" customFormat="1" ht="28.5" customHeight="1">
      <c r="A1009" s="903" t="s">
        <v>2580</v>
      </c>
      <c r="B1009" s="941" t="s">
        <v>924</v>
      </c>
      <c r="C1009" s="77" t="s">
        <v>925</v>
      </c>
      <c r="D1009" s="903" t="s">
        <v>4083</v>
      </c>
      <c r="E1009" s="839" t="s">
        <v>4084</v>
      </c>
      <c r="F1009" s="903" t="s">
        <v>4737</v>
      </c>
      <c r="G1009" s="942" t="s">
        <v>3366</v>
      </c>
      <c r="H1009" s="898">
        <v>730</v>
      </c>
      <c r="I1009" s="898">
        <v>730</v>
      </c>
      <c r="J1009" s="936"/>
    </row>
    <row r="1010" spans="1:10" s="268" customFormat="1" ht="28.5" customHeight="1">
      <c r="A1010" s="903" t="s">
        <v>2580</v>
      </c>
      <c r="B1010" s="941" t="s">
        <v>4494</v>
      </c>
      <c r="C1010" s="77" t="s">
        <v>4495</v>
      </c>
      <c r="D1010" s="903" t="s">
        <v>4083</v>
      </c>
      <c r="E1010" s="839" t="s">
        <v>4084</v>
      </c>
      <c r="F1010" s="903" t="s">
        <v>4737</v>
      </c>
      <c r="G1010" s="942" t="s">
        <v>3366</v>
      </c>
      <c r="H1010" s="898">
        <v>488</v>
      </c>
      <c r="I1010" s="898">
        <v>488</v>
      </c>
      <c r="J1010" s="936"/>
    </row>
    <row r="1011" spans="1:10" s="268" customFormat="1" ht="28.5" customHeight="1">
      <c r="A1011" s="903" t="s">
        <v>2580</v>
      </c>
      <c r="B1011" s="941" t="s">
        <v>4496</v>
      </c>
      <c r="C1011" s="77" t="s">
        <v>4497</v>
      </c>
      <c r="D1011" s="903" t="s">
        <v>4490</v>
      </c>
      <c r="E1011" s="839" t="s">
        <v>4491</v>
      </c>
      <c r="F1011" s="903" t="s">
        <v>4737</v>
      </c>
      <c r="G1011" s="942" t="s">
        <v>3366</v>
      </c>
      <c r="H1011" s="898">
        <v>61</v>
      </c>
      <c r="I1011" s="898">
        <v>61</v>
      </c>
      <c r="J1011" s="936"/>
    </row>
    <row r="1012" spans="1:10" s="268" customFormat="1" ht="28.5" customHeight="1">
      <c r="A1012" s="903" t="s">
        <v>2580</v>
      </c>
      <c r="B1012" s="941" t="s">
        <v>4496</v>
      </c>
      <c r="C1012" s="77" t="s">
        <v>4497</v>
      </c>
      <c r="D1012" s="903" t="s">
        <v>4492</v>
      </c>
      <c r="E1012" s="839" t="s">
        <v>4493</v>
      </c>
      <c r="F1012" s="903" t="s">
        <v>4737</v>
      </c>
      <c r="G1012" s="942" t="s">
        <v>3366</v>
      </c>
      <c r="H1012" s="898">
        <v>109</v>
      </c>
      <c r="I1012" s="898">
        <v>109</v>
      </c>
      <c r="J1012" s="936"/>
    </row>
    <row r="1013" spans="1:10" s="268" customFormat="1" ht="28.5" customHeight="1">
      <c r="A1013" s="903" t="s">
        <v>2580</v>
      </c>
      <c r="B1013" s="941" t="s">
        <v>4498</v>
      </c>
      <c r="C1013" s="77" t="s">
        <v>4499</v>
      </c>
      <c r="D1013" s="903" t="s">
        <v>4083</v>
      </c>
      <c r="E1013" s="839" t="s">
        <v>4084</v>
      </c>
      <c r="F1013" s="903" t="s">
        <v>4737</v>
      </c>
      <c r="G1013" s="942" t="s">
        <v>3366</v>
      </c>
      <c r="H1013" s="898">
        <v>730</v>
      </c>
      <c r="I1013" s="898">
        <v>730</v>
      </c>
      <c r="J1013" s="936"/>
    </row>
    <row r="1014" spans="1:10" s="268" customFormat="1" ht="28.5" customHeight="1">
      <c r="A1014" s="903" t="s">
        <v>2580</v>
      </c>
      <c r="B1014" s="941" t="s">
        <v>4500</v>
      </c>
      <c r="C1014" s="77" t="s">
        <v>4501</v>
      </c>
      <c r="D1014" s="903" t="s">
        <v>4083</v>
      </c>
      <c r="E1014" s="839" t="s">
        <v>4084</v>
      </c>
      <c r="F1014" s="903" t="s">
        <v>4737</v>
      </c>
      <c r="G1014" s="942" t="s">
        <v>3366</v>
      </c>
      <c r="H1014" s="898">
        <v>730</v>
      </c>
      <c r="I1014" s="898">
        <v>730</v>
      </c>
      <c r="J1014" s="952"/>
    </row>
    <row r="1015" spans="1:10" s="268" customFormat="1" ht="28.5" customHeight="1">
      <c r="A1015" s="903" t="s">
        <v>2580</v>
      </c>
      <c r="B1015" s="941" t="s">
        <v>926</v>
      </c>
      <c r="C1015" s="77" t="s">
        <v>927</v>
      </c>
      <c r="D1015" s="903" t="s">
        <v>4083</v>
      </c>
      <c r="E1015" s="839" t="s">
        <v>4084</v>
      </c>
      <c r="F1015" s="903" t="s">
        <v>4737</v>
      </c>
      <c r="G1015" s="942" t="s">
        <v>3366</v>
      </c>
      <c r="H1015" s="898">
        <v>245</v>
      </c>
      <c r="I1015" s="898">
        <v>245</v>
      </c>
      <c r="J1015" s="936"/>
    </row>
    <row r="1016" spans="1:10" s="268" customFormat="1" ht="28.5" customHeight="1">
      <c r="A1016" s="903" t="s">
        <v>2580</v>
      </c>
      <c r="B1016" s="941" t="s">
        <v>928</v>
      </c>
      <c r="C1016" s="77" t="s">
        <v>929</v>
      </c>
      <c r="D1016" s="903" t="s">
        <v>4490</v>
      </c>
      <c r="E1016" s="839" t="s">
        <v>4491</v>
      </c>
      <c r="F1016" s="903" t="s">
        <v>4737</v>
      </c>
      <c r="G1016" s="942" t="s">
        <v>3366</v>
      </c>
      <c r="H1016" s="898">
        <v>52</v>
      </c>
      <c r="I1016" s="898">
        <v>52</v>
      </c>
      <c r="J1016" s="936"/>
    </row>
    <row r="1017" spans="1:10" s="268" customFormat="1" ht="28.5" customHeight="1">
      <c r="A1017" s="903" t="s">
        <v>2580</v>
      </c>
      <c r="B1017" s="941" t="s">
        <v>928</v>
      </c>
      <c r="C1017" s="77" t="s">
        <v>929</v>
      </c>
      <c r="D1017" s="903" t="s">
        <v>4492</v>
      </c>
      <c r="E1017" s="839" t="s">
        <v>4493</v>
      </c>
      <c r="F1017" s="903" t="s">
        <v>4737</v>
      </c>
      <c r="G1017" s="942" t="s">
        <v>3366</v>
      </c>
      <c r="H1017" s="898">
        <v>90</v>
      </c>
      <c r="I1017" s="898">
        <v>90</v>
      </c>
      <c r="J1017" s="936"/>
    </row>
    <row r="1018" spans="1:10" s="268" customFormat="1" ht="28.5" customHeight="1">
      <c r="A1018" s="903" t="s">
        <v>2580</v>
      </c>
      <c r="B1018" s="941" t="s">
        <v>4502</v>
      </c>
      <c r="C1018" s="77" t="s">
        <v>4503</v>
      </c>
      <c r="D1018" s="903" t="s">
        <v>4083</v>
      </c>
      <c r="E1018" s="839" t="s">
        <v>4084</v>
      </c>
      <c r="F1018" s="903" t="s">
        <v>4737</v>
      </c>
      <c r="G1018" s="942" t="s">
        <v>3366</v>
      </c>
      <c r="H1018" s="898">
        <v>730</v>
      </c>
      <c r="I1018" s="898">
        <v>730</v>
      </c>
      <c r="J1018" s="936"/>
    </row>
    <row r="1019" spans="1:10" s="268" customFormat="1" ht="28.5" customHeight="1">
      <c r="A1019" s="903" t="s">
        <v>2580</v>
      </c>
      <c r="B1019" s="941" t="s">
        <v>4504</v>
      </c>
      <c r="C1019" s="77" t="s">
        <v>4505</v>
      </c>
      <c r="D1019" s="903" t="s">
        <v>4490</v>
      </c>
      <c r="E1019" s="839" t="s">
        <v>4491</v>
      </c>
      <c r="F1019" s="903" t="s">
        <v>4737</v>
      </c>
      <c r="G1019" s="942" t="s">
        <v>3366</v>
      </c>
      <c r="H1019" s="898">
        <v>123</v>
      </c>
      <c r="I1019" s="898">
        <v>123</v>
      </c>
      <c r="J1019" s="936"/>
    </row>
    <row r="1020" spans="1:10" s="268" customFormat="1" ht="28.5" customHeight="1">
      <c r="A1020" s="903" t="s">
        <v>2580</v>
      </c>
      <c r="B1020" s="941" t="s">
        <v>4504</v>
      </c>
      <c r="C1020" s="77" t="s">
        <v>4505</v>
      </c>
      <c r="D1020" s="903" t="s">
        <v>4492</v>
      </c>
      <c r="E1020" s="839" t="s">
        <v>4493</v>
      </c>
      <c r="F1020" s="903" t="s">
        <v>4737</v>
      </c>
      <c r="G1020" s="942" t="s">
        <v>3366</v>
      </c>
      <c r="H1020" s="898">
        <v>215</v>
      </c>
      <c r="I1020" s="898">
        <v>215</v>
      </c>
      <c r="J1020" s="936"/>
    </row>
    <row r="1021" spans="1:10" s="268" customFormat="1" ht="28.5" customHeight="1">
      <c r="A1021" s="903" t="s">
        <v>2580</v>
      </c>
      <c r="B1021" s="941" t="s">
        <v>4506</v>
      </c>
      <c r="C1021" s="77" t="s">
        <v>4507</v>
      </c>
      <c r="D1021" s="903" t="s">
        <v>4083</v>
      </c>
      <c r="E1021" s="839" t="s">
        <v>4084</v>
      </c>
      <c r="F1021" s="903" t="s">
        <v>4737</v>
      </c>
      <c r="G1021" s="942" t="s">
        <v>3366</v>
      </c>
      <c r="H1021" s="898">
        <v>408</v>
      </c>
      <c r="I1021" s="898">
        <v>408</v>
      </c>
      <c r="J1021" s="936"/>
    </row>
    <row r="1022" spans="1:10" s="268" customFormat="1" ht="28.5" customHeight="1">
      <c r="A1022" s="903" t="s">
        <v>2580</v>
      </c>
      <c r="B1022" s="941" t="s">
        <v>4508</v>
      </c>
      <c r="C1022" s="77" t="s">
        <v>4509</v>
      </c>
      <c r="D1022" s="903" t="s">
        <v>4490</v>
      </c>
      <c r="E1022" s="839" t="s">
        <v>4491</v>
      </c>
      <c r="F1022" s="903" t="s">
        <v>4737</v>
      </c>
      <c r="G1022" s="942" t="s">
        <v>3366</v>
      </c>
      <c r="H1022" s="898">
        <v>52</v>
      </c>
      <c r="I1022" s="898">
        <v>52</v>
      </c>
      <c r="J1022" s="936"/>
    </row>
    <row r="1023" spans="1:10" s="268" customFormat="1" ht="28.5" customHeight="1">
      <c r="A1023" s="903" t="s">
        <v>2580</v>
      </c>
      <c r="B1023" s="941" t="s">
        <v>4508</v>
      </c>
      <c r="C1023" s="77" t="s">
        <v>4509</v>
      </c>
      <c r="D1023" s="903" t="s">
        <v>4492</v>
      </c>
      <c r="E1023" s="839" t="s">
        <v>4493</v>
      </c>
      <c r="F1023" s="903" t="s">
        <v>4737</v>
      </c>
      <c r="G1023" s="942" t="s">
        <v>3366</v>
      </c>
      <c r="H1023" s="898">
        <v>90</v>
      </c>
      <c r="I1023" s="898">
        <v>90</v>
      </c>
      <c r="J1023" s="936"/>
    </row>
    <row r="1024" spans="1:10" s="268" customFormat="1" ht="28.5" customHeight="1">
      <c r="A1024" s="903" t="s">
        <v>2580</v>
      </c>
      <c r="B1024" s="941" t="s">
        <v>4510</v>
      </c>
      <c r="C1024" s="77" t="s">
        <v>4511</v>
      </c>
      <c r="D1024" s="903" t="s">
        <v>4083</v>
      </c>
      <c r="E1024" s="839" t="s">
        <v>4084</v>
      </c>
      <c r="F1024" s="903" t="s">
        <v>4737</v>
      </c>
      <c r="G1024" s="942" t="s">
        <v>3366</v>
      </c>
      <c r="H1024" s="898">
        <v>730</v>
      </c>
      <c r="I1024" s="898">
        <v>730</v>
      </c>
      <c r="J1024" s="936"/>
    </row>
    <row r="1025" spans="1:10" s="268" customFormat="1" ht="28.5" customHeight="1">
      <c r="A1025" s="953" t="s">
        <v>2580</v>
      </c>
      <c r="B1025" s="941" t="s">
        <v>5064</v>
      </c>
      <c r="C1025" s="77" t="s">
        <v>5065</v>
      </c>
      <c r="D1025" s="953" t="s">
        <v>4083</v>
      </c>
      <c r="E1025" s="954" t="s">
        <v>4084</v>
      </c>
      <c r="F1025" s="938">
        <v>233</v>
      </c>
      <c r="G1025" s="939" t="s">
        <v>3366</v>
      </c>
      <c r="H1025" s="898">
        <v>730</v>
      </c>
      <c r="I1025" s="898">
        <v>730</v>
      </c>
      <c r="J1025" s="936"/>
    </row>
    <row r="1026" spans="1:10" s="268" customFormat="1" ht="28.5" customHeight="1">
      <c r="A1026" s="903" t="s">
        <v>2580</v>
      </c>
      <c r="B1026" s="941" t="s">
        <v>4512</v>
      </c>
      <c r="C1026" s="77" t="s">
        <v>4513</v>
      </c>
      <c r="D1026" s="903" t="s">
        <v>4083</v>
      </c>
      <c r="E1026" s="839" t="s">
        <v>4084</v>
      </c>
      <c r="F1026" s="903" t="s">
        <v>4737</v>
      </c>
      <c r="G1026" s="942" t="s">
        <v>3366</v>
      </c>
      <c r="H1026" s="898">
        <v>245</v>
      </c>
      <c r="I1026" s="898">
        <v>245</v>
      </c>
      <c r="J1026" s="936"/>
    </row>
    <row r="1027" spans="1:10" s="268" customFormat="1" ht="28.5" customHeight="1">
      <c r="A1027" s="903" t="s">
        <v>2580</v>
      </c>
      <c r="B1027" s="941" t="s">
        <v>4514</v>
      </c>
      <c r="C1027" s="77" t="s">
        <v>4515</v>
      </c>
      <c r="D1027" s="903" t="s">
        <v>4490</v>
      </c>
      <c r="E1027" s="839" t="s">
        <v>4491</v>
      </c>
      <c r="F1027" s="903" t="s">
        <v>4737</v>
      </c>
      <c r="G1027" s="942" t="s">
        <v>3366</v>
      </c>
      <c r="H1027" s="898">
        <v>31</v>
      </c>
      <c r="I1027" s="898">
        <v>31</v>
      </c>
      <c r="J1027" s="936"/>
    </row>
    <row r="1028" spans="1:10" s="268" customFormat="1" ht="28.5" customHeight="1">
      <c r="A1028" s="903" t="s">
        <v>2580</v>
      </c>
      <c r="B1028" s="941" t="s">
        <v>4514</v>
      </c>
      <c r="C1028" s="77" t="s">
        <v>4515</v>
      </c>
      <c r="D1028" s="903" t="s">
        <v>4492</v>
      </c>
      <c r="E1028" s="839" t="s">
        <v>4493</v>
      </c>
      <c r="F1028" s="903" t="s">
        <v>4737</v>
      </c>
      <c r="G1028" s="942" t="s">
        <v>3366</v>
      </c>
      <c r="H1028" s="898">
        <v>55</v>
      </c>
      <c r="I1028" s="898">
        <v>55</v>
      </c>
      <c r="J1028" s="936"/>
    </row>
    <row r="1029" spans="1:10" s="268" customFormat="1" ht="28.5" customHeight="1">
      <c r="A1029" s="903" t="s">
        <v>2580</v>
      </c>
      <c r="B1029" s="941" t="s">
        <v>4516</v>
      </c>
      <c r="C1029" s="77" t="s">
        <v>4517</v>
      </c>
      <c r="D1029" s="903" t="s">
        <v>4083</v>
      </c>
      <c r="E1029" s="839" t="s">
        <v>4084</v>
      </c>
      <c r="F1029" s="903" t="s">
        <v>4737</v>
      </c>
      <c r="G1029" s="942" t="s">
        <v>3366</v>
      </c>
      <c r="H1029" s="898">
        <v>730</v>
      </c>
      <c r="I1029" s="898">
        <v>730</v>
      </c>
      <c r="J1029" s="936"/>
    </row>
    <row r="1030" spans="1:10" s="268" customFormat="1" ht="28.5" customHeight="1">
      <c r="A1030" s="903" t="s">
        <v>2580</v>
      </c>
      <c r="B1030" s="941" t="s">
        <v>4518</v>
      </c>
      <c r="C1030" s="77" t="s">
        <v>930</v>
      </c>
      <c r="D1030" s="903" t="s">
        <v>4490</v>
      </c>
      <c r="E1030" s="839" t="s">
        <v>4491</v>
      </c>
      <c r="F1030" s="903" t="s">
        <v>4737</v>
      </c>
      <c r="G1030" s="942" t="s">
        <v>3366</v>
      </c>
      <c r="H1030" s="898">
        <v>31</v>
      </c>
      <c r="I1030" s="898">
        <v>31</v>
      </c>
      <c r="J1030" s="936"/>
    </row>
    <row r="1031" spans="1:10" s="268" customFormat="1" ht="28.5" customHeight="1">
      <c r="A1031" s="903" t="s">
        <v>2580</v>
      </c>
      <c r="B1031" s="941" t="s">
        <v>4518</v>
      </c>
      <c r="C1031" s="77" t="s">
        <v>930</v>
      </c>
      <c r="D1031" s="903" t="s">
        <v>4492</v>
      </c>
      <c r="E1031" s="839" t="s">
        <v>4493</v>
      </c>
      <c r="F1031" s="903" t="s">
        <v>4737</v>
      </c>
      <c r="G1031" s="942" t="s">
        <v>3366</v>
      </c>
      <c r="H1031" s="898">
        <v>55</v>
      </c>
      <c r="I1031" s="898">
        <v>55</v>
      </c>
      <c r="J1031" s="936"/>
    </row>
    <row r="1032" spans="1:10" s="268" customFormat="1" ht="28.5" customHeight="1">
      <c r="A1032" s="903" t="s">
        <v>2580</v>
      </c>
      <c r="B1032" s="941" t="s">
        <v>4519</v>
      </c>
      <c r="C1032" s="77" t="s">
        <v>4520</v>
      </c>
      <c r="D1032" s="903" t="s">
        <v>4083</v>
      </c>
      <c r="E1032" s="839" t="s">
        <v>4084</v>
      </c>
      <c r="F1032" s="903" t="s">
        <v>4737</v>
      </c>
      <c r="G1032" s="942" t="s">
        <v>3366</v>
      </c>
      <c r="H1032" s="898">
        <v>245</v>
      </c>
      <c r="I1032" s="898">
        <v>245</v>
      </c>
      <c r="J1032" s="936"/>
    </row>
    <row r="1033" spans="1:10" s="268" customFormat="1" ht="28.5" customHeight="1">
      <c r="A1033" s="903" t="s">
        <v>2580</v>
      </c>
      <c r="B1033" s="941" t="s">
        <v>4521</v>
      </c>
      <c r="C1033" s="77" t="s">
        <v>4522</v>
      </c>
      <c r="D1033" s="903" t="s">
        <v>4490</v>
      </c>
      <c r="E1033" s="839" t="s">
        <v>4491</v>
      </c>
      <c r="F1033" s="903" t="s">
        <v>4737</v>
      </c>
      <c r="G1033" s="942" t="s">
        <v>3366</v>
      </c>
      <c r="H1033" s="898">
        <v>31</v>
      </c>
      <c r="I1033" s="898">
        <v>31</v>
      </c>
      <c r="J1033" s="936"/>
    </row>
    <row r="1034" spans="1:10" s="268" customFormat="1" ht="28.5" customHeight="1">
      <c r="A1034" s="903" t="s">
        <v>2580</v>
      </c>
      <c r="B1034" s="941" t="s">
        <v>4521</v>
      </c>
      <c r="C1034" s="77" t="s">
        <v>4522</v>
      </c>
      <c r="D1034" s="903" t="s">
        <v>4492</v>
      </c>
      <c r="E1034" s="839" t="s">
        <v>4493</v>
      </c>
      <c r="F1034" s="903" t="s">
        <v>4737</v>
      </c>
      <c r="G1034" s="942" t="s">
        <v>3366</v>
      </c>
      <c r="H1034" s="898">
        <v>55</v>
      </c>
      <c r="I1034" s="898">
        <v>55</v>
      </c>
      <c r="J1034" s="936"/>
    </row>
    <row r="1035" spans="1:10" s="268" customFormat="1" ht="28.5" customHeight="1">
      <c r="A1035" s="903" t="s">
        <v>2580</v>
      </c>
      <c r="B1035" s="941" t="s">
        <v>4523</v>
      </c>
      <c r="C1035" s="77" t="s">
        <v>4524</v>
      </c>
      <c r="D1035" s="903" t="s">
        <v>4083</v>
      </c>
      <c r="E1035" s="839" t="s">
        <v>4084</v>
      </c>
      <c r="F1035" s="903" t="s">
        <v>4737</v>
      </c>
      <c r="G1035" s="942" t="s">
        <v>3366</v>
      </c>
      <c r="H1035" s="898">
        <v>245</v>
      </c>
      <c r="I1035" s="898">
        <v>245</v>
      </c>
      <c r="J1035" s="936"/>
    </row>
    <row r="1036" spans="1:10" s="268" customFormat="1" ht="28.5" customHeight="1">
      <c r="A1036" s="903" t="s">
        <v>2580</v>
      </c>
      <c r="B1036" s="941" t="s">
        <v>4525</v>
      </c>
      <c r="C1036" s="77" t="s">
        <v>4526</v>
      </c>
      <c r="D1036" s="903" t="s">
        <v>4490</v>
      </c>
      <c r="E1036" s="839" t="s">
        <v>4491</v>
      </c>
      <c r="F1036" s="903" t="s">
        <v>4737</v>
      </c>
      <c r="G1036" s="942" t="s">
        <v>3366</v>
      </c>
      <c r="H1036" s="898">
        <v>31</v>
      </c>
      <c r="I1036" s="898">
        <v>31</v>
      </c>
      <c r="J1036" s="936"/>
    </row>
    <row r="1037" spans="1:10" s="268" customFormat="1" ht="28.5" customHeight="1">
      <c r="A1037" s="903" t="s">
        <v>2580</v>
      </c>
      <c r="B1037" s="941" t="s">
        <v>4525</v>
      </c>
      <c r="C1037" s="77" t="s">
        <v>4526</v>
      </c>
      <c r="D1037" s="903" t="s">
        <v>4492</v>
      </c>
      <c r="E1037" s="839" t="s">
        <v>4493</v>
      </c>
      <c r="F1037" s="903" t="s">
        <v>4737</v>
      </c>
      <c r="G1037" s="942" t="s">
        <v>3366</v>
      </c>
      <c r="H1037" s="898">
        <v>55</v>
      </c>
      <c r="I1037" s="898">
        <v>55</v>
      </c>
      <c r="J1037" s="936"/>
    </row>
    <row r="1038" spans="1:10" s="268" customFormat="1" ht="28.5" customHeight="1">
      <c r="A1038" s="903" t="s">
        <v>2580</v>
      </c>
      <c r="B1038" s="941" t="s">
        <v>4527</v>
      </c>
      <c r="C1038" s="77" t="s">
        <v>4528</v>
      </c>
      <c r="D1038" s="903" t="s">
        <v>4083</v>
      </c>
      <c r="E1038" s="839" t="s">
        <v>4084</v>
      </c>
      <c r="F1038" s="903" t="s">
        <v>4737</v>
      </c>
      <c r="G1038" s="942" t="s">
        <v>3366</v>
      </c>
      <c r="H1038" s="898">
        <v>569</v>
      </c>
      <c r="I1038" s="898">
        <v>569</v>
      </c>
      <c r="J1038" s="936"/>
    </row>
    <row r="1039" spans="1:10" s="268" customFormat="1" ht="28.5" customHeight="1">
      <c r="A1039" s="903" t="s">
        <v>2580</v>
      </c>
      <c r="B1039" s="941" t="s">
        <v>4529</v>
      </c>
      <c r="C1039" s="77" t="s">
        <v>4530</v>
      </c>
      <c r="D1039" s="903" t="s">
        <v>4490</v>
      </c>
      <c r="E1039" s="839" t="s">
        <v>4491</v>
      </c>
      <c r="F1039" s="903" t="s">
        <v>4737</v>
      </c>
      <c r="G1039" s="942" t="s">
        <v>3366</v>
      </c>
      <c r="H1039" s="898">
        <v>71</v>
      </c>
      <c r="I1039" s="898">
        <v>71</v>
      </c>
      <c r="J1039" s="936"/>
    </row>
    <row r="1040" spans="1:10" s="268" customFormat="1" ht="28.5" customHeight="1">
      <c r="A1040" s="903" t="s">
        <v>2580</v>
      </c>
      <c r="B1040" s="941" t="s">
        <v>4529</v>
      </c>
      <c r="C1040" s="77" t="s">
        <v>4530</v>
      </c>
      <c r="D1040" s="903" t="s">
        <v>4492</v>
      </c>
      <c r="E1040" s="839" t="s">
        <v>4493</v>
      </c>
      <c r="F1040" s="903" t="s">
        <v>4737</v>
      </c>
      <c r="G1040" s="942" t="s">
        <v>3366</v>
      </c>
      <c r="H1040" s="898">
        <v>126</v>
      </c>
      <c r="I1040" s="898">
        <v>126</v>
      </c>
      <c r="J1040" s="936"/>
    </row>
    <row r="1041" spans="1:10" s="268" customFormat="1" ht="28.5" customHeight="1">
      <c r="A1041" s="903" t="s">
        <v>2580</v>
      </c>
      <c r="B1041" s="941" t="s">
        <v>4531</v>
      </c>
      <c r="C1041" s="77" t="s">
        <v>4532</v>
      </c>
      <c r="D1041" s="903" t="s">
        <v>4490</v>
      </c>
      <c r="E1041" s="839" t="s">
        <v>4491</v>
      </c>
      <c r="F1041" s="903" t="s">
        <v>4737</v>
      </c>
      <c r="G1041" s="942" t="s">
        <v>3366</v>
      </c>
      <c r="H1041" s="898">
        <v>41</v>
      </c>
      <c r="I1041" s="898">
        <v>41</v>
      </c>
      <c r="J1041" s="936"/>
    </row>
    <row r="1042" spans="1:10" s="268" customFormat="1" ht="28.5" customHeight="1">
      <c r="A1042" s="903" t="s">
        <v>2580</v>
      </c>
      <c r="B1042" s="941" t="s">
        <v>4531</v>
      </c>
      <c r="C1042" s="77" t="s">
        <v>4532</v>
      </c>
      <c r="D1042" s="903" t="s">
        <v>4492</v>
      </c>
      <c r="E1042" s="839" t="s">
        <v>4493</v>
      </c>
      <c r="F1042" s="903" t="s">
        <v>4737</v>
      </c>
      <c r="G1042" s="942" t="s">
        <v>3366</v>
      </c>
      <c r="H1042" s="898">
        <v>72</v>
      </c>
      <c r="I1042" s="898">
        <v>72</v>
      </c>
      <c r="J1042" s="936"/>
    </row>
    <row r="1043" spans="1:10" s="268" customFormat="1" ht="28.5" customHeight="1">
      <c r="A1043" s="903" t="s">
        <v>2580</v>
      </c>
      <c r="B1043" s="941" t="s">
        <v>4533</v>
      </c>
      <c r="C1043" s="77" t="s">
        <v>4534</v>
      </c>
      <c r="D1043" s="903" t="s">
        <v>4083</v>
      </c>
      <c r="E1043" s="839" t="s">
        <v>4084</v>
      </c>
      <c r="F1043" s="903" t="s">
        <v>4737</v>
      </c>
      <c r="G1043" s="942" t="s">
        <v>3366</v>
      </c>
      <c r="H1043" s="898">
        <v>245</v>
      </c>
      <c r="I1043" s="898">
        <v>245</v>
      </c>
      <c r="J1043" s="936"/>
    </row>
    <row r="1044" spans="1:10" s="268" customFormat="1" ht="28.5" customHeight="1">
      <c r="A1044" s="903" t="s">
        <v>2580</v>
      </c>
      <c r="B1044" s="941" t="s">
        <v>4535</v>
      </c>
      <c r="C1044" s="77" t="s">
        <v>4536</v>
      </c>
      <c r="D1044" s="903" t="s">
        <v>4490</v>
      </c>
      <c r="E1044" s="839" t="s">
        <v>4491</v>
      </c>
      <c r="F1044" s="903" t="s">
        <v>4737</v>
      </c>
      <c r="G1044" s="942" t="s">
        <v>3366</v>
      </c>
      <c r="H1044" s="898">
        <v>31</v>
      </c>
      <c r="I1044" s="898">
        <v>31</v>
      </c>
      <c r="J1044" s="936"/>
    </row>
    <row r="1045" spans="1:10" s="268" customFormat="1" ht="28.5" customHeight="1">
      <c r="A1045" s="903" t="s">
        <v>2580</v>
      </c>
      <c r="B1045" s="941" t="s">
        <v>4535</v>
      </c>
      <c r="C1045" s="77" t="s">
        <v>4536</v>
      </c>
      <c r="D1045" s="903" t="s">
        <v>4492</v>
      </c>
      <c r="E1045" s="839" t="s">
        <v>4493</v>
      </c>
      <c r="F1045" s="903" t="s">
        <v>4737</v>
      </c>
      <c r="G1045" s="942" t="s">
        <v>3366</v>
      </c>
      <c r="H1045" s="898">
        <v>55</v>
      </c>
      <c r="I1045" s="898">
        <v>55</v>
      </c>
      <c r="J1045" s="936"/>
    </row>
    <row r="1046" spans="1:10" s="268" customFormat="1" ht="28.5" customHeight="1">
      <c r="A1046" s="903" t="s">
        <v>2580</v>
      </c>
      <c r="B1046" s="941" t="s">
        <v>4537</v>
      </c>
      <c r="C1046" s="77" t="s">
        <v>4538</v>
      </c>
      <c r="D1046" s="903" t="s">
        <v>4083</v>
      </c>
      <c r="E1046" s="839" t="s">
        <v>4084</v>
      </c>
      <c r="F1046" s="903" t="s">
        <v>4737</v>
      </c>
      <c r="G1046" s="942" t="s">
        <v>3366</v>
      </c>
      <c r="H1046" s="898">
        <v>245</v>
      </c>
      <c r="I1046" s="898">
        <v>245</v>
      </c>
      <c r="J1046" s="936"/>
    </row>
    <row r="1047" spans="1:10" s="268" customFormat="1" ht="28.5" customHeight="1">
      <c r="A1047" s="903" t="s">
        <v>2580</v>
      </c>
      <c r="B1047" s="941" t="s">
        <v>4539</v>
      </c>
      <c r="C1047" s="77" t="s">
        <v>4540</v>
      </c>
      <c r="D1047" s="903" t="s">
        <v>4490</v>
      </c>
      <c r="E1047" s="839" t="s">
        <v>4491</v>
      </c>
      <c r="F1047" s="903" t="s">
        <v>4737</v>
      </c>
      <c r="G1047" s="942" t="s">
        <v>3366</v>
      </c>
      <c r="H1047" s="898">
        <v>31</v>
      </c>
      <c r="I1047" s="898">
        <v>31</v>
      </c>
      <c r="J1047" s="936"/>
    </row>
    <row r="1048" spans="1:10" s="268" customFormat="1" ht="28.5" customHeight="1">
      <c r="A1048" s="903" t="s">
        <v>2580</v>
      </c>
      <c r="B1048" s="941" t="s">
        <v>4539</v>
      </c>
      <c r="C1048" s="77" t="s">
        <v>4540</v>
      </c>
      <c r="D1048" s="903" t="s">
        <v>4492</v>
      </c>
      <c r="E1048" s="839" t="s">
        <v>4493</v>
      </c>
      <c r="F1048" s="903" t="s">
        <v>4737</v>
      </c>
      <c r="G1048" s="942" t="s">
        <v>3366</v>
      </c>
      <c r="H1048" s="898">
        <v>55</v>
      </c>
      <c r="I1048" s="898">
        <v>55</v>
      </c>
      <c r="J1048" s="936"/>
    </row>
    <row r="1049" spans="1:10" s="268" customFormat="1" ht="28.5" customHeight="1">
      <c r="A1049" s="903" t="s">
        <v>2580</v>
      </c>
      <c r="B1049" s="941" t="s">
        <v>4541</v>
      </c>
      <c r="C1049" s="77" t="s">
        <v>4542</v>
      </c>
      <c r="D1049" s="903" t="s">
        <v>4083</v>
      </c>
      <c r="E1049" s="839" t="s">
        <v>4084</v>
      </c>
      <c r="F1049" s="903" t="s">
        <v>4737</v>
      </c>
      <c r="G1049" s="942" t="s">
        <v>3366</v>
      </c>
      <c r="H1049" s="898">
        <v>245</v>
      </c>
      <c r="I1049" s="898">
        <v>0</v>
      </c>
      <c r="J1049" s="936"/>
    </row>
    <row r="1050" spans="1:10" s="268" customFormat="1" ht="28.5" customHeight="1">
      <c r="A1050" s="903" t="s">
        <v>2580</v>
      </c>
      <c r="B1050" s="941" t="s">
        <v>4543</v>
      </c>
      <c r="C1050" s="77" t="s">
        <v>4544</v>
      </c>
      <c r="D1050" s="903" t="s">
        <v>4490</v>
      </c>
      <c r="E1050" s="839" t="s">
        <v>4491</v>
      </c>
      <c r="F1050" s="903" t="s">
        <v>4737</v>
      </c>
      <c r="G1050" s="942" t="s">
        <v>3366</v>
      </c>
      <c r="H1050" s="898">
        <v>31</v>
      </c>
      <c r="I1050" s="898">
        <v>0</v>
      </c>
      <c r="J1050" s="952"/>
    </row>
    <row r="1051" spans="1:10" s="268" customFormat="1" ht="28.5" customHeight="1">
      <c r="A1051" s="903" t="s">
        <v>2580</v>
      </c>
      <c r="B1051" s="941" t="s">
        <v>4543</v>
      </c>
      <c r="C1051" s="77" t="s">
        <v>4544</v>
      </c>
      <c r="D1051" s="903" t="s">
        <v>4492</v>
      </c>
      <c r="E1051" s="839" t="s">
        <v>4493</v>
      </c>
      <c r="F1051" s="903" t="s">
        <v>4737</v>
      </c>
      <c r="G1051" s="942" t="s">
        <v>3366</v>
      </c>
      <c r="H1051" s="898">
        <v>55</v>
      </c>
      <c r="I1051" s="898">
        <v>0</v>
      </c>
      <c r="J1051" s="936"/>
    </row>
    <row r="1052" spans="1:10" s="268" customFormat="1" ht="28.5" customHeight="1">
      <c r="A1052" s="903" t="s">
        <v>2580</v>
      </c>
      <c r="B1052" s="941" t="s">
        <v>4545</v>
      </c>
      <c r="C1052" s="77" t="s">
        <v>4546</v>
      </c>
      <c r="D1052" s="903" t="s">
        <v>4083</v>
      </c>
      <c r="E1052" s="839" t="s">
        <v>4084</v>
      </c>
      <c r="F1052" s="903" t="s">
        <v>4737</v>
      </c>
      <c r="G1052" s="942" t="s">
        <v>3366</v>
      </c>
      <c r="H1052" s="898">
        <v>245</v>
      </c>
      <c r="I1052" s="898">
        <v>0</v>
      </c>
      <c r="J1052" s="936"/>
    </row>
    <row r="1053" spans="1:10" s="268" customFormat="1" ht="28.5" customHeight="1">
      <c r="A1053" s="903" t="s">
        <v>2580</v>
      </c>
      <c r="B1053" s="941" t="s">
        <v>4547</v>
      </c>
      <c r="C1053" s="77" t="s">
        <v>4548</v>
      </c>
      <c r="D1053" s="903" t="s">
        <v>4490</v>
      </c>
      <c r="E1053" s="839" t="s">
        <v>4491</v>
      </c>
      <c r="F1053" s="903" t="s">
        <v>4737</v>
      </c>
      <c r="G1053" s="942" t="s">
        <v>3366</v>
      </c>
      <c r="H1053" s="898">
        <v>31</v>
      </c>
      <c r="I1053" s="898">
        <v>31</v>
      </c>
      <c r="J1053" s="936"/>
    </row>
    <row r="1054" spans="1:10" s="268" customFormat="1" ht="28.5" customHeight="1">
      <c r="A1054" s="903" t="s">
        <v>2580</v>
      </c>
      <c r="B1054" s="941" t="s">
        <v>4547</v>
      </c>
      <c r="C1054" s="77" t="s">
        <v>4548</v>
      </c>
      <c r="D1054" s="903" t="s">
        <v>4492</v>
      </c>
      <c r="E1054" s="839" t="s">
        <v>4493</v>
      </c>
      <c r="F1054" s="903" t="s">
        <v>4737</v>
      </c>
      <c r="G1054" s="942" t="s">
        <v>3366</v>
      </c>
      <c r="H1054" s="898">
        <v>55</v>
      </c>
      <c r="I1054" s="898">
        <v>55</v>
      </c>
      <c r="J1054" s="936"/>
    </row>
    <row r="1055" spans="1:10" s="268" customFormat="1" ht="28.5" customHeight="1">
      <c r="A1055" s="903" t="s">
        <v>2580</v>
      </c>
      <c r="B1055" s="941" t="s">
        <v>4549</v>
      </c>
      <c r="C1055" s="77" t="s">
        <v>4550</v>
      </c>
      <c r="D1055" s="903" t="s">
        <v>4083</v>
      </c>
      <c r="E1055" s="839" t="s">
        <v>4084</v>
      </c>
      <c r="F1055" s="903" t="s">
        <v>4737</v>
      </c>
      <c r="G1055" s="942" t="s">
        <v>3366</v>
      </c>
      <c r="H1055" s="898">
        <v>327</v>
      </c>
      <c r="I1055" s="898">
        <v>327</v>
      </c>
      <c r="J1055" s="936"/>
    </row>
    <row r="1056" spans="1:10" s="268" customFormat="1" ht="28.5" customHeight="1">
      <c r="A1056" s="903" t="s">
        <v>2580</v>
      </c>
      <c r="B1056" s="941" t="s">
        <v>4551</v>
      </c>
      <c r="C1056" s="77" t="s">
        <v>4552</v>
      </c>
      <c r="D1056" s="903" t="s">
        <v>4490</v>
      </c>
      <c r="E1056" s="839" t="s">
        <v>4491</v>
      </c>
      <c r="F1056" s="903" t="s">
        <v>4737</v>
      </c>
      <c r="G1056" s="942" t="s">
        <v>3366</v>
      </c>
      <c r="H1056" s="898">
        <v>41</v>
      </c>
      <c r="I1056" s="898">
        <v>41</v>
      </c>
      <c r="J1056" s="952"/>
    </row>
    <row r="1057" spans="1:10" s="268" customFormat="1" ht="28.5" customHeight="1">
      <c r="A1057" s="903" t="s">
        <v>2580</v>
      </c>
      <c r="B1057" s="941" t="s">
        <v>4551</v>
      </c>
      <c r="C1057" s="77" t="s">
        <v>4552</v>
      </c>
      <c r="D1057" s="903" t="s">
        <v>4492</v>
      </c>
      <c r="E1057" s="839" t="s">
        <v>4493</v>
      </c>
      <c r="F1057" s="903" t="s">
        <v>4737</v>
      </c>
      <c r="G1057" s="942" t="s">
        <v>3366</v>
      </c>
      <c r="H1057" s="898">
        <v>72</v>
      </c>
      <c r="I1057" s="898">
        <v>72</v>
      </c>
      <c r="J1057" s="936"/>
    </row>
    <row r="1058" spans="1:10" s="268" customFormat="1" ht="28.5" customHeight="1">
      <c r="A1058" s="903" t="s">
        <v>2580</v>
      </c>
      <c r="B1058" s="941" t="s">
        <v>931</v>
      </c>
      <c r="C1058" s="77" t="s">
        <v>4553</v>
      </c>
      <c r="D1058" s="903" t="s">
        <v>4083</v>
      </c>
      <c r="E1058" s="839" t="s">
        <v>4084</v>
      </c>
      <c r="F1058" s="903" t="s">
        <v>4737</v>
      </c>
      <c r="G1058" s="942" t="s">
        <v>3366</v>
      </c>
      <c r="H1058" s="898">
        <v>488</v>
      </c>
      <c r="I1058" s="898">
        <v>488</v>
      </c>
      <c r="J1058" s="936"/>
    </row>
    <row r="1059" spans="1:10" s="268" customFormat="1" ht="28.5" customHeight="1">
      <c r="A1059" s="903" t="s">
        <v>2580</v>
      </c>
      <c r="B1059" s="941" t="s">
        <v>932</v>
      </c>
      <c r="C1059" s="77" t="s">
        <v>4554</v>
      </c>
      <c r="D1059" s="903" t="s">
        <v>4490</v>
      </c>
      <c r="E1059" s="839" t="s">
        <v>4491</v>
      </c>
      <c r="F1059" s="903" t="s">
        <v>4737</v>
      </c>
      <c r="G1059" s="942" t="s">
        <v>3366</v>
      </c>
      <c r="H1059" s="898">
        <v>93</v>
      </c>
      <c r="I1059" s="898">
        <v>93</v>
      </c>
      <c r="J1059" s="936"/>
    </row>
    <row r="1060" spans="1:10" s="268" customFormat="1" ht="28.5" customHeight="1">
      <c r="A1060" s="903" t="s">
        <v>2580</v>
      </c>
      <c r="B1060" s="941" t="s">
        <v>932</v>
      </c>
      <c r="C1060" s="77" t="s">
        <v>4554</v>
      </c>
      <c r="D1060" s="903" t="s">
        <v>4492</v>
      </c>
      <c r="E1060" s="839" t="s">
        <v>4493</v>
      </c>
      <c r="F1060" s="903" t="s">
        <v>4737</v>
      </c>
      <c r="G1060" s="942" t="s">
        <v>3366</v>
      </c>
      <c r="H1060" s="898">
        <v>163</v>
      </c>
      <c r="I1060" s="898">
        <v>163</v>
      </c>
      <c r="J1060" s="936"/>
    </row>
    <row r="1061" spans="1:10" s="268" customFormat="1" ht="28.5" customHeight="1">
      <c r="A1061" s="953" t="s">
        <v>2580</v>
      </c>
      <c r="B1061" s="941" t="s">
        <v>5164</v>
      </c>
      <c r="C1061" s="77" t="s">
        <v>5573</v>
      </c>
      <c r="D1061" s="953" t="s">
        <v>4083</v>
      </c>
      <c r="E1061" s="954" t="s">
        <v>4084</v>
      </c>
      <c r="F1061" s="938">
        <v>233</v>
      </c>
      <c r="G1061" s="939" t="s">
        <v>3366</v>
      </c>
      <c r="H1061" s="898">
        <v>730</v>
      </c>
      <c r="I1061" s="898">
        <v>730</v>
      </c>
      <c r="J1061" s="936"/>
    </row>
    <row r="1062" spans="1:10" s="268" customFormat="1" ht="28.5" customHeight="1">
      <c r="A1062" s="903" t="s">
        <v>2580</v>
      </c>
      <c r="B1062" s="941" t="s">
        <v>933</v>
      </c>
      <c r="C1062" s="77" t="s">
        <v>934</v>
      </c>
      <c r="D1062" s="903" t="s">
        <v>4083</v>
      </c>
      <c r="E1062" s="839" t="s">
        <v>4084</v>
      </c>
      <c r="F1062" s="903" t="s">
        <v>4737</v>
      </c>
      <c r="G1062" s="942" t="s">
        <v>3366</v>
      </c>
      <c r="H1062" s="898">
        <v>730</v>
      </c>
      <c r="I1062" s="898">
        <v>730</v>
      </c>
      <c r="J1062" s="936"/>
    </row>
    <row r="1063" spans="1:10" s="268" customFormat="1" ht="28.5" customHeight="1">
      <c r="A1063" s="903" t="s">
        <v>2580</v>
      </c>
      <c r="B1063" s="941" t="s">
        <v>4555</v>
      </c>
      <c r="C1063" s="77" t="s">
        <v>4556</v>
      </c>
      <c r="D1063" s="903" t="s">
        <v>4083</v>
      </c>
      <c r="E1063" s="839" t="s">
        <v>4084</v>
      </c>
      <c r="F1063" s="903" t="s">
        <v>4737</v>
      </c>
      <c r="G1063" s="942" t="s">
        <v>3366</v>
      </c>
      <c r="H1063" s="898">
        <v>636</v>
      </c>
      <c r="I1063" s="898">
        <v>636</v>
      </c>
      <c r="J1063" s="936"/>
    </row>
    <row r="1064" spans="1:10" s="268" customFormat="1" ht="28.5" customHeight="1">
      <c r="A1064" s="903" t="s">
        <v>2580</v>
      </c>
      <c r="B1064" s="941" t="s">
        <v>935</v>
      </c>
      <c r="C1064" s="77" t="s">
        <v>936</v>
      </c>
      <c r="D1064" s="903" t="s">
        <v>4083</v>
      </c>
      <c r="E1064" s="839" t="s">
        <v>4084</v>
      </c>
      <c r="F1064" s="903" t="s">
        <v>4737</v>
      </c>
      <c r="G1064" s="942" t="s">
        <v>3366</v>
      </c>
      <c r="H1064" s="898">
        <v>488</v>
      </c>
      <c r="I1064" s="898">
        <v>488</v>
      </c>
      <c r="J1064" s="936"/>
    </row>
    <row r="1065" spans="1:10" s="268" customFormat="1" ht="28.5" customHeight="1">
      <c r="A1065" s="903" t="s">
        <v>2580</v>
      </c>
      <c r="B1065" s="941" t="s">
        <v>937</v>
      </c>
      <c r="C1065" s="77" t="s">
        <v>938</v>
      </c>
      <c r="D1065" s="903" t="s">
        <v>4490</v>
      </c>
      <c r="E1065" s="839" t="s">
        <v>4491</v>
      </c>
      <c r="F1065" s="903" t="s">
        <v>4737</v>
      </c>
      <c r="G1065" s="942" t="s">
        <v>3366</v>
      </c>
      <c r="H1065" s="898">
        <v>93</v>
      </c>
      <c r="I1065" s="898">
        <v>93</v>
      </c>
      <c r="J1065" s="936"/>
    </row>
    <row r="1066" spans="1:10" s="268" customFormat="1" ht="28.5" customHeight="1">
      <c r="A1066" s="903" t="s">
        <v>2580</v>
      </c>
      <c r="B1066" s="941" t="s">
        <v>937</v>
      </c>
      <c r="C1066" s="77" t="s">
        <v>938</v>
      </c>
      <c r="D1066" s="903" t="s">
        <v>4492</v>
      </c>
      <c r="E1066" s="839" t="s">
        <v>4493</v>
      </c>
      <c r="F1066" s="903" t="s">
        <v>4737</v>
      </c>
      <c r="G1066" s="942" t="s">
        <v>3366</v>
      </c>
      <c r="H1066" s="898">
        <v>163</v>
      </c>
      <c r="I1066" s="898">
        <v>163</v>
      </c>
      <c r="J1066" s="936"/>
    </row>
    <row r="1067" spans="1:10" s="268" customFormat="1" ht="28.5" customHeight="1">
      <c r="A1067" s="953" t="s">
        <v>2580</v>
      </c>
      <c r="B1067" s="941" t="s">
        <v>5171</v>
      </c>
      <c r="C1067" s="77" t="s">
        <v>5572</v>
      </c>
      <c r="D1067" s="953" t="s">
        <v>4083</v>
      </c>
      <c r="E1067" s="954" t="s">
        <v>4084</v>
      </c>
      <c r="F1067" s="938">
        <v>233</v>
      </c>
      <c r="G1067" s="939" t="s">
        <v>3366</v>
      </c>
      <c r="H1067" s="898">
        <v>730</v>
      </c>
      <c r="I1067" s="898">
        <v>730</v>
      </c>
      <c r="J1067" s="936"/>
    </row>
    <row r="1068" spans="1:10" s="268" customFormat="1" ht="28.5" customHeight="1">
      <c r="A1068" s="903" t="s">
        <v>2580</v>
      </c>
      <c r="B1068" s="941" t="s">
        <v>4557</v>
      </c>
      <c r="C1068" s="77" t="s">
        <v>4558</v>
      </c>
      <c r="D1068" s="903" t="s">
        <v>4083</v>
      </c>
      <c r="E1068" s="839" t="s">
        <v>4084</v>
      </c>
      <c r="F1068" s="903" t="s">
        <v>4737</v>
      </c>
      <c r="G1068" s="942" t="s">
        <v>3366</v>
      </c>
      <c r="H1068" s="898">
        <v>730</v>
      </c>
      <c r="I1068" s="898">
        <v>730</v>
      </c>
      <c r="J1068" s="955"/>
    </row>
    <row r="1069" spans="1:10" s="268" customFormat="1" ht="28.5" customHeight="1">
      <c r="A1069" s="903" t="s">
        <v>2580</v>
      </c>
      <c r="B1069" s="941" t="s">
        <v>4559</v>
      </c>
      <c r="C1069" s="77" t="s">
        <v>4560</v>
      </c>
      <c r="D1069" s="903" t="s">
        <v>4083</v>
      </c>
      <c r="E1069" s="839" t="s">
        <v>4084</v>
      </c>
      <c r="F1069" s="903" t="s">
        <v>4737</v>
      </c>
      <c r="G1069" s="942" t="s">
        <v>3366</v>
      </c>
      <c r="H1069" s="898">
        <v>327</v>
      </c>
      <c r="I1069" s="898">
        <v>327</v>
      </c>
      <c r="J1069" s="955"/>
    </row>
    <row r="1070" spans="1:10" s="268" customFormat="1" ht="28.5" customHeight="1">
      <c r="A1070" s="903" t="s">
        <v>2580</v>
      </c>
      <c r="B1070" s="941" t="s">
        <v>4561</v>
      </c>
      <c r="C1070" s="77" t="s">
        <v>4562</v>
      </c>
      <c r="D1070" s="903" t="s">
        <v>4490</v>
      </c>
      <c r="E1070" s="839" t="s">
        <v>4491</v>
      </c>
      <c r="F1070" s="903" t="s">
        <v>4737</v>
      </c>
      <c r="G1070" s="942" t="s">
        <v>3366</v>
      </c>
      <c r="H1070" s="898">
        <v>41</v>
      </c>
      <c r="I1070" s="898">
        <v>41</v>
      </c>
      <c r="J1070" s="955"/>
    </row>
    <row r="1071" spans="1:10" s="268" customFormat="1" ht="28.5" customHeight="1">
      <c r="A1071" s="903" t="s">
        <v>2580</v>
      </c>
      <c r="B1071" s="941" t="s">
        <v>4561</v>
      </c>
      <c r="C1071" s="77" t="s">
        <v>4562</v>
      </c>
      <c r="D1071" s="903" t="s">
        <v>4492</v>
      </c>
      <c r="E1071" s="839" t="s">
        <v>4493</v>
      </c>
      <c r="F1071" s="903" t="s">
        <v>4737</v>
      </c>
      <c r="G1071" s="942" t="s">
        <v>3366</v>
      </c>
      <c r="H1071" s="898">
        <v>72</v>
      </c>
      <c r="I1071" s="898">
        <v>72</v>
      </c>
      <c r="J1071" s="955"/>
    </row>
    <row r="1072" spans="1:10" s="268" customFormat="1" ht="28.5" customHeight="1">
      <c r="A1072" s="903" t="s">
        <v>2580</v>
      </c>
      <c r="B1072" s="941" t="s">
        <v>939</v>
      </c>
      <c r="C1072" s="77" t="s">
        <v>940</v>
      </c>
      <c r="D1072" s="903" t="s">
        <v>4490</v>
      </c>
      <c r="E1072" s="839" t="s">
        <v>4491</v>
      </c>
      <c r="F1072" s="903" t="s">
        <v>4737</v>
      </c>
      <c r="G1072" s="942" t="s">
        <v>3366</v>
      </c>
      <c r="H1072" s="898">
        <v>31</v>
      </c>
      <c r="I1072" s="898">
        <v>31</v>
      </c>
      <c r="J1072" s="955"/>
    </row>
    <row r="1073" spans="1:10" ht="28.5" customHeight="1">
      <c r="A1073" s="903" t="s">
        <v>2580</v>
      </c>
      <c r="B1073" s="941" t="s">
        <v>939</v>
      </c>
      <c r="C1073" s="77" t="s">
        <v>940</v>
      </c>
      <c r="D1073" s="903" t="s">
        <v>4492</v>
      </c>
      <c r="E1073" s="839" t="s">
        <v>4493</v>
      </c>
      <c r="F1073" s="903" t="s">
        <v>4737</v>
      </c>
      <c r="G1073" s="942" t="s">
        <v>3366</v>
      </c>
      <c r="H1073" s="898">
        <v>55</v>
      </c>
      <c r="I1073" s="898">
        <v>55</v>
      </c>
      <c r="J1073" s="935"/>
    </row>
    <row r="1074" spans="1:10" ht="28.5" customHeight="1">
      <c r="A1074" s="903" t="s">
        <v>2580</v>
      </c>
      <c r="B1074" s="941" t="s">
        <v>941</v>
      </c>
      <c r="C1074" s="77" t="s">
        <v>942</v>
      </c>
      <c r="D1074" s="903" t="s">
        <v>4490</v>
      </c>
      <c r="E1074" s="839" t="s">
        <v>4491</v>
      </c>
      <c r="F1074" s="903" t="s">
        <v>4737</v>
      </c>
      <c r="G1074" s="942" t="s">
        <v>3366</v>
      </c>
      <c r="H1074" s="898">
        <v>31</v>
      </c>
      <c r="I1074" s="898">
        <v>31</v>
      </c>
      <c r="J1074" s="935"/>
    </row>
    <row r="1075" spans="1:10" s="268" customFormat="1" ht="28.5" customHeight="1">
      <c r="A1075" s="903" t="s">
        <v>2580</v>
      </c>
      <c r="B1075" s="941" t="s">
        <v>941</v>
      </c>
      <c r="C1075" s="77" t="s">
        <v>942</v>
      </c>
      <c r="D1075" s="903" t="s">
        <v>4492</v>
      </c>
      <c r="E1075" s="839" t="s">
        <v>4493</v>
      </c>
      <c r="F1075" s="903" t="s">
        <v>4737</v>
      </c>
      <c r="G1075" s="942" t="s">
        <v>3366</v>
      </c>
      <c r="H1075" s="898">
        <v>55</v>
      </c>
      <c r="I1075" s="898">
        <v>55</v>
      </c>
      <c r="J1075" s="936"/>
    </row>
    <row r="1076" spans="1:10" s="268" customFormat="1" ht="28.5" customHeight="1">
      <c r="A1076" s="903" t="s">
        <v>2580</v>
      </c>
      <c r="B1076" s="941" t="s">
        <v>943</v>
      </c>
      <c r="C1076" s="77" t="s">
        <v>944</v>
      </c>
      <c r="D1076" s="903" t="s">
        <v>4490</v>
      </c>
      <c r="E1076" s="839" t="s">
        <v>4491</v>
      </c>
      <c r="F1076" s="903" t="s">
        <v>4737</v>
      </c>
      <c r="G1076" s="942" t="s">
        <v>3366</v>
      </c>
      <c r="H1076" s="898">
        <v>0</v>
      </c>
      <c r="I1076" s="898">
        <v>71</v>
      </c>
      <c r="J1076" s="936"/>
    </row>
    <row r="1077" spans="1:10" s="268" customFormat="1" ht="28.5" customHeight="1">
      <c r="A1077" s="903" t="s">
        <v>2580</v>
      </c>
      <c r="B1077" s="941" t="s">
        <v>943</v>
      </c>
      <c r="C1077" s="77" t="s">
        <v>944</v>
      </c>
      <c r="D1077" s="903" t="s">
        <v>4492</v>
      </c>
      <c r="E1077" s="839" t="s">
        <v>4493</v>
      </c>
      <c r="F1077" s="903" t="s">
        <v>4737</v>
      </c>
      <c r="G1077" s="942" t="s">
        <v>3366</v>
      </c>
      <c r="H1077" s="898">
        <v>0</v>
      </c>
      <c r="I1077" s="898">
        <v>126</v>
      </c>
      <c r="J1077" s="936"/>
    </row>
    <row r="1078" spans="1:10" s="268" customFormat="1" ht="28.5" customHeight="1">
      <c r="A1078" s="903" t="s">
        <v>2580</v>
      </c>
      <c r="B1078" s="941" t="s">
        <v>4777</v>
      </c>
      <c r="C1078" s="77" t="s">
        <v>3466</v>
      </c>
      <c r="D1078" s="903" t="s">
        <v>4083</v>
      </c>
      <c r="E1078" s="839" t="s">
        <v>4084</v>
      </c>
      <c r="F1078" s="903" t="s">
        <v>4737</v>
      </c>
      <c r="G1078" s="942" t="s">
        <v>3366</v>
      </c>
      <c r="H1078" s="898">
        <v>245</v>
      </c>
      <c r="I1078" s="898">
        <v>245</v>
      </c>
      <c r="J1078" s="936"/>
    </row>
    <row r="1079" spans="1:10" s="268" customFormat="1" ht="28.5" customHeight="1">
      <c r="A1079" s="951" t="s">
        <v>2580</v>
      </c>
      <c r="B1079" s="941" t="s">
        <v>4091</v>
      </c>
      <c r="C1079" s="77" t="s">
        <v>3464</v>
      </c>
      <c r="D1079" s="951" t="s">
        <v>4083</v>
      </c>
      <c r="E1079" s="956" t="s">
        <v>4084</v>
      </c>
      <c r="F1079" s="951">
        <v>233</v>
      </c>
      <c r="G1079" s="949" t="s">
        <v>3366</v>
      </c>
      <c r="H1079" s="950">
        <v>484</v>
      </c>
      <c r="I1079" s="950">
        <v>484</v>
      </c>
      <c r="J1079" s="936"/>
    </row>
    <row r="1080" spans="1:10" s="268" customFormat="1" ht="28.5" customHeight="1">
      <c r="A1080" s="951" t="s">
        <v>2580</v>
      </c>
      <c r="B1080" s="941" t="s">
        <v>5041</v>
      </c>
      <c r="C1080" s="77" t="s">
        <v>3465</v>
      </c>
      <c r="D1080" s="951" t="s">
        <v>4563</v>
      </c>
      <c r="E1080" s="956" t="s">
        <v>4564</v>
      </c>
      <c r="F1080" s="951">
        <v>233</v>
      </c>
      <c r="G1080" s="949" t="s">
        <v>3366</v>
      </c>
      <c r="H1080" s="950">
        <v>258</v>
      </c>
      <c r="I1080" s="950">
        <v>258</v>
      </c>
      <c r="J1080" s="936"/>
    </row>
    <row r="1081" spans="1:10" s="268" customFormat="1" ht="28.5" customHeight="1">
      <c r="A1081" s="951" t="s">
        <v>2580</v>
      </c>
      <c r="B1081" s="941" t="s">
        <v>5041</v>
      </c>
      <c r="C1081" s="77" t="s">
        <v>3465</v>
      </c>
      <c r="D1081" s="951" t="s">
        <v>4565</v>
      </c>
      <c r="E1081" s="956" t="s">
        <v>4566</v>
      </c>
      <c r="F1081" s="951">
        <v>233</v>
      </c>
      <c r="G1081" s="949" t="s">
        <v>3366</v>
      </c>
      <c r="H1081" s="950">
        <v>144</v>
      </c>
      <c r="I1081" s="950">
        <v>144</v>
      </c>
      <c r="J1081" s="936"/>
    </row>
    <row r="1082" spans="1:10" s="268" customFormat="1" ht="28.5" customHeight="1">
      <c r="A1082" s="951" t="s">
        <v>2580</v>
      </c>
      <c r="B1082" s="941" t="s">
        <v>4284</v>
      </c>
      <c r="C1082" s="77" t="s">
        <v>4285</v>
      </c>
      <c r="D1082" s="951" t="s">
        <v>4083</v>
      </c>
      <c r="E1082" s="956" t="s">
        <v>4084</v>
      </c>
      <c r="F1082" s="951">
        <v>233</v>
      </c>
      <c r="G1082" s="949" t="s">
        <v>3366</v>
      </c>
      <c r="H1082" s="950">
        <v>484</v>
      </c>
      <c r="I1082" s="950">
        <v>484</v>
      </c>
      <c r="J1082" s="936"/>
    </row>
    <row r="1083" spans="1:10" s="268" customFormat="1" ht="28.5" customHeight="1">
      <c r="A1083" s="951" t="s">
        <v>2580</v>
      </c>
      <c r="B1083" s="941" t="s">
        <v>4089</v>
      </c>
      <c r="C1083" s="77" t="s">
        <v>4090</v>
      </c>
      <c r="D1083" s="951" t="s">
        <v>4083</v>
      </c>
      <c r="E1083" s="956" t="s">
        <v>4084</v>
      </c>
      <c r="F1083" s="951">
        <v>233</v>
      </c>
      <c r="G1083" s="949" t="s">
        <v>3366</v>
      </c>
      <c r="H1083" s="950">
        <v>730</v>
      </c>
      <c r="I1083" s="950">
        <v>730</v>
      </c>
      <c r="J1083" s="936"/>
    </row>
    <row r="1084" spans="1:10" s="268" customFormat="1" ht="28.5" customHeight="1">
      <c r="A1084" s="882" t="s">
        <v>2581</v>
      </c>
      <c r="B1084" s="883"/>
      <c r="C1084" s="884" t="s">
        <v>2358</v>
      </c>
      <c r="D1084" s="883"/>
      <c r="E1084" s="883"/>
      <c r="F1084" s="883"/>
      <c r="G1084" s="883"/>
      <c r="H1084" s="883"/>
      <c r="I1084" s="885"/>
      <c r="J1084" s="886"/>
    </row>
    <row r="1085" spans="1:10" s="268" customFormat="1" ht="28.5" customHeight="1">
      <c r="A1085" s="882" t="s">
        <v>945</v>
      </c>
      <c r="B1085" s="883"/>
      <c r="C1085" s="884" t="s">
        <v>3770</v>
      </c>
      <c r="D1085" s="883"/>
      <c r="E1085" s="883"/>
      <c r="F1085" s="883"/>
      <c r="G1085" s="883"/>
      <c r="H1085" s="883"/>
      <c r="I1085" s="885"/>
      <c r="J1085" s="886"/>
    </row>
    <row r="1086" spans="1:10" s="268" customFormat="1" ht="28.5" customHeight="1">
      <c r="A1086" s="903" t="s">
        <v>945</v>
      </c>
      <c r="B1086" s="941" t="s">
        <v>946</v>
      </c>
      <c r="C1086" s="77" t="s">
        <v>947</v>
      </c>
      <c r="D1086" s="947" t="s">
        <v>2825</v>
      </c>
      <c r="E1086" s="843" t="s">
        <v>2957</v>
      </c>
      <c r="F1086" s="903" t="s">
        <v>4737</v>
      </c>
      <c r="G1086" s="942" t="s">
        <v>3366</v>
      </c>
      <c r="H1086" s="898">
        <v>1088</v>
      </c>
      <c r="I1086" s="898">
        <v>1088</v>
      </c>
      <c r="J1086" s="936"/>
    </row>
    <row r="1087" spans="1:10" s="268" customFormat="1" ht="28.5" customHeight="1">
      <c r="A1087" s="903" t="s">
        <v>945</v>
      </c>
      <c r="B1087" s="941" t="s">
        <v>948</v>
      </c>
      <c r="C1087" s="77" t="s">
        <v>949</v>
      </c>
      <c r="D1087" s="947" t="s">
        <v>2825</v>
      </c>
      <c r="E1087" s="843" t="s">
        <v>2957</v>
      </c>
      <c r="F1087" s="903" t="s">
        <v>4737</v>
      </c>
      <c r="G1087" s="942" t="s">
        <v>3366</v>
      </c>
      <c r="H1087" s="898">
        <v>198</v>
      </c>
      <c r="I1087" s="898">
        <v>198</v>
      </c>
      <c r="J1087" s="936"/>
    </row>
    <row r="1088" spans="1:10" s="268" customFormat="1" ht="28.5" customHeight="1">
      <c r="A1088" s="903" t="s">
        <v>945</v>
      </c>
      <c r="B1088" s="941" t="s">
        <v>950</v>
      </c>
      <c r="C1088" s="77" t="s">
        <v>951</v>
      </c>
      <c r="D1088" s="947" t="s">
        <v>2825</v>
      </c>
      <c r="E1088" s="843" t="s">
        <v>2957</v>
      </c>
      <c r="F1088" s="903" t="s">
        <v>4737</v>
      </c>
      <c r="G1088" s="942" t="s">
        <v>3366</v>
      </c>
      <c r="H1088" s="898">
        <v>198</v>
      </c>
      <c r="I1088" s="898">
        <v>198</v>
      </c>
      <c r="J1088" s="936"/>
    </row>
    <row r="1089" spans="1:10" s="268" customFormat="1" ht="28.5" customHeight="1">
      <c r="A1089" s="903" t="s">
        <v>945</v>
      </c>
      <c r="B1089" s="941" t="s">
        <v>952</v>
      </c>
      <c r="C1089" s="77" t="s">
        <v>953</v>
      </c>
      <c r="D1089" s="947" t="s">
        <v>2825</v>
      </c>
      <c r="E1089" s="843" t="s">
        <v>2957</v>
      </c>
      <c r="F1089" s="903" t="s">
        <v>4737</v>
      </c>
      <c r="G1089" s="942" t="s">
        <v>3366</v>
      </c>
      <c r="H1089" s="898">
        <v>288</v>
      </c>
      <c r="I1089" s="898">
        <v>288</v>
      </c>
      <c r="J1089" s="936"/>
    </row>
    <row r="1090" spans="1:10" s="268" customFormat="1" ht="28.5" customHeight="1">
      <c r="A1090" s="903" t="s">
        <v>945</v>
      </c>
      <c r="B1090" s="941" t="s">
        <v>954</v>
      </c>
      <c r="C1090" s="77" t="s">
        <v>4092</v>
      </c>
      <c r="D1090" s="947" t="s">
        <v>2825</v>
      </c>
      <c r="E1090" s="843" t="s">
        <v>2957</v>
      </c>
      <c r="F1090" s="903" t="s">
        <v>4737</v>
      </c>
      <c r="G1090" s="942" t="s">
        <v>3366</v>
      </c>
      <c r="H1090" s="898">
        <v>288</v>
      </c>
      <c r="I1090" s="898">
        <v>288</v>
      </c>
      <c r="J1090" s="936"/>
    </row>
    <row r="1091" spans="1:10" s="268" customFormat="1" ht="28.5" customHeight="1">
      <c r="A1091" s="903" t="s">
        <v>945</v>
      </c>
      <c r="B1091" s="941" t="s">
        <v>957</v>
      </c>
      <c r="C1091" s="77" t="s">
        <v>958</v>
      </c>
      <c r="D1091" s="947" t="s">
        <v>2825</v>
      </c>
      <c r="E1091" s="843" t="s">
        <v>2957</v>
      </c>
      <c r="F1091" s="903" t="s">
        <v>4737</v>
      </c>
      <c r="G1091" s="942" t="s">
        <v>3366</v>
      </c>
      <c r="H1091" s="898">
        <v>377</v>
      </c>
      <c r="I1091" s="898">
        <v>377</v>
      </c>
      <c r="J1091" s="936"/>
    </row>
    <row r="1092" spans="1:10" s="268" customFormat="1" ht="28.5" customHeight="1">
      <c r="A1092" s="903" t="s">
        <v>945</v>
      </c>
      <c r="B1092" s="941" t="s">
        <v>963</v>
      </c>
      <c r="C1092" s="77" t="s">
        <v>964</v>
      </c>
      <c r="D1092" s="947" t="s">
        <v>2825</v>
      </c>
      <c r="E1092" s="843" t="s">
        <v>2957</v>
      </c>
      <c r="F1092" s="903" t="s">
        <v>4737</v>
      </c>
      <c r="G1092" s="942" t="s">
        <v>3366</v>
      </c>
      <c r="H1092" s="898">
        <v>198</v>
      </c>
      <c r="I1092" s="898">
        <v>198</v>
      </c>
      <c r="J1092" s="936"/>
    </row>
    <row r="1093" spans="1:10" s="268" customFormat="1" ht="28.5" customHeight="1">
      <c r="A1093" s="903" t="s">
        <v>945</v>
      </c>
      <c r="B1093" s="941" t="s">
        <v>959</v>
      </c>
      <c r="C1093" s="77" t="s">
        <v>960</v>
      </c>
      <c r="D1093" s="947" t="s">
        <v>2825</v>
      </c>
      <c r="E1093" s="843" t="s">
        <v>2957</v>
      </c>
      <c r="F1093" s="903" t="s">
        <v>4737</v>
      </c>
      <c r="G1093" s="942" t="s">
        <v>3366</v>
      </c>
      <c r="H1093" s="898">
        <v>198</v>
      </c>
      <c r="I1093" s="898">
        <v>198</v>
      </c>
      <c r="J1093" s="936"/>
    </row>
    <row r="1094" spans="1:10" s="268" customFormat="1" ht="28.5" customHeight="1">
      <c r="A1094" s="903" t="s">
        <v>945</v>
      </c>
      <c r="B1094" s="941" t="s">
        <v>961</v>
      </c>
      <c r="C1094" s="77" t="s">
        <v>962</v>
      </c>
      <c r="D1094" s="947" t="s">
        <v>2825</v>
      </c>
      <c r="E1094" s="843" t="s">
        <v>2957</v>
      </c>
      <c r="F1094" s="903" t="s">
        <v>4737</v>
      </c>
      <c r="G1094" s="942" t="s">
        <v>3366</v>
      </c>
      <c r="H1094" s="898">
        <v>198</v>
      </c>
      <c r="I1094" s="898">
        <v>198</v>
      </c>
      <c r="J1094" s="936"/>
    </row>
    <row r="1095" spans="1:10" s="268" customFormat="1" ht="28.5" customHeight="1">
      <c r="A1095" s="903" t="s">
        <v>945</v>
      </c>
      <c r="B1095" s="941" t="s">
        <v>955</v>
      </c>
      <c r="C1095" s="77" t="s">
        <v>956</v>
      </c>
      <c r="D1095" s="947" t="s">
        <v>2825</v>
      </c>
      <c r="E1095" s="843" t="s">
        <v>2957</v>
      </c>
      <c r="F1095" s="903" t="s">
        <v>4737</v>
      </c>
      <c r="G1095" s="942" t="s">
        <v>3366</v>
      </c>
      <c r="H1095" s="898">
        <v>198</v>
      </c>
      <c r="I1095" s="898">
        <v>198</v>
      </c>
      <c r="J1095" s="936"/>
    </row>
    <row r="1096" spans="1:10" s="268" customFormat="1" ht="28.5" customHeight="1">
      <c r="A1096" s="903" t="s">
        <v>945</v>
      </c>
      <c r="B1096" s="941" t="s">
        <v>965</v>
      </c>
      <c r="C1096" s="77" t="s">
        <v>966</v>
      </c>
      <c r="D1096" s="947" t="s">
        <v>2825</v>
      </c>
      <c r="E1096" s="843" t="s">
        <v>2957</v>
      </c>
      <c r="F1096" s="903" t="s">
        <v>4737</v>
      </c>
      <c r="G1096" s="942" t="s">
        <v>3366</v>
      </c>
      <c r="H1096" s="898">
        <v>198</v>
      </c>
      <c r="I1096" s="898">
        <v>198</v>
      </c>
      <c r="J1096" s="936"/>
    </row>
    <row r="1097" spans="1:10" s="268" customFormat="1" ht="28.5" customHeight="1">
      <c r="A1097" s="903" t="s">
        <v>945</v>
      </c>
      <c r="B1097" s="941" t="s">
        <v>967</v>
      </c>
      <c r="C1097" s="77" t="s">
        <v>968</v>
      </c>
      <c r="D1097" s="947" t="s">
        <v>2825</v>
      </c>
      <c r="E1097" s="843" t="s">
        <v>2957</v>
      </c>
      <c r="F1097" s="903" t="s">
        <v>4737</v>
      </c>
      <c r="G1097" s="942" t="s">
        <v>3366</v>
      </c>
      <c r="H1097" s="898">
        <v>198</v>
      </c>
      <c r="I1097" s="898">
        <v>198</v>
      </c>
      <c r="J1097" s="936"/>
    </row>
    <row r="1098" spans="1:10" s="268" customFormat="1" ht="28.5" customHeight="1">
      <c r="A1098" s="903" t="s">
        <v>945</v>
      </c>
      <c r="B1098" s="941" t="s">
        <v>969</v>
      </c>
      <c r="C1098" s="77" t="s">
        <v>4082</v>
      </c>
      <c r="D1098" s="947" t="s">
        <v>2825</v>
      </c>
      <c r="E1098" s="843" t="s">
        <v>2957</v>
      </c>
      <c r="F1098" s="903" t="s">
        <v>4737</v>
      </c>
      <c r="G1098" s="942" t="s">
        <v>3366</v>
      </c>
      <c r="H1098" s="898">
        <v>288</v>
      </c>
      <c r="I1098" s="898">
        <v>288</v>
      </c>
      <c r="J1098" s="936"/>
    </row>
    <row r="1099" spans="1:10" s="268" customFormat="1" ht="28.5" customHeight="1">
      <c r="A1099" s="903" t="s">
        <v>945</v>
      </c>
      <c r="B1099" s="941" t="s">
        <v>970</v>
      </c>
      <c r="C1099" s="77" t="s">
        <v>971</v>
      </c>
      <c r="D1099" s="947" t="s">
        <v>2825</v>
      </c>
      <c r="E1099" s="843" t="s">
        <v>2957</v>
      </c>
      <c r="F1099" s="903" t="s">
        <v>4737</v>
      </c>
      <c r="G1099" s="942" t="s">
        <v>3366</v>
      </c>
      <c r="H1099" s="898">
        <v>377</v>
      </c>
      <c r="I1099" s="898">
        <v>377</v>
      </c>
      <c r="J1099" s="936"/>
    </row>
    <row r="1100" spans="1:10" s="268" customFormat="1" ht="28.5" customHeight="1">
      <c r="A1100" s="903" t="s">
        <v>945</v>
      </c>
      <c r="B1100" s="941" t="s">
        <v>972</v>
      </c>
      <c r="C1100" s="77" t="s">
        <v>973</v>
      </c>
      <c r="D1100" s="947" t="s">
        <v>2825</v>
      </c>
      <c r="E1100" s="843" t="s">
        <v>2957</v>
      </c>
      <c r="F1100" s="903" t="s">
        <v>4737</v>
      </c>
      <c r="G1100" s="942" t="s">
        <v>3366</v>
      </c>
      <c r="H1100" s="898">
        <v>198</v>
      </c>
      <c r="I1100" s="898">
        <v>198</v>
      </c>
      <c r="J1100" s="936"/>
    </row>
    <row r="1101" spans="1:10" s="268" customFormat="1" ht="28.5" customHeight="1">
      <c r="A1101" s="903" t="s">
        <v>945</v>
      </c>
      <c r="B1101" s="941" t="s">
        <v>974</v>
      </c>
      <c r="C1101" s="77" t="s">
        <v>975</v>
      </c>
      <c r="D1101" s="947" t="s">
        <v>2825</v>
      </c>
      <c r="E1101" s="843" t="s">
        <v>2957</v>
      </c>
      <c r="F1101" s="903" t="s">
        <v>4737</v>
      </c>
      <c r="G1101" s="942" t="s">
        <v>3366</v>
      </c>
      <c r="H1101" s="898">
        <v>198</v>
      </c>
      <c r="I1101" s="898">
        <v>198</v>
      </c>
      <c r="J1101" s="936"/>
    </row>
    <row r="1102" spans="1:10" s="268" customFormat="1" ht="28.5" customHeight="1">
      <c r="A1102" s="903" t="s">
        <v>945</v>
      </c>
      <c r="B1102" s="941" t="s">
        <v>976</v>
      </c>
      <c r="C1102" s="77" t="s">
        <v>977</v>
      </c>
      <c r="D1102" s="947" t="s">
        <v>2825</v>
      </c>
      <c r="E1102" s="843" t="s">
        <v>2957</v>
      </c>
      <c r="F1102" s="903" t="s">
        <v>4737</v>
      </c>
      <c r="G1102" s="942" t="s">
        <v>3366</v>
      </c>
      <c r="H1102" s="898">
        <v>198</v>
      </c>
      <c r="I1102" s="898">
        <v>198</v>
      </c>
      <c r="J1102" s="936"/>
    </row>
    <row r="1103" spans="1:10" s="268" customFormat="1" ht="28.5" customHeight="1">
      <c r="A1103" s="903" t="s">
        <v>945</v>
      </c>
      <c r="B1103" s="941" t="s">
        <v>978</v>
      </c>
      <c r="C1103" s="77" t="s">
        <v>979</v>
      </c>
      <c r="D1103" s="947" t="s">
        <v>2825</v>
      </c>
      <c r="E1103" s="843" t="s">
        <v>2957</v>
      </c>
      <c r="F1103" s="903" t="s">
        <v>4737</v>
      </c>
      <c r="G1103" s="942" t="s">
        <v>3366</v>
      </c>
      <c r="H1103" s="898">
        <v>198</v>
      </c>
      <c r="I1103" s="898">
        <v>198</v>
      </c>
      <c r="J1103" s="936"/>
    </row>
    <row r="1104" spans="1:10" s="268" customFormat="1" ht="28.5" customHeight="1">
      <c r="A1104" s="903" t="s">
        <v>945</v>
      </c>
      <c r="B1104" s="941" t="s">
        <v>980</v>
      </c>
      <c r="C1104" s="77" t="s">
        <v>981</v>
      </c>
      <c r="D1104" s="947" t="s">
        <v>2825</v>
      </c>
      <c r="E1104" s="843" t="s">
        <v>2957</v>
      </c>
      <c r="F1104" s="903" t="s">
        <v>4737</v>
      </c>
      <c r="G1104" s="942" t="s">
        <v>3366</v>
      </c>
      <c r="H1104" s="898">
        <v>288</v>
      </c>
      <c r="I1104" s="898">
        <v>288</v>
      </c>
      <c r="J1104" s="936"/>
    </row>
    <row r="1105" spans="1:10" s="268" customFormat="1" ht="28.5" customHeight="1">
      <c r="A1105" s="903" t="s">
        <v>945</v>
      </c>
      <c r="B1105" s="941" t="s">
        <v>982</v>
      </c>
      <c r="C1105" s="77" t="s">
        <v>983</v>
      </c>
      <c r="D1105" s="947" t="s">
        <v>2825</v>
      </c>
      <c r="E1105" s="843" t="s">
        <v>2957</v>
      </c>
      <c r="F1105" s="903" t="s">
        <v>4737</v>
      </c>
      <c r="G1105" s="942" t="s">
        <v>3366</v>
      </c>
      <c r="H1105" s="898">
        <v>288</v>
      </c>
      <c r="I1105" s="898">
        <v>288</v>
      </c>
      <c r="J1105" s="936"/>
    </row>
    <row r="1106" spans="1:10" s="268" customFormat="1" ht="28.5" customHeight="1">
      <c r="A1106" s="903" t="s">
        <v>945</v>
      </c>
      <c r="B1106" s="941" t="s">
        <v>984</v>
      </c>
      <c r="C1106" s="77" t="s">
        <v>985</v>
      </c>
      <c r="D1106" s="947" t="s">
        <v>2825</v>
      </c>
      <c r="E1106" s="843" t="s">
        <v>2957</v>
      </c>
      <c r="F1106" s="903" t="s">
        <v>4737</v>
      </c>
      <c r="G1106" s="942" t="s">
        <v>3366</v>
      </c>
      <c r="H1106" s="898">
        <v>198</v>
      </c>
      <c r="I1106" s="898">
        <v>198</v>
      </c>
      <c r="J1106" s="936"/>
    </row>
    <row r="1107" spans="1:10" s="268" customFormat="1" ht="28.5" customHeight="1">
      <c r="A1107" s="903" t="s">
        <v>945</v>
      </c>
      <c r="B1107" s="941" t="s">
        <v>986</v>
      </c>
      <c r="C1107" s="77" t="s">
        <v>987</v>
      </c>
      <c r="D1107" s="947" t="s">
        <v>2825</v>
      </c>
      <c r="E1107" s="843" t="s">
        <v>2957</v>
      </c>
      <c r="F1107" s="903" t="s">
        <v>4737</v>
      </c>
      <c r="G1107" s="942" t="s">
        <v>3366</v>
      </c>
      <c r="H1107" s="898">
        <v>377</v>
      </c>
      <c r="I1107" s="898">
        <v>377</v>
      </c>
      <c r="J1107" s="936"/>
    </row>
    <row r="1108" spans="1:10" s="268" customFormat="1" ht="28.5" customHeight="1">
      <c r="A1108" s="903" t="s">
        <v>945</v>
      </c>
      <c r="B1108" s="941" t="s">
        <v>988</v>
      </c>
      <c r="C1108" s="77" t="s">
        <v>4567</v>
      </c>
      <c r="D1108" s="947" t="s">
        <v>2825</v>
      </c>
      <c r="E1108" s="843" t="s">
        <v>2957</v>
      </c>
      <c r="F1108" s="903" t="s">
        <v>4737</v>
      </c>
      <c r="G1108" s="942" t="s">
        <v>3366</v>
      </c>
      <c r="H1108" s="898">
        <v>377</v>
      </c>
      <c r="I1108" s="898">
        <v>377</v>
      </c>
      <c r="J1108" s="936"/>
    </row>
    <row r="1109" spans="1:10" s="268" customFormat="1" ht="28.5" customHeight="1">
      <c r="A1109" s="903" t="s">
        <v>945</v>
      </c>
      <c r="B1109" s="941" t="s">
        <v>989</v>
      </c>
      <c r="C1109" s="77" t="s">
        <v>990</v>
      </c>
      <c r="D1109" s="947" t="s">
        <v>2825</v>
      </c>
      <c r="E1109" s="843" t="s">
        <v>2957</v>
      </c>
      <c r="F1109" s="903" t="s">
        <v>4737</v>
      </c>
      <c r="G1109" s="942" t="s">
        <v>3366</v>
      </c>
      <c r="H1109" s="898">
        <v>198</v>
      </c>
      <c r="I1109" s="898">
        <v>198</v>
      </c>
      <c r="J1109" s="936"/>
    </row>
    <row r="1110" spans="1:10" s="268" customFormat="1" ht="28.5" customHeight="1">
      <c r="A1110" s="903" t="s">
        <v>945</v>
      </c>
      <c r="B1110" s="941" t="s">
        <v>991</v>
      </c>
      <c r="C1110" s="77" t="s">
        <v>992</v>
      </c>
      <c r="D1110" s="947" t="s">
        <v>2825</v>
      </c>
      <c r="E1110" s="843" t="s">
        <v>2957</v>
      </c>
      <c r="F1110" s="903" t="s">
        <v>4737</v>
      </c>
      <c r="G1110" s="942" t="s">
        <v>3366</v>
      </c>
      <c r="H1110" s="898">
        <v>198</v>
      </c>
      <c r="I1110" s="898">
        <v>198</v>
      </c>
      <c r="J1110" s="936"/>
    </row>
    <row r="1111" spans="1:10" s="268" customFormat="1" ht="28.5" customHeight="1">
      <c r="A1111" s="903" t="s">
        <v>945</v>
      </c>
      <c r="B1111" s="941" t="s">
        <v>5042</v>
      </c>
      <c r="C1111" s="77" t="s">
        <v>993</v>
      </c>
      <c r="D1111" s="947" t="s">
        <v>2825</v>
      </c>
      <c r="E1111" s="843" t="s">
        <v>2957</v>
      </c>
      <c r="F1111" s="903" t="s">
        <v>4737</v>
      </c>
      <c r="G1111" s="942" t="s">
        <v>3366</v>
      </c>
      <c r="H1111" s="898">
        <v>198</v>
      </c>
      <c r="I1111" s="898">
        <v>198</v>
      </c>
      <c r="J1111" s="936"/>
    </row>
    <row r="1112" spans="1:10" ht="28.5" customHeight="1">
      <c r="A1112" s="903" t="s">
        <v>945</v>
      </c>
      <c r="B1112" s="941" t="s">
        <v>994</v>
      </c>
      <c r="C1112" s="77" t="s">
        <v>995</v>
      </c>
      <c r="D1112" s="947" t="s">
        <v>2825</v>
      </c>
      <c r="E1112" s="843" t="s">
        <v>2957</v>
      </c>
      <c r="F1112" s="903" t="s">
        <v>4737</v>
      </c>
      <c r="G1112" s="942" t="s">
        <v>3366</v>
      </c>
      <c r="H1112" s="898">
        <v>198</v>
      </c>
      <c r="I1112" s="898">
        <v>198</v>
      </c>
      <c r="J1112" s="922"/>
    </row>
    <row r="1113" spans="1:10" ht="28.5" customHeight="1">
      <c r="A1113" s="903" t="s">
        <v>945</v>
      </c>
      <c r="B1113" s="941" t="s">
        <v>996</v>
      </c>
      <c r="C1113" s="77" t="s">
        <v>997</v>
      </c>
      <c r="D1113" s="947" t="s">
        <v>2825</v>
      </c>
      <c r="E1113" s="843" t="s">
        <v>2957</v>
      </c>
      <c r="F1113" s="903" t="s">
        <v>4737</v>
      </c>
      <c r="G1113" s="942" t="s">
        <v>3366</v>
      </c>
      <c r="H1113" s="898">
        <v>198</v>
      </c>
      <c r="I1113" s="898">
        <v>198</v>
      </c>
      <c r="J1113" s="922"/>
    </row>
    <row r="1114" spans="1:10" s="649" customFormat="1" ht="28.5" customHeight="1">
      <c r="A1114" s="903" t="s">
        <v>945</v>
      </c>
      <c r="B1114" s="941" t="s">
        <v>998</v>
      </c>
      <c r="C1114" s="77" t="s">
        <v>999</v>
      </c>
      <c r="D1114" s="947" t="s">
        <v>2825</v>
      </c>
      <c r="E1114" s="843" t="s">
        <v>2957</v>
      </c>
      <c r="F1114" s="903" t="s">
        <v>4737</v>
      </c>
      <c r="G1114" s="942" t="s">
        <v>3366</v>
      </c>
      <c r="H1114" s="898">
        <v>198</v>
      </c>
      <c r="I1114" s="898">
        <v>198</v>
      </c>
      <c r="J1114" s="957"/>
    </row>
    <row r="1115" spans="1:10" s="649" customFormat="1" ht="28.5" customHeight="1">
      <c r="A1115" s="903" t="s">
        <v>945</v>
      </c>
      <c r="B1115" s="941" t="s">
        <v>1000</v>
      </c>
      <c r="C1115" s="77" t="s">
        <v>1001</v>
      </c>
      <c r="D1115" s="947" t="s">
        <v>2825</v>
      </c>
      <c r="E1115" s="843" t="s">
        <v>2957</v>
      </c>
      <c r="F1115" s="903" t="s">
        <v>4737</v>
      </c>
      <c r="G1115" s="942" t="s">
        <v>3366</v>
      </c>
      <c r="H1115" s="898">
        <v>198</v>
      </c>
      <c r="I1115" s="898">
        <v>198</v>
      </c>
      <c r="J1115" s="957"/>
    </row>
    <row r="1116" spans="1:10" s="649" customFormat="1" ht="28.5" customHeight="1">
      <c r="A1116" s="903" t="s">
        <v>945</v>
      </c>
      <c r="B1116" s="941" t="s">
        <v>1002</v>
      </c>
      <c r="C1116" s="77" t="s">
        <v>1003</v>
      </c>
      <c r="D1116" s="947" t="s">
        <v>2825</v>
      </c>
      <c r="E1116" s="843" t="s">
        <v>2957</v>
      </c>
      <c r="F1116" s="903" t="s">
        <v>4737</v>
      </c>
      <c r="G1116" s="942" t="s">
        <v>3366</v>
      </c>
      <c r="H1116" s="898">
        <v>377</v>
      </c>
      <c r="I1116" s="898">
        <v>377</v>
      </c>
      <c r="J1116" s="957"/>
    </row>
    <row r="1117" spans="1:10" s="649" customFormat="1" ht="28.5" customHeight="1">
      <c r="A1117" s="903" t="s">
        <v>945</v>
      </c>
      <c r="B1117" s="941" t="s">
        <v>1004</v>
      </c>
      <c r="C1117" s="77" t="s">
        <v>1005</v>
      </c>
      <c r="D1117" s="947" t="s">
        <v>2825</v>
      </c>
      <c r="E1117" s="843" t="s">
        <v>2957</v>
      </c>
      <c r="F1117" s="903" t="s">
        <v>4737</v>
      </c>
      <c r="G1117" s="942" t="s">
        <v>3366</v>
      </c>
      <c r="H1117" s="898">
        <v>377</v>
      </c>
      <c r="I1117" s="898">
        <v>377</v>
      </c>
      <c r="J1117" s="957"/>
    </row>
    <row r="1118" spans="1:10" ht="28.5" customHeight="1">
      <c r="A1118" s="903" t="s">
        <v>945</v>
      </c>
      <c r="B1118" s="941" t="s">
        <v>1006</v>
      </c>
      <c r="C1118" s="77" t="s">
        <v>3427</v>
      </c>
      <c r="D1118" s="947" t="s">
        <v>2825</v>
      </c>
      <c r="E1118" s="843" t="s">
        <v>2957</v>
      </c>
      <c r="F1118" s="903" t="s">
        <v>4737</v>
      </c>
      <c r="G1118" s="942" t="s">
        <v>3366</v>
      </c>
      <c r="H1118" s="898">
        <v>198</v>
      </c>
      <c r="I1118" s="898">
        <v>198</v>
      </c>
      <c r="J1118" s="922"/>
    </row>
    <row r="1119" spans="1:10" s="649" customFormat="1" ht="28.5" customHeight="1">
      <c r="A1119" s="903" t="s">
        <v>945</v>
      </c>
      <c r="B1119" s="941" t="s">
        <v>1007</v>
      </c>
      <c r="C1119" s="77" t="s">
        <v>3428</v>
      </c>
      <c r="D1119" s="947" t="s">
        <v>2825</v>
      </c>
      <c r="E1119" s="843" t="s">
        <v>2957</v>
      </c>
      <c r="F1119" s="903" t="s">
        <v>4737</v>
      </c>
      <c r="G1119" s="942" t="s">
        <v>3366</v>
      </c>
      <c r="H1119" s="898">
        <v>0</v>
      </c>
      <c r="I1119" s="898">
        <v>288</v>
      </c>
      <c r="J1119" s="891"/>
    </row>
    <row r="1120" spans="1:10" s="649" customFormat="1" ht="28.5" customHeight="1">
      <c r="A1120" s="903" t="s">
        <v>945</v>
      </c>
      <c r="B1120" s="941" t="s">
        <v>1008</v>
      </c>
      <c r="C1120" s="77" t="s">
        <v>1009</v>
      </c>
      <c r="D1120" s="947" t="s">
        <v>2825</v>
      </c>
      <c r="E1120" s="843" t="s">
        <v>2957</v>
      </c>
      <c r="F1120" s="903" t="s">
        <v>4737</v>
      </c>
      <c r="G1120" s="942" t="s">
        <v>3366</v>
      </c>
      <c r="H1120" s="898">
        <v>0</v>
      </c>
      <c r="I1120" s="898">
        <v>377</v>
      </c>
      <c r="J1120" s="891"/>
    </row>
    <row r="1121" spans="1:56" s="649" customFormat="1" ht="28.5" customHeight="1">
      <c r="A1121" s="903" t="s">
        <v>945</v>
      </c>
      <c r="B1121" s="941" t="s">
        <v>1010</v>
      </c>
      <c r="C1121" s="77" t="s">
        <v>1011</v>
      </c>
      <c r="D1121" s="947" t="s">
        <v>2825</v>
      </c>
      <c r="E1121" s="843" t="s">
        <v>2957</v>
      </c>
      <c r="F1121" s="903" t="s">
        <v>4737</v>
      </c>
      <c r="G1121" s="942" t="s">
        <v>3366</v>
      </c>
      <c r="H1121" s="898">
        <v>0</v>
      </c>
      <c r="I1121" s="898">
        <v>377</v>
      </c>
      <c r="J1121" s="891"/>
    </row>
    <row r="1122" spans="1:56" s="649" customFormat="1" ht="28.5" customHeight="1">
      <c r="A1122" s="903" t="s">
        <v>945</v>
      </c>
      <c r="B1122" s="941" t="s">
        <v>1012</v>
      </c>
      <c r="C1122" s="77" t="s">
        <v>1013</v>
      </c>
      <c r="D1122" s="947" t="s">
        <v>2825</v>
      </c>
      <c r="E1122" s="843" t="s">
        <v>2957</v>
      </c>
      <c r="F1122" s="903" t="s">
        <v>4737</v>
      </c>
      <c r="G1122" s="942" t="s">
        <v>3366</v>
      </c>
      <c r="H1122" s="898">
        <v>465</v>
      </c>
      <c r="I1122" s="898">
        <v>465</v>
      </c>
      <c r="J1122" s="891"/>
    </row>
    <row r="1123" spans="1:56" s="649" customFormat="1" ht="28.5" customHeight="1">
      <c r="A1123" s="882" t="s">
        <v>3543</v>
      </c>
      <c r="B1123" s="883"/>
      <c r="C1123" s="884" t="s">
        <v>3544</v>
      </c>
      <c r="D1123" s="883"/>
      <c r="E1123" s="883"/>
      <c r="F1123" s="883"/>
      <c r="G1123" s="883"/>
      <c r="H1123" s="883"/>
      <c r="I1123" s="885"/>
      <c r="J1123" s="886"/>
    </row>
    <row r="1124" spans="1:56" s="649" customFormat="1" ht="28.5" customHeight="1">
      <c r="A1124" s="882" t="s">
        <v>3545</v>
      </c>
      <c r="B1124" s="883"/>
      <c r="C1124" s="884" t="s">
        <v>3768</v>
      </c>
      <c r="D1124" s="883"/>
      <c r="E1124" s="883"/>
      <c r="F1124" s="883"/>
      <c r="G1124" s="883"/>
      <c r="H1124" s="883"/>
      <c r="I1124" s="885"/>
      <c r="J1124" s="886"/>
    </row>
    <row r="1125" spans="1:56" s="649" customFormat="1" ht="28.5" customHeight="1">
      <c r="A1125" s="887" t="s">
        <v>3545</v>
      </c>
      <c r="B1125" s="836" t="s">
        <v>3546</v>
      </c>
      <c r="C1125" s="836" t="s">
        <v>3547</v>
      </c>
      <c r="D1125" s="887" t="s">
        <v>2825</v>
      </c>
      <c r="E1125" s="836" t="s">
        <v>2957</v>
      </c>
      <c r="F1125" s="887" t="s">
        <v>4068</v>
      </c>
      <c r="G1125" s="889" t="s">
        <v>3366</v>
      </c>
      <c r="H1125" s="898">
        <v>1460</v>
      </c>
      <c r="I1125" s="898">
        <v>1460</v>
      </c>
      <c r="J1125" s="957" t="s">
        <v>4672</v>
      </c>
    </row>
    <row r="1126" spans="1:56" s="649" customFormat="1" ht="28.5" customHeight="1">
      <c r="A1126" s="887" t="s">
        <v>3545</v>
      </c>
      <c r="B1126" s="836" t="s">
        <v>1089</v>
      </c>
      <c r="C1126" s="836" t="s">
        <v>3801</v>
      </c>
      <c r="D1126" s="887" t="s">
        <v>2825</v>
      </c>
      <c r="E1126" s="836" t="s">
        <v>2957</v>
      </c>
      <c r="F1126" s="887" t="s">
        <v>4068</v>
      </c>
      <c r="G1126" s="889" t="s">
        <v>3366</v>
      </c>
      <c r="H1126" s="898">
        <v>1460</v>
      </c>
      <c r="I1126" s="898">
        <v>1460</v>
      </c>
      <c r="J1126" s="957" t="s">
        <v>4672</v>
      </c>
    </row>
    <row r="1127" spans="1:56" s="649" customFormat="1" ht="28.5" customHeight="1">
      <c r="A1127" s="887" t="s">
        <v>3545</v>
      </c>
      <c r="B1127" s="836" t="s">
        <v>1090</v>
      </c>
      <c r="C1127" s="836" t="s">
        <v>3802</v>
      </c>
      <c r="D1127" s="887" t="s">
        <v>2825</v>
      </c>
      <c r="E1127" s="836" t="s">
        <v>2957</v>
      </c>
      <c r="F1127" s="887" t="s">
        <v>4068</v>
      </c>
      <c r="G1127" s="889" t="s">
        <v>3366</v>
      </c>
      <c r="H1127" s="898">
        <v>1460</v>
      </c>
      <c r="I1127" s="898">
        <v>1460</v>
      </c>
      <c r="J1127" s="957" t="s">
        <v>4672</v>
      </c>
    </row>
    <row r="1128" spans="1:56" s="649" customFormat="1" ht="28.5" customHeight="1">
      <c r="A1128" s="887" t="s">
        <v>3545</v>
      </c>
      <c r="B1128" s="836" t="s">
        <v>4023</v>
      </c>
      <c r="C1128" s="836" t="s">
        <v>4024</v>
      </c>
      <c r="D1128" s="887" t="s">
        <v>2825</v>
      </c>
      <c r="E1128" s="836" t="s">
        <v>2957</v>
      </c>
      <c r="F1128" s="887" t="s">
        <v>4657</v>
      </c>
      <c r="G1128" s="889" t="s">
        <v>3366</v>
      </c>
      <c r="H1128" s="898">
        <v>2158</v>
      </c>
      <c r="I1128" s="898">
        <v>2158</v>
      </c>
      <c r="J1128" s="957" t="s">
        <v>4672</v>
      </c>
    </row>
    <row r="1129" spans="1:56" s="649" customFormat="1" ht="28.5" customHeight="1">
      <c r="A1129" s="882" t="s">
        <v>3771</v>
      </c>
      <c r="B1129" s="883"/>
      <c r="C1129" s="884" t="s">
        <v>3772</v>
      </c>
      <c r="D1129" s="883"/>
      <c r="E1129" s="883"/>
      <c r="F1129" s="883"/>
      <c r="G1129" s="883"/>
      <c r="H1129" s="883"/>
      <c r="I1129" s="885"/>
      <c r="J1129" s="886"/>
    </row>
    <row r="1130" spans="1:56" s="649" customFormat="1" ht="28.5" customHeight="1">
      <c r="A1130" s="887" t="s">
        <v>3771</v>
      </c>
      <c r="B1130" s="836" t="s">
        <v>5043</v>
      </c>
      <c r="C1130" s="836" t="s">
        <v>4025</v>
      </c>
      <c r="D1130" s="887" t="s">
        <v>2825</v>
      </c>
      <c r="E1130" s="836" t="s">
        <v>2957</v>
      </c>
      <c r="F1130" s="887" t="s">
        <v>4066</v>
      </c>
      <c r="G1130" s="889" t="s">
        <v>3366</v>
      </c>
      <c r="H1130" s="898">
        <v>1201</v>
      </c>
      <c r="I1130" s="898">
        <v>1201</v>
      </c>
      <c r="J1130" s="891"/>
    </row>
    <row r="1131" spans="1:56" s="649" customFormat="1" ht="28.5" customHeight="1">
      <c r="A1131" s="887" t="s">
        <v>3771</v>
      </c>
      <c r="B1131" s="836" t="s">
        <v>4026</v>
      </c>
      <c r="C1131" s="836" t="s">
        <v>4027</v>
      </c>
      <c r="D1131" s="887" t="s">
        <v>2825</v>
      </c>
      <c r="E1131" s="836" t="s">
        <v>2957</v>
      </c>
      <c r="F1131" s="887" t="s">
        <v>4066</v>
      </c>
      <c r="G1131" s="889" t="s">
        <v>3366</v>
      </c>
      <c r="H1131" s="898">
        <v>2993</v>
      </c>
      <c r="I1131" s="898">
        <v>2993</v>
      </c>
      <c r="J1131" s="891"/>
    </row>
    <row r="1132" spans="1:56" s="649" customFormat="1" ht="28.5" customHeight="1">
      <c r="A1132" s="887" t="s">
        <v>3771</v>
      </c>
      <c r="B1132" s="836" t="s">
        <v>4028</v>
      </c>
      <c r="C1132" s="836" t="s">
        <v>4029</v>
      </c>
      <c r="D1132" s="887" t="s">
        <v>2825</v>
      </c>
      <c r="E1132" s="836" t="s">
        <v>2957</v>
      </c>
      <c r="F1132" s="887" t="s">
        <v>4066</v>
      </c>
      <c r="G1132" s="889" t="s">
        <v>3366</v>
      </c>
      <c r="H1132" s="898">
        <v>4149</v>
      </c>
      <c r="I1132" s="898">
        <v>4149</v>
      </c>
      <c r="J1132" s="891"/>
    </row>
    <row r="1133" spans="1:56" s="649" customFormat="1" ht="28.5" customHeight="1">
      <c r="A1133" s="887" t="s">
        <v>3771</v>
      </c>
      <c r="B1133" s="836" t="s">
        <v>2462</v>
      </c>
      <c r="C1133" s="836" t="s">
        <v>2463</v>
      </c>
      <c r="D1133" s="887" t="s">
        <v>2825</v>
      </c>
      <c r="E1133" s="836" t="s">
        <v>2957</v>
      </c>
      <c r="F1133" s="887" t="s">
        <v>4066</v>
      </c>
      <c r="G1133" s="889" t="s">
        <v>3366</v>
      </c>
      <c r="H1133" s="898">
        <v>1468</v>
      </c>
      <c r="I1133" s="898">
        <v>1468</v>
      </c>
      <c r="J1133" s="891"/>
    </row>
    <row r="1134" spans="1:56" s="975" customFormat="1" ht="28.5" customHeight="1">
      <c r="A1134" s="887" t="s">
        <v>3771</v>
      </c>
      <c r="B1134" s="836" t="s">
        <v>2464</v>
      </c>
      <c r="C1134" s="836" t="s">
        <v>2465</v>
      </c>
      <c r="D1134" s="887" t="s">
        <v>2825</v>
      </c>
      <c r="E1134" s="836" t="s">
        <v>2957</v>
      </c>
      <c r="F1134" s="887" t="s">
        <v>4066</v>
      </c>
      <c r="G1134" s="889" t="s">
        <v>3366</v>
      </c>
      <c r="H1134" s="898">
        <v>1201</v>
      </c>
      <c r="I1134" s="898">
        <v>1201</v>
      </c>
      <c r="J1134" s="891"/>
      <c r="K1134" s="974"/>
      <c r="L1134" s="974"/>
      <c r="M1134" s="974"/>
      <c r="N1134" s="974"/>
      <c r="O1134" s="974"/>
      <c r="P1134" s="974"/>
      <c r="Q1134" s="974"/>
      <c r="R1134" s="974"/>
      <c r="S1134" s="974"/>
      <c r="T1134" s="974"/>
      <c r="U1134" s="974"/>
      <c r="V1134" s="974"/>
      <c r="W1134" s="974"/>
      <c r="X1134" s="974"/>
      <c r="Y1134" s="974"/>
      <c r="Z1134" s="974"/>
      <c r="AA1134" s="974"/>
      <c r="AB1134" s="974"/>
      <c r="AC1134" s="974"/>
      <c r="AD1134" s="974"/>
      <c r="AE1134" s="974"/>
      <c r="AF1134" s="974"/>
      <c r="AG1134" s="974"/>
      <c r="AH1134" s="974"/>
      <c r="AI1134" s="974"/>
      <c r="AJ1134" s="974"/>
      <c r="AK1134" s="974"/>
      <c r="AL1134" s="974"/>
      <c r="AM1134" s="974"/>
      <c r="AN1134" s="974"/>
      <c r="AO1134" s="974"/>
      <c r="AP1134" s="974"/>
      <c r="AQ1134" s="974"/>
      <c r="AR1134" s="974"/>
      <c r="AS1134" s="974"/>
      <c r="AT1134" s="974"/>
      <c r="AU1134" s="974"/>
      <c r="AV1134" s="974"/>
      <c r="AW1134" s="974"/>
      <c r="AX1134" s="974"/>
      <c r="AY1134" s="974"/>
      <c r="AZ1134" s="974"/>
      <c r="BA1134" s="974"/>
      <c r="BB1134" s="974"/>
      <c r="BC1134" s="974"/>
      <c r="BD1134" s="974"/>
    </row>
    <row r="1135" spans="1:56" ht="28.5" customHeight="1">
      <c r="A1135" s="887" t="s">
        <v>3771</v>
      </c>
      <c r="B1135" s="836" t="s">
        <v>2466</v>
      </c>
      <c r="C1135" s="836" t="s">
        <v>2467</v>
      </c>
      <c r="D1135" s="887" t="s">
        <v>2825</v>
      </c>
      <c r="E1135" s="836" t="s">
        <v>2957</v>
      </c>
      <c r="F1135" s="887" t="s">
        <v>4066</v>
      </c>
      <c r="G1135" s="889" t="s">
        <v>3366</v>
      </c>
      <c r="H1135" s="898">
        <v>1201</v>
      </c>
      <c r="I1135" s="898">
        <v>1201</v>
      </c>
      <c r="J1135" s="891"/>
    </row>
    <row r="1136" spans="1:56" s="649" customFormat="1" ht="28.5" customHeight="1">
      <c r="A1136" s="887" t="s">
        <v>3771</v>
      </c>
      <c r="B1136" s="836" t="s">
        <v>4030</v>
      </c>
      <c r="C1136" s="836" t="s">
        <v>4031</v>
      </c>
      <c r="D1136" s="887" t="s">
        <v>2825</v>
      </c>
      <c r="E1136" s="836" t="s">
        <v>2957</v>
      </c>
      <c r="F1136" s="887" t="s">
        <v>4066</v>
      </c>
      <c r="G1136" s="889" t="s">
        <v>3366</v>
      </c>
      <c r="H1136" s="898">
        <v>4149</v>
      </c>
      <c r="I1136" s="898">
        <v>4149</v>
      </c>
      <c r="J1136" s="891"/>
    </row>
    <row r="1137" spans="1:10" s="649" customFormat="1" ht="28.5" customHeight="1">
      <c r="A1137" s="887" t="s">
        <v>3771</v>
      </c>
      <c r="B1137" s="836" t="s">
        <v>4032</v>
      </c>
      <c r="C1137" s="836" t="s">
        <v>4033</v>
      </c>
      <c r="D1137" s="887" t="s">
        <v>2825</v>
      </c>
      <c r="E1137" s="836" t="s">
        <v>2957</v>
      </c>
      <c r="F1137" s="887" t="s">
        <v>4066</v>
      </c>
      <c r="G1137" s="889" t="s">
        <v>3366</v>
      </c>
      <c r="H1137" s="898">
        <v>3162</v>
      </c>
      <c r="I1137" s="898">
        <v>3162</v>
      </c>
      <c r="J1137" s="891"/>
    </row>
    <row r="1138" spans="1:10" s="649" customFormat="1" ht="28.5" customHeight="1">
      <c r="A1138" s="887" t="s">
        <v>3771</v>
      </c>
      <c r="B1138" s="836" t="s">
        <v>4034</v>
      </c>
      <c r="C1138" s="836" t="s">
        <v>4035</v>
      </c>
      <c r="D1138" s="887" t="s">
        <v>2825</v>
      </c>
      <c r="E1138" s="836" t="s">
        <v>2957</v>
      </c>
      <c r="F1138" s="887" t="s">
        <v>4066</v>
      </c>
      <c r="G1138" s="889" t="s">
        <v>3366</v>
      </c>
      <c r="H1138" s="898">
        <v>3162</v>
      </c>
      <c r="I1138" s="898">
        <v>3162</v>
      </c>
      <c r="J1138" s="891"/>
    </row>
    <row r="1139" spans="1:10" ht="28.5" customHeight="1">
      <c r="A1139" s="887" t="s">
        <v>3771</v>
      </c>
      <c r="B1139" s="836" t="s">
        <v>4036</v>
      </c>
      <c r="C1139" s="75" t="s">
        <v>4037</v>
      </c>
      <c r="D1139" s="887" t="s">
        <v>2825</v>
      </c>
      <c r="E1139" s="836" t="s">
        <v>2957</v>
      </c>
      <c r="F1139" s="887" t="s">
        <v>4066</v>
      </c>
      <c r="G1139" s="889" t="s">
        <v>3366</v>
      </c>
      <c r="H1139" s="898">
        <v>1201</v>
      </c>
      <c r="I1139" s="898">
        <v>1201</v>
      </c>
      <c r="J1139" s="891"/>
    </row>
    <row r="1140" spans="1:10" ht="28.5" customHeight="1">
      <c r="A1140" s="887" t="s">
        <v>3771</v>
      </c>
      <c r="B1140" s="836" t="s">
        <v>4038</v>
      </c>
      <c r="C1140" s="836" t="s">
        <v>4039</v>
      </c>
      <c r="D1140" s="887" t="s">
        <v>2825</v>
      </c>
      <c r="E1140" s="836" t="s">
        <v>2957</v>
      </c>
      <c r="F1140" s="887" t="s">
        <v>4066</v>
      </c>
      <c r="G1140" s="889" t="s">
        <v>3366</v>
      </c>
      <c r="H1140" s="898">
        <v>3193</v>
      </c>
      <c r="I1140" s="898">
        <v>3193</v>
      </c>
      <c r="J1140" s="891"/>
    </row>
    <row r="1141" spans="1:10" ht="28.5" customHeight="1">
      <c r="A1141" s="887" t="s">
        <v>3771</v>
      </c>
      <c r="B1141" s="836" t="s">
        <v>1145</v>
      </c>
      <c r="C1141" s="75" t="s">
        <v>1146</v>
      </c>
      <c r="D1141" s="887" t="s">
        <v>2825</v>
      </c>
      <c r="E1141" s="836" t="s">
        <v>2957</v>
      </c>
      <c r="F1141" s="887" t="s">
        <v>4066</v>
      </c>
      <c r="G1141" s="889" t="s">
        <v>3366</v>
      </c>
      <c r="H1141" s="898">
        <v>4133</v>
      </c>
      <c r="I1141" s="898">
        <v>4133</v>
      </c>
      <c r="J1141" s="891"/>
    </row>
    <row r="1142" spans="1:10" ht="28.5" customHeight="1">
      <c r="A1142" s="887" t="s">
        <v>3771</v>
      </c>
      <c r="B1142" s="836" t="s">
        <v>4040</v>
      </c>
      <c r="C1142" s="75" t="s">
        <v>4041</v>
      </c>
      <c r="D1142" s="887" t="s">
        <v>2825</v>
      </c>
      <c r="E1142" s="836" t="s">
        <v>2957</v>
      </c>
      <c r="F1142" s="887" t="s">
        <v>4066</v>
      </c>
      <c r="G1142" s="889" t="s">
        <v>3366</v>
      </c>
      <c r="H1142" s="898">
        <v>4133</v>
      </c>
      <c r="I1142" s="898">
        <v>4133</v>
      </c>
      <c r="J1142" s="891"/>
    </row>
    <row r="1143" spans="1:10" ht="28.5" customHeight="1">
      <c r="A1143" s="887" t="s">
        <v>3771</v>
      </c>
      <c r="B1143" s="836" t="s">
        <v>4042</v>
      </c>
      <c r="C1143" s="836" t="s">
        <v>4043</v>
      </c>
      <c r="D1143" s="887" t="s">
        <v>2825</v>
      </c>
      <c r="E1143" s="836" t="s">
        <v>2957</v>
      </c>
      <c r="F1143" s="887" t="s">
        <v>4066</v>
      </c>
      <c r="G1143" s="889" t="s">
        <v>3366</v>
      </c>
      <c r="H1143" s="898">
        <v>4149</v>
      </c>
      <c r="I1143" s="898">
        <v>4149</v>
      </c>
      <c r="J1143" s="922"/>
    </row>
    <row r="1144" spans="1:10" ht="28.5" customHeight="1">
      <c r="A1144" s="887" t="s">
        <v>3771</v>
      </c>
      <c r="B1144" s="836" t="s">
        <v>4044</v>
      </c>
      <c r="C1144" s="836" t="s">
        <v>4045</v>
      </c>
      <c r="D1144" s="887" t="s">
        <v>2825</v>
      </c>
      <c r="E1144" s="836" t="s">
        <v>2957</v>
      </c>
      <c r="F1144" s="887" t="s">
        <v>4066</v>
      </c>
      <c r="G1144" s="889" t="s">
        <v>3366</v>
      </c>
      <c r="H1144" s="898">
        <v>3296</v>
      </c>
      <c r="I1144" s="898">
        <v>3296</v>
      </c>
      <c r="J1144" s="922"/>
    </row>
    <row r="1145" spans="1:10" s="649" customFormat="1" ht="28.5" customHeight="1">
      <c r="A1145" s="887" t="s">
        <v>3771</v>
      </c>
      <c r="B1145" s="836" t="s">
        <v>4046</v>
      </c>
      <c r="C1145" s="75" t="s">
        <v>4047</v>
      </c>
      <c r="D1145" s="887" t="s">
        <v>2825</v>
      </c>
      <c r="E1145" s="836" t="s">
        <v>2957</v>
      </c>
      <c r="F1145" s="887" t="s">
        <v>4066</v>
      </c>
      <c r="G1145" s="889" t="s">
        <v>3366</v>
      </c>
      <c r="H1145" s="898">
        <v>1335</v>
      </c>
      <c r="I1145" s="898">
        <v>1335</v>
      </c>
      <c r="J1145" s="891"/>
    </row>
    <row r="1146" spans="1:10" s="649" customFormat="1">
      <c r="A1146" s="887" t="s">
        <v>3771</v>
      </c>
      <c r="B1146" s="836" t="s">
        <v>4048</v>
      </c>
      <c r="C1146" s="836" t="s">
        <v>4049</v>
      </c>
      <c r="D1146" s="887" t="s">
        <v>2825</v>
      </c>
      <c r="E1146" s="836" t="s">
        <v>2957</v>
      </c>
      <c r="F1146" s="887" t="s">
        <v>4066</v>
      </c>
      <c r="G1146" s="889" t="s">
        <v>3366</v>
      </c>
      <c r="H1146" s="898">
        <v>4250</v>
      </c>
      <c r="I1146" s="898">
        <v>4250</v>
      </c>
      <c r="J1146" s="891"/>
    </row>
    <row r="1147" spans="1:10" s="649" customFormat="1" ht="28.5">
      <c r="A1147" s="887" t="s">
        <v>3771</v>
      </c>
      <c r="B1147" s="75" t="s">
        <v>4050</v>
      </c>
      <c r="C1147" s="75" t="s">
        <v>4051</v>
      </c>
      <c r="D1147" s="887" t="s">
        <v>2825</v>
      </c>
      <c r="E1147" s="836" t="s">
        <v>2957</v>
      </c>
      <c r="F1147" s="887" t="s">
        <v>4066</v>
      </c>
      <c r="G1147" s="889" t="s">
        <v>3366</v>
      </c>
      <c r="H1147" s="898">
        <v>4669</v>
      </c>
      <c r="I1147" s="898">
        <v>4669</v>
      </c>
      <c r="J1147" s="891"/>
    </row>
    <row r="1148" spans="1:10" s="649" customFormat="1" ht="28.5" customHeight="1">
      <c r="A1148" s="887" t="s">
        <v>3771</v>
      </c>
      <c r="B1148" s="75" t="s">
        <v>4052</v>
      </c>
      <c r="C1148" s="75" t="s">
        <v>4053</v>
      </c>
      <c r="D1148" s="887" t="s">
        <v>2825</v>
      </c>
      <c r="E1148" s="836" t="s">
        <v>2957</v>
      </c>
      <c r="F1148" s="887" t="s">
        <v>4066</v>
      </c>
      <c r="G1148" s="889" t="s">
        <v>3366</v>
      </c>
      <c r="H1148" s="898">
        <v>4652</v>
      </c>
      <c r="I1148" s="898">
        <v>4652</v>
      </c>
      <c r="J1148" s="891"/>
    </row>
    <row r="1149" spans="1:10" s="649" customFormat="1" ht="28.5" customHeight="1">
      <c r="A1149" s="887" t="s">
        <v>3771</v>
      </c>
      <c r="B1149" s="75" t="s">
        <v>4054</v>
      </c>
      <c r="C1149" s="75" t="s">
        <v>4055</v>
      </c>
      <c r="D1149" s="887" t="s">
        <v>2825</v>
      </c>
      <c r="E1149" s="836" t="s">
        <v>2957</v>
      </c>
      <c r="F1149" s="887" t="s">
        <v>4066</v>
      </c>
      <c r="G1149" s="889" t="s">
        <v>3366</v>
      </c>
      <c r="H1149" s="898">
        <v>4669</v>
      </c>
      <c r="I1149" s="898">
        <v>4669</v>
      </c>
      <c r="J1149" s="891"/>
    </row>
    <row r="1150" spans="1:10" ht="28.5">
      <c r="A1150" s="887" t="s">
        <v>3771</v>
      </c>
      <c r="B1150" s="836" t="s">
        <v>4056</v>
      </c>
      <c r="C1150" s="836" t="s">
        <v>4057</v>
      </c>
      <c r="D1150" s="887" t="s">
        <v>2825</v>
      </c>
      <c r="E1150" s="836" t="s">
        <v>2957</v>
      </c>
      <c r="F1150" s="887" t="s">
        <v>4066</v>
      </c>
      <c r="G1150" s="889" t="s">
        <v>3366</v>
      </c>
      <c r="H1150" s="898">
        <v>4149</v>
      </c>
      <c r="I1150" s="898">
        <v>4149</v>
      </c>
      <c r="J1150" s="922"/>
    </row>
    <row r="1151" spans="1:10" s="649" customFormat="1">
      <c r="A1151" s="887" t="s">
        <v>3771</v>
      </c>
      <c r="B1151" s="836" t="s">
        <v>4058</v>
      </c>
      <c r="C1151" s="836" t="s">
        <v>4059</v>
      </c>
      <c r="D1151" s="887" t="s">
        <v>2825</v>
      </c>
      <c r="E1151" s="836" t="s">
        <v>2957</v>
      </c>
      <c r="F1151" s="887" t="s">
        <v>4066</v>
      </c>
      <c r="G1151" s="889" t="s">
        <v>3366</v>
      </c>
      <c r="H1151" s="898">
        <v>4149</v>
      </c>
      <c r="I1151" s="898">
        <v>4149</v>
      </c>
      <c r="J1151" s="891"/>
    </row>
    <row r="1152" spans="1:10" s="649" customFormat="1">
      <c r="A1152" s="887" t="s">
        <v>3771</v>
      </c>
      <c r="B1152" s="836" t="s">
        <v>4060</v>
      </c>
      <c r="C1152" s="836" t="s">
        <v>4061</v>
      </c>
      <c r="D1152" s="887" t="s">
        <v>2825</v>
      </c>
      <c r="E1152" s="836" t="s">
        <v>2957</v>
      </c>
      <c r="F1152" s="887" t="s">
        <v>4066</v>
      </c>
      <c r="G1152" s="889" t="s">
        <v>3366</v>
      </c>
      <c r="H1152" s="898">
        <v>5128</v>
      </c>
      <c r="I1152" s="898">
        <v>5128</v>
      </c>
      <c r="J1152" s="891"/>
    </row>
    <row r="1153" spans="1:10" s="649" customFormat="1">
      <c r="A1153" s="887" t="s">
        <v>3771</v>
      </c>
      <c r="B1153" s="75" t="s">
        <v>4062</v>
      </c>
      <c r="C1153" s="75" t="s">
        <v>4063</v>
      </c>
      <c r="D1153" s="887" t="s">
        <v>2825</v>
      </c>
      <c r="E1153" s="836" t="s">
        <v>2957</v>
      </c>
      <c r="F1153" s="887" t="s">
        <v>4066</v>
      </c>
      <c r="G1153" s="889" t="s">
        <v>3366</v>
      </c>
      <c r="H1153" s="898">
        <v>5128</v>
      </c>
      <c r="I1153" s="898">
        <v>5128</v>
      </c>
      <c r="J1153" s="891"/>
    </row>
    <row r="1154" spans="1:10" s="649" customFormat="1">
      <c r="A1154" s="882" t="s">
        <v>3472</v>
      </c>
      <c r="B1154" s="883"/>
      <c r="C1154" s="884" t="s">
        <v>3473</v>
      </c>
      <c r="D1154" s="883"/>
      <c r="E1154" s="883"/>
      <c r="F1154" s="883"/>
      <c r="G1154" s="883"/>
      <c r="H1154" s="883"/>
      <c r="I1154" s="885"/>
      <c r="J1154" s="886"/>
    </row>
    <row r="1155" spans="1:10" s="649" customFormat="1">
      <c r="A1155" s="882" t="s">
        <v>4585</v>
      </c>
      <c r="B1155" s="883"/>
      <c r="C1155" s="884" t="s">
        <v>3767</v>
      </c>
      <c r="D1155" s="883"/>
      <c r="E1155" s="883"/>
      <c r="F1155" s="883"/>
      <c r="G1155" s="883"/>
      <c r="H1155" s="883"/>
      <c r="I1155" s="885"/>
      <c r="J1155" s="886"/>
    </row>
    <row r="1156" spans="1:10" ht="28.5">
      <c r="A1156" s="887" t="s">
        <v>4585</v>
      </c>
      <c r="B1156" s="836" t="s">
        <v>3474</v>
      </c>
      <c r="C1156" s="836" t="s">
        <v>5765</v>
      </c>
      <c r="D1156" s="887" t="s">
        <v>3348</v>
      </c>
      <c r="E1156" s="836" t="s">
        <v>3475</v>
      </c>
      <c r="F1156" s="888">
        <v>920</v>
      </c>
      <c r="G1156" s="889" t="s">
        <v>3727</v>
      </c>
      <c r="H1156" s="976">
        <v>2697</v>
      </c>
      <c r="I1156" s="976">
        <v>2697</v>
      </c>
      <c r="J1156" s="922"/>
    </row>
    <row r="1157" spans="1:10" ht="28.5">
      <c r="A1157" s="887" t="s">
        <v>4585</v>
      </c>
      <c r="B1157" s="836" t="s">
        <v>3476</v>
      </c>
      <c r="C1157" s="836" t="s">
        <v>5766</v>
      </c>
      <c r="D1157" s="887" t="s">
        <v>3348</v>
      </c>
      <c r="E1157" s="836" t="s">
        <v>3475</v>
      </c>
      <c r="F1157" s="887">
        <v>920</v>
      </c>
      <c r="G1157" s="889" t="s">
        <v>3727</v>
      </c>
      <c r="H1157" s="976">
        <v>3108</v>
      </c>
      <c r="I1157" s="976">
        <v>3108</v>
      </c>
      <c r="J1157" s="922"/>
    </row>
    <row r="1158" spans="1:10" s="649" customFormat="1" ht="28.5">
      <c r="A1158" s="887" t="s">
        <v>4585</v>
      </c>
      <c r="B1158" s="836" t="s">
        <v>3477</v>
      </c>
      <c r="C1158" s="836" t="s">
        <v>5767</v>
      </c>
      <c r="D1158" s="887" t="s">
        <v>3348</v>
      </c>
      <c r="E1158" s="836" t="s">
        <v>3475</v>
      </c>
      <c r="F1158" s="887">
        <v>920</v>
      </c>
      <c r="G1158" s="889" t="s">
        <v>3727</v>
      </c>
      <c r="H1158" s="976">
        <v>3706</v>
      </c>
      <c r="I1158" s="976">
        <v>3706</v>
      </c>
      <c r="J1158" s="891"/>
    </row>
    <row r="1159" spans="1:10" s="649" customFormat="1" ht="28.5">
      <c r="A1159" s="887" t="s">
        <v>4585</v>
      </c>
      <c r="B1159" s="836" t="s">
        <v>3469</v>
      </c>
      <c r="C1159" s="836" t="s">
        <v>5768</v>
      </c>
      <c r="D1159" s="887" t="s">
        <v>3348</v>
      </c>
      <c r="E1159" s="836" t="s">
        <v>3475</v>
      </c>
      <c r="F1159" s="887">
        <v>920</v>
      </c>
      <c r="G1159" s="889" t="s">
        <v>3727</v>
      </c>
      <c r="H1159" s="976">
        <v>4351</v>
      </c>
      <c r="I1159" s="976">
        <v>4351</v>
      </c>
      <c r="J1159" s="891"/>
    </row>
    <row r="1160" spans="1:10" ht="28.5">
      <c r="A1160" s="887" t="s">
        <v>4585</v>
      </c>
      <c r="B1160" s="836" t="s">
        <v>3471</v>
      </c>
      <c r="C1160" s="836" t="s">
        <v>5769</v>
      </c>
      <c r="D1160" s="887" t="s">
        <v>3348</v>
      </c>
      <c r="E1160" s="836" t="s">
        <v>3475</v>
      </c>
      <c r="F1160" s="887">
        <v>920</v>
      </c>
      <c r="G1160" s="889" t="s">
        <v>3727</v>
      </c>
      <c r="H1160" s="976">
        <v>5072</v>
      </c>
      <c r="I1160" s="976">
        <v>5072</v>
      </c>
      <c r="J1160" s="933"/>
    </row>
    <row r="1161" spans="1:10" s="606" customFormat="1">
      <c r="A1161" s="882" t="s">
        <v>5229</v>
      </c>
      <c r="B1161" s="883"/>
      <c r="C1161" s="884" t="s">
        <v>5230</v>
      </c>
      <c r="D1161" s="883"/>
      <c r="E1161" s="883"/>
      <c r="F1161" s="883"/>
      <c r="G1161" s="883"/>
      <c r="H1161" s="883"/>
      <c r="I1161" s="885"/>
      <c r="J1161" s="886"/>
    </row>
    <row r="1162" spans="1:10">
      <c r="A1162" s="916" t="s">
        <v>5229</v>
      </c>
      <c r="B1162" s="840" t="s">
        <v>5491</v>
      </c>
      <c r="C1162" s="840" t="s">
        <v>5492</v>
      </c>
      <c r="D1162" s="916" t="s">
        <v>2825</v>
      </c>
      <c r="E1162" s="840" t="s">
        <v>2957</v>
      </c>
      <c r="F1162" s="916">
        <v>920</v>
      </c>
      <c r="G1162" s="918" t="s">
        <v>3366</v>
      </c>
      <c r="H1162" s="919">
        <v>9673</v>
      </c>
      <c r="I1162" s="919">
        <v>9673</v>
      </c>
      <c r="J1162" s="958"/>
    </row>
    <row r="1163" spans="1:10">
      <c r="A1163" s="916" t="s">
        <v>5229</v>
      </c>
      <c r="B1163" s="840" t="s">
        <v>5493</v>
      </c>
      <c r="C1163" s="840" t="s">
        <v>5494</v>
      </c>
      <c r="D1163" s="916" t="s">
        <v>2825</v>
      </c>
      <c r="E1163" s="840" t="s">
        <v>2957</v>
      </c>
      <c r="F1163" s="916">
        <v>920</v>
      </c>
      <c r="G1163" s="918" t="s">
        <v>3366</v>
      </c>
      <c r="H1163" s="919">
        <v>11502</v>
      </c>
      <c r="I1163" s="919">
        <v>11502</v>
      </c>
      <c r="J1163" s="933"/>
    </row>
    <row r="1164" spans="1:10">
      <c r="A1164" s="916" t="s">
        <v>5229</v>
      </c>
      <c r="B1164" s="840" t="s">
        <v>5495</v>
      </c>
      <c r="C1164" s="840" t="s">
        <v>5496</v>
      </c>
      <c r="D1164" s="916" t="s">
        <v>2825</v>
      </c>
      <c r="E1164" s="840" t="s">
        <v>2957</v>
      </c>
      <c r="F1164" s="916">
        <v>920</v>
      </c>
      <c r="G1164" s="918" t="s">
        <v>3366</v>
      </c>
      <c r="H1164" s="919">
        <v>14468</v>
      </c>
      <c r="I1164" s="919">
        <v>14468</v>
      </c>
      <c r="J1164" s="933"/>
    </row>
    <row r="1165" spans="1:10">
      <c r="A1165" s="916" t="s">
        <v>5229</v>
      </c>
      <c r="B1165" s="840" t="s">
        <v>5497</v>
      </c>
      <c r="C1165" s="840" t="s">
        <v>5498</v>
      </c>
      <c r="D1165" s="916" t="s">
        <v>2825</v>
      </c>
      <c r="E1165" s="840" t="s">
        <v>2957</v>
      </c>
      <c r="F1165" s="916">
        <v>920</v>
      </c>
      <c r="G1165" s="918" t="s">
        <v>3366</v>
      </c>
      <c r="H1165" s="919">
        <v>16997</v>
      </c>
      <c r="I1165" s="919">
        <v>16997</v>
      </c>
      <c r="J1165" s="933"/>
    </row>
    <row r="1166" spans="1:10">
      <c r="A1166" s="916" t="s">
        <v>5229</v>
      </c>
      <c r="B1166" s="840" t="s">
        <v>5499</v>
      </c>
      <c r="C1166" s="840" t="s">
        <v>5500</v>
      </c>
      <c r="D1166" s="916" t="s">
        <v>2825</v>
      </c>
      <c r="E1166" s="840" t="s">
        <v>2957</v>
      </c>
      <c r="F1166" s="916">
        <v>920</v>
      </c>
      <c r="G1166" s="918" t="s">
        <v>3366</v>
      </c>
      <c r="H1166" s="919">
        <v>20811</v>
      </c>
      <c r="I1166" s="919">
        <v>20811</v>
      </c>
      <c r="J1166" s="933"/>
    </row>
    <row r="1167" spans="1:10">
      <c r="A1167" s="882" t="s">
        <v>3791</v>
      </c>
      <c r="B1167" s="883"/>
      <c r="C1167" s="884" t="s">
        <v>3371</v>
      </c>
      <c r="D1167" s="883"/>
      <c r="E1167" s="883"/>
      <c r="F1167" s="883"/>
      <c r="G1167" s="883"/>
      <c r="H1167" s="883"/>
      <c r="I1167" s="885"/>
      <c r="J1167" s="886"/>
    </row>
    <row r="1168" spans="1:10">
      <c r="A1168" s="882" t="s">
        <v>3792</v>
      </c>
      <c r="B1168" s="883"/>
      <c r="C1168" s="884" t="s">
        <v>2359</v>
      </c>
      <c r="D1168" s="883"/>
      <c r="E1168" s="883"/>
      <c r="F1168" s="883"/>
      <c r="G1168" s="883"/>
      <c r="H1168" s="883"/>
      <c r="I1168" s="885"/>
      <c r="J1168" s="886"/>
    </row>
    <row r="1169" spans="1:10">
      <c r="A1169" s="887" t="s">
        <v>3792</v>
      </c>
      <c r="B1169" s="836" t="s">
        <v>1014</v>
      </c>
      <c r="C1169" s="836" t="s">
        <v>1015</v>
      </c>
      <c r="D1169" s="887" t="s">
        <v>2825</v>
      </c>
      <c r="E1169" s="836" t="s">
        <v>2957</v>
      </c>
      <c r="F1169" s="887" t="s">
        <v>3766</v>
      </c>
      <c r="G1169" s="889" t="s">
        <v>3366</v>
      </c>
      <c r="H1169" s="898">
        <v>3215</v>
      </c>
      <c r="I1169" s="898">
        <v>3215</v>
      </c>
      <c r="J1169" s="933"/>
    </row>
    <row r="1170" spans="1:10">
      <c r="A1170" s="887" t="s">
        <v>3792</v>
      </c>
      <c r="B1170" s="836" t="s">
        <v>1016</v>
      </c>
      <c r="C1170" s="836" t="s">
        <v>1017</v>
      </c>
      <c r="D1170" s="887" t="s">
        <v>2825</v>
      </c>
      <c r="E1170" s="836" t="s">
        <v>2957</v>
      </c>
      <c r="F1170" s="887" t="s">
        <v>3766</v>
      </c>
      <c r="G1170" s="889" t="s">
        <v>3366</v>
      </c>
      <c r="H1170" s="898">
        <v>2410</v>
      </c>
      <c r="I1170" s="898">
        <v>2410</v>
      </c>
      <c r="J1170" s="933"/>
    </row>
    <row r="1172" spans="1:10" s="494" customFormat="1" ht="16.5">
      <c r="A1172" s="603">
        <v>1</v>
      </c>
      <c r="B1172" s="565" t="s">
        <v>4292</v>
      </c>
      <c r="D1172" s="1007"/>
      <c r="E1172" s="1007"/>
    </row>
    <row r="1173" spans="1:10" s="646" customFormat="1" ht="16.5">
      <c r="A1173" s="603" t="s">
        <v>77</v>
      </c>
      <c r="B1173" s="565" t="s">
        <v>5860</v>
      </c>
      <c r="D1173" s="1008"/>
      <c r="E1173" s="1008"/>
    </row>
    <row r="1174" spans="1:10">
      <c r="A1174" s="1557" t="s">
        <v>3790</v>
      </c>
      <c r="B1174" s="1557"/>
      <c r="C1174" s="1557"/>
      <c r="D1174" s="1557"/>
      <c r="E1174" s="1557"/>
      <c r="F1174" s="1557"/>
      <c r="G1174" s="1557"/>
      <c r="H1174" s="1557"/>
      <c r="I1174" s="1557"/>
      <c r="J1174" s="1557"/>
    </row>
  </sheetData>
  <autoFilter ref="A12:J1170">
    <filterColumn colId="1"/>
    <filterColumn colId="2"/>
  </autoFilter>
  <mergeCells count="11">
    <mergeCell ref="A1174:J1174"/>
    <mergeCell ref="A4:J4"/>
    <mergeCell ref="A6:J6"/>
    <mergeCell ref="A8:J8"/>
    <mergeCell ref="A10:A11"/>
    <mergeCell ref="B10:C10"/>
    <mergeCell ref="D10:E10"/>
    <mergeCell ref="F10:F11"/>
    <mergeCell ref="G10:G11"/>
    <mergeCell ref="H10:I10"/>
    <mergeCell ref="J10:J11"/>
  </mergeCells>
  <conditionalFormatting sqref="A317 A320 A322">
    <cfRule type="cellIs" dxfId="72" priority="2" operator="equal">
      <formula>"посещение по неотложной помощи"</formula>
    </cfRule>
  </conditionalFormatting>
  <printOptions horizontalCentered="1"/>
  <pageMargins left="1.1811023622047245" right="0.39370078740157483" top="0.78740157480314965" bottom="0.39370078740157483" header="0.78740157480314965" footer="0.31496062992125984"/>
  <pageSetup paperSize="9" scale="37" fitToHeight="40" orientation="portrait" r:id="rId1"/>
  <headerFooter differentFirst="1">
    <oddHeader>&amp;CСтраница &amp;P из &amp;N&amp;R&amp;A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FFCC"/>
    <pageSetUpPr fitToPage="1"/>
  </sheetPr>
  <dimension ref="A1:CU1084"/>
  <sheetViews>
    <sheetView zoomScale="80" zoomScaleNormal="80" workbookViewId="0">
      <pane ySplit="12" topLeftCell="A734" activePane="bottomLeft" state="frozen"/>
      <selection activeCell="A20" sqref="A20:XFD20"/>
      <selection pane="bottomLeft" activeCell="E741" sqref="E741"/>
    </sheetView>
  </sheetViews>
  <sheetFormatPr defaultColWidth="7.625" defaultRowHeight="18.75"/>
  <cols>
    <col min="1" max="1" width="15.25" style="711" customWidth="1"/>
    <col min="2" max="2" width="6.75" style="591" customWidth="1"/>
    <col min="3" max="3" width="28.25" style="591" customWidth="1"/>
    <col min="4" max="4" width="16.375" style="591" customWidth="1"/>
    <col min="5" max="5" width="28.5" style="591" customWidth="1"/>
    <col min="6" max="6" width="5.25" style="610" customWidth="1"/>
    <col min="7" max="7" width="27" style="591" customWidth="1"/>
    <col min="8" max="8" width="9.75" style="610" customWidth="1"/>
    <col min="9" max="10" width="11.625" style="574" customWidth="1"/>
    <col min="11" max="11" width="34.375" style="574" customWidth="1"/>
    <col min="12" max="95" width="24.25" style="574" customWidth="1"/>
    <col min="96" max="16384" width="7.625" style="711"/>
  </cols>
  <sheetData>
    <row r="1" spans="1:95">
      <c r="B1" s="974"/>
      <c r="C1" s="974"/>
      <c r="D1" s="974"/>
      <c r="E1" s="974"/>
      <c r="F1" s="974"/>
      <c r="G1" s="974"/>
      <c r="H1" s="974"/>
      <c r="I1" s="974"/>
      <c r="J1" s="711"/>
      <c r="K1" s="1174" t="s">
        <v>4626</v>
      </c>
      <c r="L1" s="974"/>
      <c r="M1" s="974"/>
      <c r="N1" s="974"/>
      <c r="O1" s="974"/>
      <c r="P1" s="974"/>
      <c r="Q1" s="974"/>
      <c r="R1" s="974"/>
      <c r="S1" s="974"/>
      <c r="T1" s="974"/>
      <c r="U1" s="974"/>
      <c r="V1" s="974"/>
      <c r="W1" s="974"/>
      <c r="X1" s="974"/>
      <c r="Y1" s="974"/>
      <c r="Z1" s="974"/>
      <c r="AA1" s="974"/>
      <c r="AB1" s="974"/>
      <c r="AC1" s="974"/>
      <c r="AD1" s="974"/>
      <c r="AE1" s="974"/>
      <c r="AF1" s="974"/>
      <c r="AG1" s="974"/>
      <c r="AH1" s="974"/>
      <c r="AI1" s="974"/>
      <c r="AJ1" s="974"/>
      <c r="AK1" s="974"/>
      <c r="AL1" s="974"/>
      <c r="AM1" s="974"/>
      <c r="AN1" s="974"/>
      <c r="AO1" s="974"/>
      <c r="AP1" s="974"/>
      <c r="AQ1" s="974"/>
      <c r="AR1" s="974"/>
      <c r="AS1" s="974"/>
      <c r="AT1" s="974"/>
      <c r="AU1" s="974"/>
      <c r="AV1" s="974"/>
      <c r="AW1" s="974"/>
      <c r="AX1" s="974"/>
      <c r="AY1" s="974"/>
      <c r="AZ1" s="974"/>
      <c r="BA1" s="974"/>
      <c r="BB1" s="974"/>
      <c r="BC1" s="974"/>
      <c r="BD1" s="974"/>
      <c r="BE1" s="974"/>
      <c r="BF1" s="974"/>
      <c r="BG1" s="974"/>
      <c r="BH1" s="974"/>
      <c r="BI1" s="974"/>
      <c r="BJ1" s="974"/>
      <c r="BK1" s="974"/>
      <c r="BL1" s="974"/>
      <c r="BM1" s="974"/>
      <c r="BN1" s="974"/>
      <c r="BO1" s="974"/>
      <c r="BP1" s="974"/>
      <c r="BQ1" s="974"/>
      <c r="BR1" s="974"/>
      <c r="BS1" s="974"/>
      <c r="BT1" s="974"/>
      <c r="BU1" s="974"/>
      <c r="BV1" s="974"/>
      <c r="BW1" s="974"/>
      <c r="BX1" s="974"/>
      <c r="BY1" s="974"/>
      <c r="BZ1" s="974"/>
      <c r="CA1" s="974"/>
      <c r="CB1" s="974"/>
      <c r="CC1" s="974"/>
      <c r="CD1" s="974"/>
      <c r="CE1" s="974"/>
      <c r="CF1" s="974"/>
      <c r="CG1" s="974"/>
      <c r="CH1" s="974"/>
      <c r="CI1" s="974"/>
      <c r="CJ1" s="974"/>
      <c r="CK1" s="974"/>
      <c r="CL1" s="974"/>
      <c r="CM1" s="974"/>
      <c r="CN1" s="974"/>
      <c r="CO1" s="974"/>
      <c r="CP1" s="974"/>
      <c r="CQ1" s="974"/>
    </row>
    <row r="2" spans="1:95">
      <c r="B2" s="974"/>
      <c r="C2" s="974"/>
      <c r="D2" s="974"/>
      <c r="E2" s="974"/>
      <c r="F2" s="974"/>
      <c r="G2" s="974"/>
      <c r="H2" s="974"/>
      <c r="I2" s="974"/>
      <c r="J2" s="711"/>
      <c r="K2" s="579" t="s">
        <v>5938</v>
      </c>
      <c r="L2" s="974"/>
      <c r="M2" s="974"/>
      <c r="N2" s="974"/>
      <c r="O2" s="974"/>
      <c r="P2" s="974"/>
      <c r="Q2" s="974"/>
      <c r="R2" s="974"/>
      <c r="S2" s="974"/>
      <c r="T2" s="974"/>
      <c r="U2" s="974"/>
      <c r="V2" s="974"/>
      <c r="W2" s="974"/>
      <c r="X2" s="974"/>
      <c r="Y2" s="974"/>
      <c r="Z2" s="974"/>
      <c r="AA2" s="974"/>
      <c r="AB2" s="974"/>
      <c r="AC2" s="974"/>
      <c r="AD2" s="974"/>
      <c r="AE2" s="974"/>
      <c r="AF2" s="974"/>
      <c r="AG2" s="974"/>
      <c r="AH2" s="974"/>
      <c r="AI2" s="974"/>
      <c r="AJ2" s="974"/>
      <c r="AK2" s="974"/>
      <c r="AL2" s="974"/>
      <c r="AM2" s="974"/>
      <c r="AN2" s="974"/>
      <c r="AO2" s="974"/>
      <c r="AP2" s="974"/>
      <c r="AQ2" s="974"/>
      <c r="AR2" s="974"/>
      <c r="AS2" s="974"/>
      <c r="AT2" s="974"/>
      <c r="AU2" s="974"/>
      <c r="AV2" s="974"/>
      <c r="AW2" s="974"/>
      <c r="AX2" s="974"/>
      <c r="AY2" s="974"/>
      <c r="AZ2" s="974"/>
      <c r="BA2" s="974"/>
      <c r="BB2" s="974"/>
      <c r="BC2" s="974"/>
      <c r="BD2" s="974"/>
      <c r="BE2" s="974"/>
      <c r="BF2" s="974"/>
      <c r="BG2" s="974"/>
      <c r="BH2" s="974"/>
      <c r="BI2" s="974"/>
      <c r="BJ2" s="974"/>
      <c r="BK2" s="974"/>
      <c r="BL2" s="974"/>
      <c r="BM2" s="974"/>
      <c r="BN2" s="974"/>
      <c r="BO2" s="974"/>
      <c r="BP2" s="974"/>
      <c r="BQ2" s="974"/>
      <c r="BR2" s="974"/>
      <c r="BS2" s="974"/>
      <c r="BT2" s="974"/>
      <c r="BU2" s="974"/>
      <c r="BV2" s="974"/>
      <c r="BW2" s="974"/>
      <c r="BX2" s="974"/>
      <c r="BY2" s="974"/>
      <c r="BZ2" s="974"/>
      <c r="CA2" s="974"/>
      <c r="CB2" s="974"/>
      <c r="CC2" s="974"/>
      <c r="CD2" s="974"/>
      <c r="CE2" s="974"/>
      <c r="CF2" s="974"/>
      <c r="CG2" s="974"/>
      <c r="CH2" s="974"/>
      <c r="CI2" s="974"/>
      <c r="CJ2" s="974"/>
      <c r="CK2" s="974"/>
      <c r="CL2" s="974"/>
      <c r="CM2" s="974"/>
      <c r="CN2" s="974"/>
      <c r="CO2" s="974"/>
      <c r="CP2" s="974"/>
      <c r="CQ2" s="974"/>
    </row>
    <row r="3" spans="1:95" s="1175" customFormat="1" ht="16.149999999999999" customHeight="1"/>
    <row r="4" spans="1:95" ht="18" customHeight="1">
      <c r="A4" s="1578" t="s">
        <v>3093</v>
      </c>
      <c r="B4" s="1578"/>
      <c r="C4" s="1578"/>
      <c r="D4" s="1578"/>
      <c r="E4" s="1578"/>
      <c r="F4" s="1578"/>
      <c r="G4" s="1578"/>
      <c r="H4" s="1578"/>
      <c r="I4" s="1578"/>
      <c r="J4" s="1578"/>
      <c r="K4" s="1578"/>
      <c r="L4" s="974"/>
      <c r="M4" s="974"/>
      <c r="N4" s="974"/>
      <c r="O4" s="974"/>
      <c r="P4" s="974"/>
      <c r="Q4" s="974"/>
      <c r="R4" s="974"/>
      <c r="S4" s="974"/>
      <c r="T4" s="974"/>
      <c r="U4" s="974"/>
      <c r="V4" s="974"/>
      <c r="W4" s="974"/>
      <c r="X4" s="974"/>
      <c r="Y4" s="974"/>
      <c r="Z4" s="974"/>
      <c r="AA4" s="974"/>
      <c r="AB4" s="974"/>
      <c r="AC4" s="974"/>
      <c r="AD4" s="974"/>
      <c r="AE4" s="974"/>
      <c r="AF4" s="974"/>
      <c r="AG4" s="974"/>
      <c r="AH4" s="974"/>
      <c r="AI4" s="974"/>
      <c r="AJ4" s="974"/>
      <c r="AK4" s="974"/>
      <c r="AL4" s="974"/>
      <c r="AM4" s="974"/>
      <c r="AN4" s="974"/>
      <c r="AO4" s="974"/>
      <c r="AP4" s="974"/>
      <c r="AQ4" s="974"/>
      <c r="AR4" s="974"/>
      <c r="AS4" s="974"/>
      <c r="AT4" s="974"/>
      <c r="AU4" s="974"/>
      <c r="AV4" s="974"/>
      <c r="AW4" s="974"/>
      <c r="AX4" s="974"/>
      <c r="AY4" s="974"/>
      <c r="AZ4" s="974"/>
      <c r="BA4" s="974"/>
      <c r="BB4" s="974"/>
      <c r="BC4" s="974"/>
      <c r="BD4" s="974"/>
      <c r="BE4" s="974"/>
      <c r="BF4" s="974"/>
      <c r="BG4" s="974"/>
      <c r="BH4" s="974"/>
      <c r="BI4" s="974"/>
      <c r="BJ4" s="974"/>
      <c r="BK4" s="974"/>
      <c r="BL4" s="974"/>
      <c r="BM4" s="974"/>
      <c r="BN4" s="974"/>
      <c r="BO4" s="974"/>
      <c r="BP4" s="974"/>
      <c r="BQ4" s="974"/>
      <c r="BR4" s="974"/>
      <c r="BS4" s="974"/>
      <c r="BT4" s="974"/>
      <c r="BU4" s="974"/>
      <c r="BV4" s="974"/>
      <c r="BW4" s="974"/>
      <c r="BX4" s="974"/>
      <c r="BY4" s="974"/>
      <c r="BZ4" s="974"/>
      <c r="CA4" s="974"/>
      <c r="CB4" s="974"/>
      <c r="CC4" s="974"/>
      <c r="CD4" s="974"/>
      <c r="CE4" s="974"/>
      <c r="CF4" s="974"/>
      <c r="CG4" s="974"/>
      <c r="CH4" s="974"/>
      <c r="CI4" s="974"/>
      <c r="CJ4" s="974"/>
      <c r="CK4" s="974"/>
      <c r="CL4" s="974"/>
      <c r="CM4" s="974"/>
      <c r="CN4" s="974"/>
      <c r="CO4" s="974"/>
      <c r="CP4" s="974"/>
      <c r="CQ4" s="974"/>
    </row>
    <row r="5" spans="1:95" ht="8.25" customHeight="1">
      <c r="B5" s="1176"/>
      <c r="C5" s="1176"/>
      <c r="D5" s="1176"/>
      <c r="E5" s="1176"/>
      <c r="F5" s="1176"/>
      <c r="G5" s="1176"/>
      <c r="H5" s="1176"/>
      <c r="I5" s="1176"/>
      <c r="J5" s="1176"/>
      <c r="K5" s="974"/>
      <c r="L5" s="974"/>
      <c r="M5" s="974"/>
      <c r="N5" s="974"/>
      <c r="O5" s="974"/>
      <c r="P5" s="974"/>
      <c r="Q5" s="974"/>
      <c r="R5" s="974"/>
      <c r="S5" s="974"/>
      <c r="T5" s="974"/>
      <c r="U5" s="974"/>
      <c r="V5" s="974"/>
      <c r="W5" s="974"/>
      <c r="X5" s="974"/>
      <c r="Y5" s="974"/>
      <c r="Z5" s="974"/>
      <c r="AA5" s="974"/>
      <c r="AB5" s="974"/>
      <c r="AC5" s="974"/>
      <c r="AD5" s="974"/>
      <c r="AE5" s="974"/>
      <c r="AF5" s="974"/>
      <c r="AG5" s="974"/>
      <c r="AH5" s="974"/>
      <c r="AI5" s="974"/>
      <c r="AJ5" s="974"/>
      <c r="AK5" s="974"/>
      <c r="AL5" s="974"/>
      <c r="AM5" s="974"/>
      <c r="AN5" s="974"/>
      <c r="AO5" s="974"/>
      <c r="AP5" s="974"/>
      <c r="AQ5" s="974"/>
      <c r="AR5" s="974"/>
      <c r="AS5" s="974"/>
      <c r="AT5" s="974"/>
      <c r="AU5" s="974"/>
      <c r="AV5" s="974"/>
      <c r="AW5" s="974"/>
      <c r="AX5" s="974"/>
      <c r="AY5" s="974"/>
      <c r="AZ5" s="974"/>
      <c r="BA5" s="974"/>
      <c r="BB5" s="974"/>
      <c r="BC5" s="974"/>
      <c r="BD5" s="974"/>
      <c r="BE5" s="974"/>
      <c r="BF5" s="974"/>
      <c r="BG5" s="974"/>
      <c r="BH5" s="974"/>
      <c r="BI5" s="974"/>
      <c r="BJ5" s="974"/>
      <c r="BK5" s="974"/>
      <c r="BL5" s="974"/>
      <c r="BM5" s="974"/>
      <c r="BN5" s="974"/>
      <c r="BO5" s="974"/>
      <c r="BP5" s="974"/>
      <c r="BQ5" s="974"/>
      <c r="BR5" s="974"/>
      <c r="BS5" s="974"/>
      <c r="BT5" s="974"/>
      <c r="BU5" s="974"/>
      <c r="BV5" s="974"/>
      <c r="BW5" s="974"/>
      <c r="BX5" s="974"/>
      <c r="BY5" s="974"/>
      <c r="BZ5" s="974"/>
      <c r="CA5" s="974"/>
      <c r="CB5" s="974"/>
      <c r="CC5" s="974"/>
      <c r="CD5" s="974"/>
      <c r="CE5" s="974"/>
      <c r="CF5" s="974"/>
      <c r="CG5" s="974"/>
      <c r="CH5" s="974"/>
      <c r="CI5" s="974"/>
      <c r="CJ5" s="974"/>
      <c r="CK5" s="974"/>
      <c r="CL5" s="974"/>
      <c r="CM5" s="974"/>
      <c r="CN5" s="974"/>
      <c r="CO5" s="974"/>
      <c r="CP5" s="974"/>
      <c r="CQ5" s="974"/>
    </row>
    <row r="6" spans="1:95" ht="24" customHeight="1">
      <c r="A6" s="1578" t="s">
        <v>5231</v>
      </c>
      <c r="B6" s="1578"/>
      <c r="C6" s="1578"/>
      <c r="D6" s="1578"/>
      <c r="E6" s="1578"/>
      <c r="F6" s="1578"/>
      <c r="G6" s="1578"/>
      <c r="H6" s="1578"/>
      <c r="I6" s="1578"/>
      <c r="J6" s="1578"/>
      <c r="K6" s="1578"/>
      <c r="L6" s="974"/>
      <c r="M6" s="974"/>
      <c r="N6" s="974"/>
      <c r="O6" s="974"/>
      <c r="P6" s="974"/>
      <c r="Q6" s="974"/>
      <c r="R6" s="974"/>
      <c r="S6" s="974"/>
      <c r="T6" s="974"/>
      <c r="U6" s="974"/>
      <c r="V6" s="974"/>
      <c r="W6" s="974"/>
      <c r="X6" s="974"/>
      <c r="Y6" s="974"/>
      <c r="Z6" s="974"/>
      <c r="AA6" s="974"/>
      <c r="AB6" s="974"/>
      <c r="AC6" s="974"/>
      <c r="AD6" s="974"/>
      <c r="AE6" s="974"/>
      <c r="AF6" s="974"/>
      <c r="AG6" s="974"/>
      <c r="AH6" s="974"/>
      <c r="AI6" s="974"/>
      <c r="AJ6" s="974"/>
      <c r="AK6" s="974"/>
      <c r="AL6" s="974"/>
      <c r="AM6" s="974"/>
      <c r="AN6" s="974"/>
      <c r="AO6" s="974"/>
      <c r="AP6" s="974"/>
      <c r="AQ6" s="974"/>
      <c r="AR6" s="974"/>
      <c r="AS6" s="974"/>
      <c r="AT6" s="974"/>
      <c r="AU6" s="974"/>
      <c r="AV6" s="974"/>
      <c r="AW6" s="974"/>
      <c r="AX6" s="974"/>
      <c r="AY6" s="974"/>
      <c r="AZ6" s="974"/>
      <c r="BA6" s="974"/>
      <c r="BB6" s="974"/>
      <c r="BC6" s="974"/>
      <c r="BD6" s="974"/>
      <c r="BE6" s="974"/>
      <c r="BF6" s="974"/>
      <c r="BG6" s="974"/>
      <c r="BH6" s="974"/>
      <c r="BI6" s="974"/>
      <c r="BJ6" s="974"/>
      <c r="BK6" s="974"/>
      <c r="BL6" s="974"/>
      <c r="BM6" s="974"/>
      <c r="BN6" s="974"/>
      <c r="BO6" s="974"/>
      <c r="BP6" s="974"/>
      <c r="BQ6" s="974"/>
      <c r="BR6" s="974"/>
      <c r="BS6" s="974"/>
      <c r="BT6" s="974"/>
      <c r="BU6" s="974"/>
      <c r="BV6" s="974"/>
      <c r="BW6" s="974"/>
      <c r="BX6" s="974"/>
      <c r="BY6" s="974"/>
      <c r="BZ6" s="974"/>
      <c r="CA6" s="974"/>
      <c r="CB6" s="974"/>
      <c r="CC6" s="974"/>
      <c r="CD6" s="974"/>
      <c r="CE6" s="974"/>
      <c r="CF6" s="974"/>
      <c r="CG6" s="974"/>
      <c r="CH6" s="974"/>
      <c r="CI6" s="974"/>
      <c r="CJ6" s="974"/>
      <c r="CK6" s="974"/>
      <c r="CL6" s="974"/>
      <c r="CM6" s="974"/>
      <c r="CN6" s="974"/>
      <c r="CO6" s="974"/>
      <c r="CP6" s="974"/>
      <c r="CQ6" s="974"/>
    </row>
    <row r="7" spans="1:95" s="222" customFormat="1" ht="3.75" customHeight="1">
      <c r="B7" s="1176"/>
      <c r="C7" s="1176"/>
      <c r="D7" s="1176"/>
      <c r="E7" s="1176"/>
      <c r="F7" s="1177"/>
      <c r="G7" s="1176"/>
      <c r="H7" s="1176"/>
    </row>
    <row r="8" spans="1:95" s="222" customFormat="1" ht="45" customHeight="1">
      <c r="A8" s="1561" t="s">
        <v>6645</v>
      </c>
      <c r="B8" s="1561"/>
      <c r="C8" s="1561"/>
      <c r="D8" s="1561"/>
      <c r="E8" s="1561"/>
      <c r="F8" s="1561"/>
      <c r="G8" s="1561"/>
      <c r="H8" s="1561"/>
      <c r="I8" s="1561"/>
      <c r="J8" s="1561"/>
      <c r="K8" s="1561"/>
    </row>
    <row r="9" spans="1:95" ht="8.65" customHeight="1">
      <c r="B9" s="974"/>
      <c r="C9" s="974"/>
      <c r="D9" s="974"/>
      <c r="E9" s="974"/>
      <c r="F9" s="974"/>
      <c r="G9" s="974"/>
      <c r="H9" s="974"/>
      <c r="I9" s="974"/>
      <c r="J9" s="974"/>
      <c r="K9" s="974"/>
      <c r="L9" s="974"/>
      <c r="M9" s="974"/>
      <c r="N9" s="974"/>
      <c r="O9" s="974"/>
      <c r="P9" s="974"/>
      <c r="Q9" s="974"/>
      <c r="R9" s="974"/>
      <c r="S9" s="974"/>
      <c r="T9" s="974"/>
      <c r="U9" s="974"/>
      <c r="V9" s="974"/>
      <c r="W9" s="974"/>
      <c r="X9" s="974"/>
      <c r="Y9" s="974"/>
      <c r="Z9" s="974"/>
      <c r="AA9" s="974"/>
      <c r="AB9" s="974"/>
      <c r="AC9" s="974"/>
      <c r="AD9" s="974"/>
      <c r="AE9" s="974"/>
      <c r="AF9" s="974"/>
      <c r="AG9" s="974"/>
      <c r="AH9" s="974"/>
      <c r="AI9" s="974"/>
      <c r="AJ9" s="974"/>
      <c r="AK9" s="974"/>
      <c r="AL9" s="974"/>
      <c r="AM9" s="974"/>
      <c r="AN9" s="974"/>
      <c r="AO9" s="974"/>
      <c r="AP9" s="974"/>
      <c r="AQ9" s="974"/>
      <c r="AR9" s="974"/>
      <c r="AS9" s="974"/>
      <c r="AT9" s="974"/>
      <c r="AU9" s="974"/>
      <c r="AV9" s="974"/>
      <c r="AW9" s="974"/>
      <c r="AX9" s="974"/>
      <c r="AY9" s="974"/>
      <c r="AZ9" s="974"/>
      <c r="BA9" s="974"/>
      <c r="BB9" s="974"/>
      <c r="BC9" s="974"/>
      <c r="BD9" s="974"/>
      <c r="BE9" s="974"/>
      <c r="BF9" s="974"/>
      <c r="BG9" s="974"/>
      <c r="BH9" s="974"/>
      <c r="BI9" s="974"/>
      <c r="BJ9" s="974"/>
      <c r="BK9" s="974"/>
      <c r="BL9" s="974"/>
      <c r="BM9" s="974"/>
      <c r="BN9" s="974"/>
      <c r="BO9" s="974"/>
      <c r="BP9" s="974"/>
      <c r="BQ9" s="974"/>
      <c r="BR9" s="974"/>
      <c r="BS9" s="974"/>
      <c r="BT9" s="974"/>
      <c r="BU9" s="974"/>
      <c r="BV9" s="974"/>
      <c r="BW9" s="974"/>
      <c r="BX9" s="974"/>
      <c r="BY9" s="974"/>
      <c r="BZ9" s="974"/>
      <c r="CA9" s="974"/>
      <c r="CB9" s="974"/>
      <c r="CC9" s="974"/>
      <c r="CD9" s="974"/>
      <c r="CE9" s="974"/>
      <c r="CF9" s="974"/>
      <c r="CG9" s="974"/>
      <c r="CH9" s="974"/>
      <c r="CI9" s="974"/>
      <c r="CJ9" s="974"/>
      <c r="CK9" s="974"/>
      <c r="CL9" s="974"/>
      <c r="CM9" s="974"/>
      <c r="CN9" s="974"/>
      <c r="CO9" s="974"/>
      <c r="CP9" s="974"/>
      <c r="CQ9" s="974"/>
    </row>
    <row r="10" spans="1:95" ht="46.5" customHeight="1">
      <c r="A10" s="1579" t="s">
        <v>3080</v>
      </c>
      <c r="B10" s="1580" t="s">
        <v>117</v>
      </c>
      <c r="C10" s="1581"/>
      <c r="D10" s="1580" t="s">
        <v>128</v>
      </c>
      <c r="E10" s="1581"/>
      <c r="F10" s="1580" t="s">
        <v>120</v>
      </c>
      <c r="G10" s="1581"/>
      <c r="H10" s="1579" t="s">
        <v>5044</v>
      </c>
      <c r="I10" s="1582" t="s">
        <v>5045</v>
      </c>
      <c r="J10" s="1583"/>
      <c r="K10" s="1579" t="s">
        <v>86</v>
      </c>
      <c r="L10" s="581"/>
      <c r="M10" s="581"/>
      <c r="N10" s="581"/>
      <c r="O10" s="581"/>
      <c r="P10" s="581"/>
      <c r="Q10" s="581"/>
      <c r="R10" s="581"/>
      <c r="S10" s="581"/>
      <c r="T10" s="581"/>
      <c r="U10" s="581"/>
      <c r="V10" s="581"/>
      <c r="W10" s="581"/>
      <c r="X10" s="581"/>
      <c r="Y10" s="581"/>
      <c r="Z10" s="581"/>
      <c r="AA10" s="581"/>
      <c r="AB10" s="581"/>
      <c r="AC10" s="581"/>
      <c r="AD10" s="581"/>
      <c r="AE10" s="581"/>
      <c r="AF10" s="581"/>
      <c r="AG10" s="581"/>
      <c r="AH10" s="581"/>
      <c r="AI10" s="581"/>
      <c r="AJ10" s="581"/>
      <c r="AK10" s="581"/>
      <c r="AL10" s="581"/>
      <c r="AM10" s="581"/>
      <c r="AN10" s="581"/>
      <c r="AO10" s="581"/>
      <c r="AP10" s="581"/>
      <c r="AQ10" s="581"/>
      <c r="AR10" s="581"/>
      <c r="AS10" s="581"/>
      <c r="AT10" s="581"/>
      <c r="AU10" s="581"/>
      <c r="AV10" s="581"/>
      <c r="AW10" s="581"/>
      <c r="AX10" s="581"/>
      <c r="AY10" s="581"/>
      <c r="AZ10" s="581"/>
      <c r="BA10" s="581"/>
      <c r="BB10" s="581"/>
      <c r="BC10" s="581"/>
      <c r="BD10" s="581"/>
      <c r="BE10" s="581"/>
      <c r="BF10" s="581"/>
      <c r="BG10" s="581"/>
      <c r="BH10" s="581"/>
      <c r="BI10" s="581"/>
      <c r="BJ10" s="581"/>
      <c r="BK10" s="581"/>
      <c r="BL10" s="581"/>
      <c r="BM10" s="581"/>
      <c r="BN10" s="581"/>
      <c r="BO10" s="581"/>
      <c r="BP10" s="581"/>
      <c r="BQ10" s="581"/>
      <c r="BR10" s="581"/>
      <c r="BS10" s="581"/>
      <c r="BT10" s="581"/>
      <c r="BU10" s="581"/>
      <c r="BV10" s="581"/>
      <c r="BW10" s="581"/>
      <c r="BX10" s="581"/>
      <c r="BY10" s="581"/>
      <c r="BZ10" s="581"/>
      <c r="CA10" s="581"/>
      <c r="CB10" s="581"/>
      <c r="CC10" s="581"/>
      <c r="CD10" s="581"/>
      <c r="CE10" s="581"/>
      <c r="CF10" s="581"/>
      <c r="CG10" s="581"/>
      <c r="CH10" s="581"/>
      <c r="CI10" s="581"/>
      <c r="CJ10" s="581"/>
      <c r="CK10" s="581"/>
      <c r="CL10" s="581"/>
      <c r="CM10" s="581"/>
      <c r="CN10" s="581"/>
      <c r="CO10" s="581"/>
      <c r="CP10" s="581"/>
      <c r="CQ10" s="581"/>
    </row>
    <row r="11" spans="1:95" s="962" customFormat="1" ht="49.5" customHeight="1">
      <c r="A11" s="1579"/>
      <c r="B11" s="1166" t="s">
        <v>3114</v>
      </c>
      <c r="C11" s="1165" t="s">
        <v>119</v>
      </c>
      <c r="D11" s="1165" t="s">
        <v>118</v>
      </c>
      <c r="E11" s="1165" t="s">
        <v>119</v>
      </c>
      <c r="F11" s="1165" t="s">
        <v>118</v>
      </c>
      <c r="G11" s="1165" t="s">
        <v>119</v>
      </c>
      <c r="H11" s="1579"/>
      <c r="I11" s="522" t="s">
        <v>113</v>
      </c>
      <c r="J11" s="522" t="s">
        <v>114</v>
      </c>
      <c r="K11" s="1579"/>
      <c r="L11" s="582"/>
      <c r="M11" s="582"/>
      <c r="N11" s="582"/>
      <c r="O11" s="582"/>
      <c r="P11" s="582"/>
      <c r="Q11" s="582"/>
      <c r="R11" s="582"/>
      <c r="S11" s="582"/>
      <c r="T11" s="582"/>
      <c r="U11" s="582"/>
      <c r="V11" s="582"/>
      <c r="W11" s="582"/>
      <c r="X11" s="582"/>
      <c r="Y11" s="582"/>
      <c r="Z11" s="582"/>
      <c r="AA11" s="582"/>
      <c r="AB11" s="582"/>
      <c r="AC11" s="582"/>
      <c r="AD11" s="582"/>
      <c r="AE11" s="582"/>
      <c r="AF11" s="582"/>
      <c r="AG11" s="582"/>
      <c r="AH11" s="582"/>
      <c r="AI11" s="582"/>
      <c r="AJ11" s="582"/>
      <c r="AK11" s="582"/>
      <c r="AL11" s="582"/>
      <c r="AM11" s="582"/>
      <c r="AN11" s="582"/>
      <c r="AO11" s="582"/>
      <c r="AP11" s="582"/>
      <c r="AQ11" s="582"/>
      <c r="AR11" s="582"/>
      <c r="AS11" s="582"/>
      <c r="AT11" s="582"/>
      <c r="AU11" s="582"/>
      <c r="AV11" s="582"/>
      <c r="AW11" s="582"/>
      <c r="AX11" s="582"/>
      <c r="AY11" s="582"/>
      <c r="AZ11" s="582"/>
      <c r="BA11" s="582"/>
      <c r="BB11" s="582"/>
      <c r="BC11" s="582"/>
      <c r="BD11" s="582"/>
      <c r="BE11" s="582"/>
      <c r="BF11" s="582"/>
      <c r="BG11" s="582"/>
      <c r="BH11" s="582"/>
      <c r="BI11" s="582"/>
      <c r="BJ11" s="582"/>
      <c r="BK11" s="582"/>
      <c r="BL11" s="582"/>
      <c r="BM11" s="582"/>
      <c r="BN11" s="582"/>
      <c r="BO11" s="582"/>
      <c r="BP11" s="582"/>
      <c r="BQ11" s="582"/>
      <c r="BR11" s="582"/>
      <c r="BS11" s="582"/>
      <c r="BT11" s="582"/>
      <c r="BU11" s="582"/>
      <c r="BV11" s="582"/>
      <c r="BW11" s="582"/>
      <c r="BX11" s="582"/>
      <c r="BY11" s="582"/>
      <c r="BZ11" s="582"/>
      <c r="CA11" s="582"/>
      <c r="CB11" s="582"/>
      <c r="CC11" s="582"/>
      <c r="CD11" s="582"/>
      <c r="CE11" s="582"/>
      <c r="CF11" s="582"/>
      <c r="CG11" s="582"/>
      <c r="CH11" s="582"/>
      <c r="CI11" s="582"/>
      <c r="CJ11" s="582"/>
      <c r="CK11" s="582"/>
      <c r="CL11" s="582"/>
      <c r="CM11" s="582"/>
      <c r="CN11" s="582"/>
      <c r="CO11" s="582"/>
      <c r="CP11" s="582"/>
      <c r="CQ11" s="582"/>
    </row>
    <row r="12" spans="1:95" s="875" customFormat="1" ht="15.75" customHeight="1">
      <c r="A12" s="584">
        <v>1</v>
      </c>
      <c r="B12" s="584">
        <v>2</v>
      </c>
      <c r="C12" s="584">
        <v>3</v>
      </c>
      <c r="D12" s="584">
        <v>4</v>
      </c>
      <c r="E12" s="584">
        <v>5</v>
      </c>
      <c r="F12" s="584">
        <v>6</v>
      </c>
      <c r="G12" s="584">
        <v>7</v>
      </c>
      <c r="H12" s="584">
        <v>8</v>
      </c>
      <c r="I12" s="584">
        <v>9</v>
      </c>
      <c r="J12" s="584">
        <v>10</v>
      </c>
      <c r="K12" s="584">
        <v>11</v>
      </c>
      <c r="L12" s="585"/>
      <c r="M12" s="585"/>
      <c r="N12" s="585"/>
      <c r="O12" s="585"/>
      <c r="P12" s="585"/>
      <c r="Q12" s="585"/>
      <c r="R12" s="585"/>
      <c r="S12" s="585"/>
      <c r="T12" s="585"/>
      <c r="U12" s="585"/>
      <c r="V12" s="585"/>
      <c r="W12" s="585"/>
      <c r="X12" s="585"/>
      <c r="Y12" s="585"/>
      <c r="Z12" s="585"/>
      <c r="AA12" s="585"/>
      <c r="AB12" s="585"/>
      <c r="AC12" s="585"/>
      <c r="AD12" s="585"/>
      <c r="AE12" s="585"/>
      <c r="AF12" s="585"/>
      <c r="AG12" s="585"/>
      <c r="AH12" s="585"/>
      <c r="AI12" s="585"/>
      <c r="AJ12" s="585"/>
      <c r="AK12" s="585"/>
      <c r="AL12" s="585"/>
      <c r="AM12" s="585"/>
      <c r="AN12" s="585"/>
      <c r="AO12" s="585"/>
      <c r="AP12" s="585"/>
      <c r="AQ12" s="585"/>
      <c r="AR12" s="585"/>
      <c r="AS12" s="585"/>
      <c r="AT12" s="585"/>
      <c r="AU12" s="585"/>
      <c r="AV12" s="585"/>
      <c r="AW12" s="585"/>
      <c r="AX12" s="585"/>
      <c r="AY12" s="585"/>
      <c r="AZ12" s="585"/>
      <c r="BA12" s="585"/>
      <c r="BB12" s="585"/>
      <c r="BC12" s="585"/>
      <c r="BD12" s="585"/>
      <c r="BE12" s="585"/>
      <c r="BF12" s="585"/>
      <c r="BG12" s="585"/>
      <c r="BH12" s="585"/>
      <c r="BI12" s="585"/>
      <c r="BJ12" s="585"/>
      <c r="BK12" s="585"/>
      <c r="BL12" s="585"/>
      <c r="BM12" s="585"/>
      <c r="BN12" s="585"/>
      <c r="BO12" s="585"/>
      <c r="BP12" s="585"/>
      <c r="BQ12" s="585"/>
      <c r="BR12" s="585"/>
      <c r="BS12" s="585"/>
      <c r="BT12" s="585"/>
      <c r="BU12" s="585"/>
      <c r="BV12" s="585"/>
      <c r="BW12" s="585"/>
      <c r="BX12" s="585"/>
      <c r="BY12" s="585"/>
      <c r="BZ12" s="585"/>
      <c r="CA12" s="585"/>
      <c r="CB12" s="585"/>
      <c r="CC12" s="585"/>
      <c r="CD12" s="585"/>
      <c r="CE12" s="585"/>
      <c r="CF12" s="585"/>
      <c r="CG12" s="585"/>
      <c r="CH12" s="585"/>
      <c r="CI12" s="585"/>
      <c r="CJ12" s="585"/>
      <c r="CK12" s="585"/>
      <c r="CL12" s="585"/>
      <c r="CM12" s="585"/>
      <c r="CN12" s="585"/>
      <c r="CO12" s="585"/>
      <c r="CP12" s="585"/>
      <c r="CQ12" s="585"/>
    </row>
    <row r="13" spans="1:95" s="587" customFormat="1" ht="28.5" customHeight="1">
      <c r="A13" s="862">
        <v>111</v>
      </c>
      <c r="B13" s="863" t="s">
        <v>3798</v>
      </c>
      <c r="C13" s="845"/>
      <c r="D13" s="845"/>
      <c r="E13" s="845"/>
      <c r="F13" s="845"/>
      <c r="G13" s="845"/>
      <c r="H13" s="845"/>
      <c r="I13" s="845"/>
      <c r="J13" s="845"/>
      <c r="K13" s="858"/>
    </row>
    <row r="14" spans="1:95" s="591" customFormat="1" ht="28.5" customHeight="1">
      <c r="A14" s="588">
        <v>111</v>
      </c>
      <c r="B14" s="588">
        <v>39</v>
      </c>
      <c r="C14" s="589" t="s">
        <v>2688</v>
      </c>
      <c r="D14" s="1167" t="s">
        <v>205</v>
      </c>
      <c r="E14" s="523" t="s">
        <v>2689</v>
      </c>
      <c r="F14" s="590">
        <v>201</v>
      </c>
      <c r="G14" s="589" t="s">
        <v>1829</v>
      </c>
      <c r="H14" s="867">
        <v>1</v>
      </c>
      <c r="I14" s="573">
        <v>1792</v>
      </c>
      <c r="J14" s="595">
        <v>0</v>
      </c>
      <c r="K14" s="419"/>
    </row>
    <row r="15" spans="1:95" s="591" customFormat="1" ht="28.5" customHeight="1">
      <c r="A15" s="592">
        <v>111</v>
      </c>
      <c r="B15" s="588">
        <v>39</v>
      </c>
      <c r="C15" s="593" t="s">
        <v>2656</v>
      </c>
      <c r="D15" s="1168" t="s">
        <v>205</v>
      </c>
      <c r="E15" s="1169" t="s">
        <v>2689</v>
      </c>
      <c r="F15" s="1171">
        <v>301</v>
      </c>
      <c r="G15" s="593" t="s">
        <v>160</v>
      </c>
      <c r="H15" s="598">
        <v>1</v>
      </c>
      <c r="I15" s="595">
        <v>1853</v>
      </c>
      <c r="J15" s="595">
        <v>0</v>
      </c>
      <c r="K15" s="524"/>
    </row>
    <row r="16" spans="1:95" s="591" customFormat="1" ht="28.5" customHeight="1">
      <c r="A16" s="592">
        <v>111</v>
      </c>
      <c r="B16" s="588">
        <v>39</v>
      </c>
      <c r="C16" s="593" t="s">
        <v>2656</v>
      </c>
      <c r="D16" s="1168" t="s">
        <v>206</v>
      </c>
      <c r="E16" s="1169" t="s">
        <v>3241</v>
      </c>
      <c r="F16" s="1171">
        <v>302</v>
      </c>
      <c r="G16" s="593" t="s">
        <v>161</v>
      </c>
      <c r="H16" s="598">
        <v>1</v>
      </c>
      <c r="I16" s="595">
        <v>1853</v>
      </c>
      <c r="J16" s="595">
        <v>0</v>
      </c>
      <c r="K16" s="524"/>
    </row>
    <row r="17" spans="1:11" s="591" customFormat="1" ht="28.5" customHeight="1">
      <c r="A17" s="588">
        <v>111</v>
      </c>
      <c r="B17" s="588">
        <v>39</v>
      </c>
      <c r="C17" s="589" t="s">
        <v>2688</v>
      </c>
      <c r="D17" s="1168" t="s">
        <v>206</v>
      </c>
      <c r="E17" s="1169" t="s">
        <v>3241</v>
      </c>
      <c r="F17" s="1171">
        <v>309</v>
      </c>
      <c r="G17" s="593" t="s">
        <v>4668</v>
      </c>
      <c r="H17" s="867">
        <v>1</v>
      </c>
      <c r="I17" s="573">
        <v>405</v>
      </c>
      <c r="J17" s="595">
        <v>0</v>
      </c>
      <c r="K17" s="419" t="s">
        <v>4667</v>
      </c>
    </row>
    <row r="18" spans="1:11" s="591" customFormat="1" ht="28.5" customHeight="1">
      <c r="A18" s="588">
        <v>111</v>
      </c>
      <c r="B18" s="588">
        <v>39</v>
      </c>
      <c r="C18" s="589" t="s">
        <v>2688</v>
      </c>
      <c r="D18" s="1167" t="s">
        <v>205</v>
      </c>
      <c r="E18" s="523" t="s">
        <v>2689</v>
      </c>
      <c r="F18" s="1171">
        <v>330</v>
      </c>
      <c r="G18" s="593" t="s">
        <v>4665</v>
      </c>
      <c r="H18" s="867">
        <v>1</v>
      </c>
      <c r="I18" s="573">
        <v>3985</v>
      </c>
      <c r="J18" s="595">
        <v>0</v>
      </c>
      <c r="K18" s="419" t="s">
        <v>4666</v>
      </c>
    </row>
    <row r="19" spans="1:11" s="591" customFormat="1" ht="28.5" customHeight="1">
      <c r="A19" s="592">
        <v>111</v>
      </c>
      <c r="B19" s="588">
        <v>39</v>
      </c>
      <c r="C19" s="589" t="s">
        <v>2656</v>
      </c>
      <c r="D19" s="1167" t="s">
        <v>205</v>
      </c>
      <c r="E19" s="523" t="s">
        <v>2689</v>
      </c>
      <c r="F19" s="1170">
        <v>606</v>
      </c>
      <c r="G19" s="589" t="s">
        <v>3352</v>
      </c>
      <c r="H19" s="598">
        <v>1</v>
      </c>
      <c r="I19" s="595">
        <v>405</v>
      </c>
      <c r="J19" s="595">
        <v>0</v>
      </c>
      <c r="K19" s="524"/>
    </row>
    <row r="20" spans="1:11" s="591" customFormat="1" ht="28.5" customHeight="1">
      <c r="A20" s="592">
        <v>111</v>
      </c>
      <c r="B20" s="588">
        <v>39</v>
      </c>
      <c r="C20" s="593" t="s">
        <v>2656</v>
      </c>
      <c r="D20" s="1168" t="s">
        <v>205</v>
      </c>
      <c r="E20" s="1169" t="s">
        <v>2689</v>
      </c>
      <c r="F20" s="1171">
        <v>607</v>
      </c>
      <c r="G20" s="593" t="s">
        <v>162</v>
      </c>
      <c r="H20" s="598">
        <v>1</v>
      </c>
      <c r="I20" s="595">
        <v>1853</v>
      </c>
      <c r="J20" s="595">
        <v>0</v>
      </c>
      <c r="K20" s="524"/>
    </row>
    <row r="21" spans="1:11" s="591" customFormat="1" ht="28.5" customHeight="1">
      <c r="A21" s="592">
        <v>111</v>
      </c>
      <c r="B21" s="588">
        <v>39</v>
      </c>
      <c r="C21" s="593" t="s">
        <v>2656</v>
      </c>
      <c r="D21" s="1168" t="s">
        <v>205</v>
      </c>
      <c r="E21" s="1169" t="s">
        <v>2689</v>
      </c>
      <c r="F21" s="1171">
        <v>610</v>
      </c>
      <c r="G21" s="593" t="s">
        <v>251</v>
      </c>
      <c r="H21" s="598">
        <v>1</v>
      </c>
      <c r="I21" s="595">
        <v>1853</v>
      </c>
      <c r="J21" s="595">
        <v>0</v>
      </c>
      <c r="K21" s="524"/>
    </row>
    <row r="22" spans="1:11" s="591" customFormat="1" ht="28.5" customHeight="1">
      <c r="A22" s="592">
        <v>111</v>
      </c>
      <c r="B22" s="588">
        <v>39</v>
      </c>
      <c r="C22" s="593" t="s">
        <v>2656</v>
      </c>
      <c r="D22" s="1168" t="s">
        <v>3818</v>
      </c>
      <c r="E22" s="1169" t="s">
        <v>4659</v>
      </c>
      <c r="F22" s="1171">
        <v>610</v>
      </c>
      <c r="G22" s="593" t="s">
        <v>251</v>
      </c>
      <c r="H22" s="598">
        <v>1</v>
      </c>
      <c r="I22" s="595">
        <v>397</v>
      </c>
      <c r="J22" s="595">
        <v>0</v>
      </c>
      <c r="K22" s="524" t="s">
        <v>4064</v>
      </c>
    </row>
    <row r="23" spans="1:11" s="591" customFormat="1" ht="28.5" customHeight="1">
      <c r="A23" s="592">
        <v>111</v>
      </c>
      <c r="B23" s="588">
        <v>39</v>
      </c>
      <c r="C23" s="593" t="s">
        <v>2656</v>
      </c>
      <c r="D23" s="1168" t="s">
        <v>3820</v>
      </c>
      <c r="E23" s="1169" t="s">
        <v>3821</v>
      </c>
      <c r="F23" s="1171">
        <v>610</v>
      </c>
      <c r="G23" s="593" t="s">
        <v>251</v>
      </c>
      <c r="H23" s="598">
        <v>1</v>
      </c>
      <c r="I23" s="595">
        <v>369</v>
      </c>
      <c r="J23" s="595">
        <v>0</v>
      </c>
      <c r="K23" s="524" t="s">
        <v>4064</v>
      </c>
    </row>
    <row r="24" spans="1:11" s="591" customFormat="1" ht="28.5" customHeight="1">
      <c r="A24" s="592">
        <v>111</v>
      </c>
      <c r="B24" s="588">
        <v>39</v>
      </c>
      <c r="C24" s="593" t="s">
        <v>2656</v>
      </c>
      <c r="D24" s="1168" t="s">
        <v>3819</v>
      </c>
      <c r="E24" s="1169" t="s">
        <v>4660</v>
      </c>
      <c r="F24" s="1171">
        <v>610</v>
      </c>
      <c r="G24" s="593" t="s">
        <v>251</v>
      </c>
      <c r="H24" s="598">
        <v>1</v>
      </c>
      <c r="I24" s="595">
        <v>369</v>
      </c>
      <c r="J24" s="595">
        <v>0</v>
      </c>
      <c r="K24" s="524" t="s">
        <v>4064</v>
      </c>
    </row>
    <row r="25" spans="1:11" s="591" customFormat="1" ht="46.5" customHeight="1">
      <c r="A25" s="592">
        <v>111</v>
      </c>
      <c r="B25" s="588">
        <v>39</v>
      </c>
      <c r="C25" s="593" t="s">
        <v>2656</v>
      </c>
      <c r="D25" s="1168" t="s">
        <v>203</v>
      </c>
      <c r="E25" s="1169" t="s">
        <v>3218</v>
      </c>
      <c r="F25" s="598">
        <v>340</v>
      </c>
      <c r="G25" s="593" t="s">
        <v>5060</v>
      </c>
      <c r="H25" s="598">
        <v>1</v>
      </c>
      <c r="I25" s="595">
        <v>1853</v>
      </c>
      <c r="J25" s="595">
        <v>0</v>
      </c>
      <c r="K25" s="524"/>
    </row>
    <row r="26" spans="1:11" s="591" customFormat="1" ht="42.75">
      <c r="A26" s="592">
        <v>111</v>
      </c>
      <c r="B26" s="588">
        <v>39</v>
      </c>
      <c r="C26" s="593" t="s">
        <v>2656</v>
      </c>
      <c r="D26" s="1168" t="s">
        <v>203</v>
      </c>
      <c r="E26" s="1169" t="s">
        <v>3218</v>
      </c>
      <c r="F26" s="598">
        <v>341</v>
      </c>
      <c r="G26" s="593" t="s">
        <v>5061</v>
      </c>
      <c r="H26" s="598">
        <v>1</v>
      </c>
      <c r="I26" s="595">
        <v>1853</v>
      </c>
      <c r="J26" s="595">
        <v>0</v>
      </c>
      <c r="K26" s="524"/>
    </row>
    <row r="27" spans="1:11" s="591" customFormat="1" ht="28.5">
      <c r="A27" s="592">
        <v>111</v>
      </c>
      <c r="B27" s="588">
        <v>39</v>
      </c>
      <c r="C27" s="593" t="s">
        <v>2656</v>
      </c>
      <c r="D27" s="1168" t="s">
        <v>203</v>
      </c>
      <c r="E27" s="1169" t="s">
        <v>3218</v>
      </c>
      <c r="F27" s="598">
        <v>342</v>
      </c>
      <c r="G27" s="593" t="s">
        <v>171</v>
      </c>
      <c r="H27" s="598">
        <v>1</v>
      </c>
      <c r="I27" s="595">
        <v>1853</v>
      </c>
      <c r="J27" s="595">
        <v>0</v>
      </c>
      <c r="K27" s="524"/>
    </row>
    <row r="28" spans="1:11" s="591" customFormat="1" ht="28.5" customHeight="1">
      <c r="A28" s="592">
        <v>111</v>
      </c>
      <c r="B28" s="588">
        <v>39</v>
      </c>
      <c r="C28" s="593" t="s">
        <v>2656</v>
      </c>
      <c r="D28" s="1168" t="s">
        <v>5963</v>
      </c>
      <c r="E28" s="1169" t="s">
        <v>5964</v>
      </c>
      <c r="F28" s="1171" t="s">
        <v>5967</v>
      </c>
      <c r="G28" s="593" t="s">
        <v>5968</v>
      </c>
      <c r="H28" s="598">
        <v>1</v>
      </c>
      <c r="I28" s="595">
        <v>504.72</v>
      </c>
      <c r="J28" s="595">
        <v>0</v>
      </c>
      <c r="K28" s="524"/>
    </row>
    <row r="29" spans="1:11" s="591" customFormat="1" ht="28.5" customHeight="1">
      <c r="A29" s="592">
        <v>111</v>
      </c>
      <c r="B29" s="588">
        <v>39</v>
      </c>
      <c r="C29" s="593" t="s">
        <v>2656</v>
      </c>
      <c r="D29" s="1168" t="s">
        <v>5963</v>
      </c>
      <c r="E29" s="1169" t="s">
        <v>5964</v>
      </c>
      <c r="F29" s="1171" t="s">
        <v>5969</v>
      </c>
      <c r="G29" s="593" t="s">
        <v>5970</v>
      </c>
      <c r="H29" s="598">
        <v>1</v>
      </c>
      <c r="I29" s="595">
        <v>504.72</v>
      </c>
      <c r="J29" s="595">
        <v>0</v>
      </c>
      <c r="K29" s="524"/>
    </row>
    <row r="30" spans="1:11" s="591" customFormat="1" ht="28.5" customHeight="1">
      <c r="A30" s="592">
        <v>111</v>
      </c>
      <c r="B30" s="588">
        <v>39</v>
      </c>
      <c r="C30" s="593" t="s">
        <v>2656</v>
      </c>
      <c r="D30" s="1168" t="s">
        <v>5965</v>
      </c>
      <c r="E30" s="1169" t="s">
        <v>5966</v>
      </c>
      <c r="F30" s="1171" t="s">
        <v>5967</v>
      </c>
      <c r="G30" s="593" t="s">
        <v>5968</v>
      </c>
      <c r="H30" s="598">
        <v>1</v>
      </c>
      <c r="I30" s="595">
        <v>578.32000000000005</v>
      </c>
      <c r="J30" s="595">
        <v>0</v>
      </c>
      <c r="K30" s="524"/>
    </row>
    <row r="31" spans="1:11" s="591" customFormat="1" ht="28.5" customHeight="1">
      <c r="A31" s="592">
        <v>111</v>
      </c>
      <c r="B31" s="588">
        <v>39</v>
      </c>
      <c r="C31" s="593" t="s">
        <v>2656</v>
      </c>
      <c r="D31" s="1168" t="s">
        <v>5965</v>
      </c>
      <c r="E31" s="1169" t="s">
        <v>5966</v>
      </c>
      <c r="F31" s="1171" t="s">
        <v>5969</v>
      </c>
      <c r="G31" s="593" t="s">
        <v>5970</v>
      </c>
      <c r="H31" s="598">
        <v>1</v>
      </c>
      <c r="I31" s="595">
        <v>578.32000000000005</v>
      </c>
      <c r="J31" s="595">
        <v>0</v>
      </c>
      <c r="K31" s="524"/>
    </row>
    <row r="32" spans="1:11" s="591" customFormat="1" ht="28.5" customHeight="1">
      <c r="A32" s="592">
        <v>111</v>
      </c>
      <c r="B32" s="588">
        <v>39</v>
      </c>
      <c r="C32" s="593" t="s">
        <v>2656</v>
      </c>
      <c r="D32" s="1168" t="s">
        <v>202</v>
      </c>
      <c r="E32" s="1169" t="s">
        <v>3217</v>
      </c>
      <c r="F32" s="1171">
        <v>503</v>
      </c>
      <c r="G32" s="593" t="s">
        <v>4206</v>
      </c>
      <c r="H32" s="598">
        <v>1</v>
      </c>
      <c r="I32" s="595">
        <v>504</v>
      </c>
      <c r="J32" s="595">
        <v>0</v>
      </c>
      <c r="K32" s="524" t="s">
        <v>4664</v>
      </c>
    </row>
    <row r="33" spans="1:95" s="1520" customFormat="1" ht="42.75">
      <c r="A33" s="1469">
        <v>111</v>
      </c>
      <c r="B33" s="1521">
        <v>39</v>
      </c>
      <c r="C33" s="1470" t="s">
        <v>2656</v>
      </c>
      <c r="D33" s="1471" t="s">
        <v>6615</v>
      </c>
      <c r="E33" s="1472" t="s">
        <v>6616</v>
      </c>
      <c r="F33" s="1482">
        <v>603</v>
      </c>
      <c r="G33" s="1470" t="s">
        <v>158</v>
      </c>
      <c r="H33" s="1473">
        <v>1</v>
      </c>
      <c r="I33" s="1484">
        <v>1558.96</v>
      </c>
      <c r="J33" s="1484">
        <v>0</v>
      </c>
      <c r="K33" s="1475" t="s">
        <v>6617</v>
      </c>
      <c r="L33" s="1519"/>
      <c r="M33" s="1519"/>
      <c r="N33" s="1519"/>
      <c r="O33" s="1519"/>
      <c r="P33" s="1519"/>
      <c r="Q33" s="1519"/>
      <c r="R33" s="1519"/>
      <c r="S33" s="1519"/>
      <c r="T33" s="1519"/>
      <c r="U33" s="1519"/>
      <c r="V33" s="1519"/>
      <c r="W33" s="1519"/>
      <c r="X33" s="1519"/>
      <c r="Y33" s="1519"/>
      <c r="Z33" s="1519"/>
      <c r="AA33" s="1519"/>
      <c r="AB33" s="1519"/>
      <c r="AC33" s="1519"/>
      <c r="AD33" s="1519"/>
      <c r="AE33" s="1519"/>
      <c r="AF33" s="1519"/>
      <c r="AG33" s="1519"/>
      <c r="AH33" s="1519"/>
      <c r="AI33" s="1519"/>
      <c r="AJ33" s="1519"/>
      <c r="AK33" s="1519"/>
      <c r="AL33" s="1519"/>
      <c r="AM33" s="1519"/>
      <c r="AN33" s="1519"/>
      <c r="AO33" s="1519"/>
      <c r="AP33" s="1519"/>
      <c r="AQ33" s="1519"/>
      <c r="AR33" s="1519"/>
      <c r="AS33" s="1519"/>
      <c r="AT33" s="1519"/>
      <c r="AU33" s="1519"/>
      <c r="AV33" s="1519"/>
      <c r="AW33" s="1519"/>
      <c r="AX33" s="1519"/>
      <c r="AY33" s="1519"/>
      <c r="AZ33" s="1519"/>
      <c r="BA33" s="1519"/>
      <c r="BB33" s="1519"/>
      <c r="BC33" s="1519"/>
      <c r="BD33" s="1519"/>
      <c r="BE33" s="1519"/>
      <c r="BF33" s="1519"/>
      <c r="BG33" s="1519"/>
      <c r="BH33" s="1519"/>
      <c r="BI33" s="1519"/>
      <c r="BJ33" s="1519"/>
      <c r="BK33" s="1519"/>
      <c r="BL33" s="1519"/>
      <c r="BM33" s="1519"/>
      <c r="BN33" s="1519"/>
      <c r="BO33" s="1519"/>
      <c r="BP33" s="1519"/>
      <c r="BQ33" s="1519"/>
      <c r="BR33" s="1519"/>
      <c r="BS33" s="1519"/>
      <c r="BT33" s="1519"/>
      <c r="BU33" s="1519"/>
      <c r="BV33" s="1519"/>
      <c r="BW33" s="1519"/>
      <c r="BX33" s="1519"/>
      <c r="BY33" s="1519"/>
      <c r="BZ33" s="1519"/>
      <c r="CA33" s="1519"/>
      <c r="CB33" s="1519"/>
      <c r="CC33" s="1519"/>
      <c r="CD33" s="1519"/>
      <c r="CE33" s="1519"/>
      <c r="CF33" s="1519"/>
      <c r="CG33" s="1519"/>
      <c r="CH33" s="1519"/>
      <c r="CI33" s="1519"/>
      <c r="CJ33" s="1519"/>
      <c r="CK33" s="1519"/>
      <c r="CL33" s="1519"/>
      <c r="CM33" s="1519"/>
      <c r="CN33" s="1519"/>
      <c r="CO33" s="1519"/>
      <c r="CP33" s="1519"/>
      <c r="CQ33" s="1519"/>
    </row>
    <row r="34" spans="1:95" s="591" customFormat="1" ht="28.5" customHeight="1">
      <c r="A34" s="1469">
        <v>111</v>
      </c>
      <c r="B34" s="1521">
        <v>39</v>
      </c>
      <c r="C34" s="1470" t="s">
        <v>2656</v>
      </c>
      <c r="D34" s="1471" t="s">
        <v>190</v>
      </c>
      <c r="E34" s="1472" t="s">
        <v>191</v>
      </c>
      <c r="F34" s="1482">
        <v>603</v>
      </c>
      <c r="G34" s="1470" t="s">
        <v>158</v>
      </c>
      <c r="H34" s="1473">
        <v>1</v>
      </c>
      <c r="I34" s="1484">
        <v>2435.88</v>
      </c>
      <c r="J34" s="1484">
        <v>0</v>
      </c>
      <c r="K34" s="1475" t="s">
        <v>6618</v>
      </c>
    </row>
    <row r="35" spans="1:95" s="591" customFormat="1" ht="28.5" customHeight="1">
      <c r="A35" s="1469">
        <v>111</v>
      </c>
      <c r="B35" s="1521">
        <v>39</v>
      </c>
      <c r="C35" s="1470" t="s">
        <v>2656</v>
      </c>
      <c r="D35" s="1471" t="s">
        <v>192</v>
      </c>
      <c r="E35" s="1472" t="s">
        <v>193</v>
      </c>
      <c r="F35" s="1482">
        <v>603</v>
      </c>
      <c r="G35" s="1470" t="s">
        <v>158</v>
      </c>
      <c r="H35" s="1473">
        <v>1</v>
      </c>
      <c r="I35" s="1484">
        <v>2435.88</v>
      </c>
      <c r="J35" s="1484">
        <v>0</v>
      </c>
      <c r="K35" s="1475" t="s">
        <v>6619</v>
      </c>
    </row>
    <row r="36" spans="1:95" s="1520" customFormat="1" ht="28.5">
      <c r="A36" s="1469">
        <v>111</v>
      </c>
      <c r="B36" s="1521">
        <v>39</v>
      </c>
      <c r="C36" s="1470" t="s">
        <v>2656</v>
      </c>
      <c r="D36" s="1471" t="s">
        <v>6620</v>
      </c>
      <c r="E36" s="1472" t="s">
        <v>6621</v>
      </c>
      <c r="F36" s="1482">
        <v>603</v>
      </c>
      <c r="G36" s="1470" t="s">
        <v>158</v>
      </c>
      <c r="H36" s="1473">
        <v>1</v>
      </c>
      <c r="I36" s="1484">
        <v>1558.96</v>
      </c>
      <c r="J36" s="1484">
        <v>0</v>
      </c>
      <c r="K36" s="1475" t="s">
        <v>6622</v>
      </c>
      <c r="L36" s="1519"/>
      <c r="M36" s="1519"/>
      <c r="N36" s="1519"/>
      <c r="O36" s="1519"/>
      <c r="P36" s="1519"/>
      <c r="Q36" s="1519"/>
      <c r="R36" s="1519"/>
      <c r="S36" s="1519"/>
      <c r="T36" s="1519"/>
      <c r="U36" s="1519"/>
      <c r="V36" s="1519"/>
      <c r="W36" s="1519"/>
      <c r="X36" s="1519"/>
      <c r="Y36" s="1519"/>
      <c r="Z36" s="1519"/>
      <c r="AA36" s="1519"/>
      <c r="AB36" s="1519"/>
      <c r="AC36" s="1519"/>
      <c r="AD36" s="1519"/>
      <c r="AE36" s="1519"/>
      <c r="AF36" s="1519"/>
      <c r="AG36" s="1519"/>
      <c r="AH36" s="1519"/>
      <c r="AI36" s="1519"/>
      <c r="AJ36" s="1519"/>
      <c r="AK36" s="1519"/>
      <c r="AL36" s="1519"/>
      <c r="AM36" s="1519"/>
      <c r="AN36" s="1519"/>
      <c r="AO36" s="1519"/>
      <c r="AP36" s="1519"/>
      <c r="AQ36" s="1519"/>
      <c r="AR36" s="1519"/>
      <c r="AS36" s="1519"/>
      <c r="AT36" s="1519"/>
      <c r="AU36" s="1519"/>
      <c r="AV36" s="1519"/>
      <c r="AW36" s="1519"/>
      <c r="AX36" s="1519"/>
      <c r="AY36" s="1519"/>
      <c r="AZ36" s="1519"/>
      <c r="BA36" s="1519"/>
      <c r="BB36" s="1519"/>
      <c r="BC36" s="1519"/>
      <c r="BD36" s="1519"/>
      <c r="BE36" s="1519"/>
      <c r="BF36" s="1519"/>
      <c r="BG36" s="1519"/>
      <c r="BH36" s="1519"/>
      <c r="BI36" s="1519"/>
      <c r="BJ36" s="1519"/>
      <c r="BK36" s="1519"/>
      <c r="BL36" s="1519"/>
      <c r="BM36" s="1519"/>
      <c r="BN36" s="1519"/>
      <c r="BO36" s="1519"/>
      <c r="BP36" s="1519"/>
      <c r="BQ36" s="1519"/>
      <c r="BR36" s="1519"/>
      <c r="BS36" s="1519"/>
      <c r="BT36" s="1519"/>
      <c r="BU36" s="1519"/>
      <c r="BV36" s="1519"/>
      <c r="BW36" s="1519"/>
      <c r="BX36" s="1519"/>
      <c r="BY36" s="1519"/>
      <c r="BZ36" s="1519"/>
      <c r="CA36" s="1519"/>
      <c r="CB36" s="1519"/>
      <c r="CC36" s="1519"/>
      <c r="CD36" s="1519"/>
      <c r="CE36" s="1519"/>
      <c r="CF36" s="1519"/>
      <c r="CG36" s="1519"/>
      <c r="CH36" s="1519"/>
      <c r="CI36" s="1519"/>
      <c r="CJ36" s="1519"/>
      <c r="CK36" s="1519"/>
      <c r="CL36" s="1519"/>
      <c r="CM36" s="1519"/>
      <c r="CN36" s="1519"/>
      <c r="CO36" s="1519"/>
      <c r="CP36" s="1519"/>
      <c r="CQ36" s="1519"/>
    </row>
    <row r="37" spans="1:95" s="1520" customFormat="1" ht="42.75">
      <c r="A37" s="1469">
        <v>111</v>
      </c>
      <c r="B37" s="1521">
        <v>39</v>
      </c>
      <c r="C37" s="1470" t="s">
        <v>2656</v>
      </c>
      <c r="D37" s="1471" t="s">
        <v>6623</v>
      </c>
      <c r="E37" s="1472" t="s">
        <v>6624</v>
      </c>
      <c r="F37" s="1482">
        <v>603</v>
      </c>
      <c r="G37" s="1470" t="s">
        <v>158</v>
      </c>
      <c r="H37" s="1473">
        <v>1</v>
      </c>
      <c r="I37" s="1484">
        <v>1558.96</v>
      </c>
      <c r="J37" s="1484">
        <v>0</v>
      </c>
      <c r="K37" s="1475" t="s">
        <v>6625</v>
      </c>
      <c r="L37" s="1519"/>
      <c r="M37" s="1519"/>
      <c r="N37" s="1519"/>
      <c r="O37" s="1519"/>
      <c r="P37" s="1519"/>
      <c r="Q37" s="1519"/>
      <c r="R37" s="1519"/>
      <c r="S37" s="1519"/>
      <c r="T37" s="1519"/>
      <c r="U37" s="1519"/>
      <c r="V37" s="1519"/>
      <c r="W37" s="1519"/>
      <c r="X37" s="1519"/>
      <c r="Y37" s="1519"/>
      <c r="Z37" s="1519"/>
      <c r="AA37" s="1519"/>
      <c r="AB37" s="1519"/>
      <c r="AC37" s="1519"/>
      <c r="AD37" s="1519"/>
      <c r="AE37" s="1519"/>
      <c r="AF37" s="1519"/>
      <c r="AG37" s="1519"/>
      <c r="AH37" s="1519"/>
      <c r="AI37" s="1519"/>
      <c r="AJ37" s="1519"/>
      <c r="AK37" s="1519"/>
      <c r="AL37" s="1519"/>
      <c r="AM37" s="1519"/>
      <c r="AN37" s="1519"/>
      <c r="AO37" s="1519"/>
      <c r="AP37" s="1519"/>
      <c r="AQ37" s="1519"/>
      <c r="AR37" s="1519"/>
      <c r="AS37" s="1519"/>
      <c r="AT37" s="1519"/>
      <c r="AU37" s="1519"/>
      <c r="AV37" s="1519"/>
      <c r="AW37" s="1519"/>
      <c r="AX37" s="1519"/>
      <c r="AY37" s="1519"/>
      <c r="AZ37" s="1519"/>
      <c r="BA37" s="1519"/>
      <c r="BB37" s="1519"/>
      <c r="BC37" s="1519"/>
      <c r="BD37" s="1519"/>
      <c r="BE37" s="1519"/>
      <c r="BF37" s="1519"/>
      <c r="BG37" s="1519"/>
      <c r="BH37" s="1519"/>
      <c r="BI37" s="1519"/>
      <c r="BJ37" s="1519"/>
      <c r="BK37" s="1519"/>
      <c r="BL37" s="1519"/>
      <c r="BM37" s="1519"/>
      <c r="BN37" s="1519"/>
      <c r="BO37" s="1519"/>
      <c r="BP37" s="1519"/>
      <c r="BQ37" s="1519"/>
      <c r="BR37" s="1519"/>
      <c r="BS37" s="1519"/>
      <c r="BT37" s="1519"/>
      <c r="BU37" s="1519"/>
      <c r="BV37" s="1519"/>
      <c r="BW37" s="1519"/>
      <c r="BX37" s="1519"/>
      <c r="BY37" s="1519"/>
      <c r="BZ37" s="1519"/>
      <c r="CA37" s="1519"/>
      <c r="CB37" s="1519"/>
      <c r="CC37" s="1519"/>
      <c r="CD37" s="1519"/>
      <c r="CE37" s="1519"/>
      <c r="CF37" s="1519"/>
      <c r="CG37" s="1519"/>
      <c r="CH37" s="1519"/>
      <c r="CI37" s="1519"/>
      <c r="CJ37" s="1519"/>
      <c r="CK37" s="1519"/>
      <c r="CL37" s="1519"/>
      <c r="CM37" s="1519"/>
      <c r="CN37" s="1519"/>
      <c r="CO37" s="1519"/>
      <c r="CP37" s="1519"/>
      <c r="CQ37" s="1519"/>
    </row>
    <row r="38" spans="1:95" s="1520" customFormat="1" ht="28.5">
      <c r="A38" s="1469">
        <v>111</v>
      </c>
      <c r="B38" s="1521">
        <v>39</v>
      </c>
      <c r="C38" s="1470" t="s">
        <v>2656</v>
      </c>
      <c r="D38" s="1471" t="s">
        <v>6626</v>
      </c>
      <c r="E38" s="1472" t="s">
        <v>6627</v>
      </c>
      <c r="F38" s="1482">
        <v>603</v>
      </c>
      <c r="G38" s="1470" t="s">
        <v>158</v>
      </c>
      <c r="H38" s="1473">
        <v>1</v>
      </c>
      <c r="I38" s="1484">
        <v>1558.96</v>
      </c>
      <c r="J38" s="1484">
        <v>0</v>
      </c>
      <c r="K38" s="1475" t="s">
        <v>6628</v>
      </c>
      <c r="L38" s="1519"/>
      <c r="M38" s="1519"/>
      <c r="N38" s="1519"/>
      <c r="O38" s="1519"/>
      <c r="P38" s="1519"/>
      <c r="Q38" s="1519"/>
      <c r="R38" s="1519"/>
      <c r="S38" s="1519"/>
      <c r="T38" s="1519"/>
      <c r="U38" s="1519"/>
      <c r="V38" s="1519"/>
      <c r="W38" s="1519"/>
      <c r="X38" s="1519"/>
      <c r="Y38" s="1519"/>
      <c r="Z38" s="1519"/>
      <c r="AA38" s="1519"/>
      <c r="AB38" s="1519"/>
      <c r="AC38" s="1519"/>
      <c r="AD38" s="1519"/>
      <c r="AE38" s="1519"/>
      <c r="AF38" s="1519"/>
      <c r="AG38" s="1519"/>
      <c r="AH38" s="1519"/>
      <c r="AI38" s="1519"/>
      <c r="AJ38" s="1519"/>
      <c r="AK38" s="1519"/>
      <c r="AL38" s="1519"/>
      <c r="AM38" s="1519"/>
      <c r="AN38" s="1519"/>
      <c r="AO38" s="1519"/>
      <c r="AP38" s="1519"/>
      <c r="AQ38" s="1519"/>
      <c r="AR38" s="1519"/>
      <c r="AS38" s="1519"/>
      <c r="AT38" s="1519"/>
      <c r="AU38" s="1519"/>
      <c r="AV38" s="1519"/>
      <c r="AW38" s="1519"/>
      <c r="AX38" s="1519"/>
      <c r="AY38" s="1519"/>
      <c r="AZ38" s="1519"/>
      <c r="BA38" s="1519"/>
      <c r="BB38" s="1519"/>
      <c r="BC38" s="1519"/>
      <c r="BD38" s="1519"/>
      <c r="BE38" s="1519"/>
      <c r="BF38" s="1519"/>
      <c r="BG38" s="1519"/>
      <c r="BH38" s="1519"/>
      <c r="BI38" s="1519"/>
      <c r="BJ38" s="1519"/>
      <c r="BK38" s="1519"/>
      <c r="BL38" s="1519"/>
      <c r="BM38" s="1519"/>
      <c r="BN38" s="1519"/>
      <c r="BO38" s="1519"/>
      <c r="BP38" s="1519"/>
      <c r="BQ38" s="1519"/>
      <c r="BR38" s="1519"/>
      <c r="BS38" s="1519"/>
      <c r="BT38" s="1519"/>
      <c r="BU38" s="1519"/>
      <c r="BV38" s="1519"/>
      <c r="BW38" s="1519"/>
      <c r="BX38" s="1519"/>
      <c r="BY38" s="1519"/>
      <c r="BZ38" s="1519"/>
      <c r="CA38" s="1519"/>
      <c r="CB38" s="1519"/>
      <c r="CC38" s="1519"/>
      <c r="CD38" s="1519"/>
      <c r="CE38" s="1519"/>
      <c r="CF38" s="1519"/>
      <c r="CG38" s="1519"/>
      <c r="CH38" s="1519"/>
      <c r="CI38" s="1519"/>
      <c r="CJ38" s="1519"/>
      <c r="CK38" s="1519"/>
      <c r="CL38" s="1519"/>
      <c r="CM38" s="1519"/>
      <c r="CN38" s="1519"/>
      <c r="CO38" s="1519"/>
      <c r="CP38" s="1519"/>
      <c r="CQ38" s="1519"/>
    </row>
    <row r="39" spans="1:95" s="591" customFormat="1" ht="28.5" customHeight="1">
      <c r="A39" s="1469">
        <v>111</v>
      </c>
      <c r="B39" s="1521">
        <v>39</v>
      </c>
      <c r="C39" s="1470" t="s">
        <v>2656</v>
      </c>
      <c r="D39" s="1471" t="s">
        <v>5949</v>
      </c>
      <c r="E39" s="1472" t="s">
        <v>204</v>
      </c>
      <c r="F39" s="1482">
        <v>603</v>
      </c>
      <c r="G39" s="1470" t="s">
        <v>158</v>
      </c>
      <c r="H39" s="1473">
        <v>1</v>
      </c>
      <c r="I39" s="1484">
        <v>2435.88</v>
      </c>
      <c r="J39" s="1484">
        <v>0</v>
      </c>
      <c r="K39" s="1475" t="s">
        <v>6629</v>
      </c>
    </row>
    <row r="40" spans="1:95" s="591" customFormat="1" ht="28.5" customHeight="1">
      <c r="A40" s="1469">
        <v>111</v>
      </c>
      <c r="B40" s="1521">
        <v>39</v>
      </c>
      <c r="C40" s="1470" t="s">
        <v>2656</v>
      </c>
      <c r="D40" s="1471" t="s">
        <v>5950</v>
      </c>
      <c r="E40" s="1472" t="s">
        <v>5951</v>
      </c>
      <c r="F40" s="1482">
        <v>603</v>
      </c>
      <c r="G40" s="1470" t="s">
        <v>158</v>
      </c>
      <c r="H40" s="1473">
        <v>1</v>
      </c>
      <c r="I40" s="1484">
        <v>2435.88</v>
      </c>
      <c r="J40" s="1484">
        <v>0</v>
      </c>
      <c r="K40" s="1475" t="s">
        <v>6630</v>
      </c>
    </row>
    <row r="41" spans="1:95" s="591" customFormat="1" ht="49.5" customHeight="1">
      <c r="A41" s="1469">
        <v>111</v>
      </c>
      <c r="B41" s="1521">
        <v>39</v>
      </c>
      <c r="C41" s="1470" t="s">
        <v>2656</v>
      </c>
      <c r="D41" s="1471" t="s">
        <v>6631</v>
      </c>
      <c r="E41" s="1472" t="s">
        <v>6632</v>
      </c>
      <c r="F41" s="1482">
        <v>603</v>
      </c>
      <c r="G41" s="1470" t="s">
        <v>158</v>
      </c>
      <c r="H41" s="1473">
        <v>1</v>
      </c>
      <c r="I41" s="1484">
        <v>1558.96</v>
      </c>
      <c r="J41" s="1484">
        <v>0</v>
      </c>
      <c r="K41" s="1475" t="s">
        <v>4085</v>
      </c>
    </row>
    <row r="42" spans="1:95" s="591" customFormat="1" ht="28.5" customHeight="1">
      <c r="A42" s="592">
        <v>111</v>
      </c>
      <c r="B42" s="592">
        <v>76</v>
      </c>
      <c r="C42" s="593" t="s">
        <v>2690</v>
      </c>
      <c r="D42" s="1168" t="s">
        <v>226</v>
      </c>
      <c r="E42" s="1169" t="s">
        <v>2693</v>
      </c>
      <c r="F42" s="594">
        <v>201</v>
      </c>
      <c r="G42" s="593" t="s">
        <v>1829</v>
      </c>
      <c r="H42" s="598">
        <v>1</v>
      </c>
      <c r="I42" s="573">
        <v>1792</v>
      </c>
      <c r="J42" s="595">
        <v>0</v>
      </c>
      <c r="K42" s="524"/>
    </row>
    <row r="43" spans="1:95" s="591" customFormat="1" ht="28.5" customHeight="1">
      <c r="A43" s="592">
        <v>111</v>
      </c>
      <c r="B43" s="592">
        <v>76</v>
      </c>
      <c r="C43" s="593" t="s">
        <v>345</v>
      </c>
      <c r="D43" s="1168" t="s">
        <v>226</v>
      </c>
      <c r="E43" s="1169" t="s">
        <v>2693</v>
      </c>
      <c r="F43" s="1171">
        <v>301</v>
      </c>
      <c r="G43" s="593" t="s">
        <v>160</v>
      </c>
      <c r="H43" s="598">
        <v>1</v>
      </c>
      <c r="I43" s="595">
        <v>1131</v>
      </c>
      <c r="J43" s="595">
        <v>0</v>
      </c>
      <c r="K43" s="524"/>
    </row>
    <row r="44" spans="1:95" s="591" customFormat="1" ht="28.5" customHeight="1">
      <c r="A44" s="592">
        <v>111</v>
      </c>
      <c r="B44" s="592">
        <v>76</v>
      </c>
      <c r="C44" s="593" t="s">
        <v>345</v>
      </c>
      <c r="D44" s="1168" t="s">
        <v>227</v>
      </c>
      <c r="E44" s="1169" t="s">
        <v>3242</v>
      </c>
      <c r="F44" s="1171">
        <v>302</v>
      </c>
      <c r="G44" s="593" t="s">
        <v>161</v>
      </c>
      <c r="H44" s="598">
        <v>1</v>
      </c>
      <c r="I44" s="595">
        <v>1131</v>
      </c>
      <c r="J44" s="595">
        <v>0</v>
      </c>
      <c r="K44" s="524"/>
    </row>
    <row r="45" spans="1:95" s="591" customFormat="1" ht="28.5" customHeight="1">
      <c r="A45" s="592">
        <v>111</v>
      </c>
      <c r="B45" s="592">
        <v>76</v>
      </c>
      <c r="C45" s="593" t="s">
        <v>345</v>
      </c>
      <c r="D45" s="1168" t="s">
        <v>227</v>
      </c>
      <c r="E45" s="1169" t="s">
        <v>3242</v>
      </c>
      <c r="F45" s="1171">
        <v>309</v>
      </c>
      <c r="G45" s="593" t="s">
        <v>4668</v>
      </c>
      <c r="H45" s="867">
        <v>1</v>
      </c>
      <c r="I45" s="573">
        <v>405</v>
      </c>
      <c r="J45" s="595">
        <v>0</v>
      </c>
      <c r="K45" s="419" t="s">
        <v>4667</v>
      </c>
    </row>
    <row r="46" spans="1:95" s="591" customFormat="1" ht="28.5" customHeight="1">
      <c r="A46" s="592">
        <v>111</v>
      </c>
      <c r="B46" s="592">
        <v>76</v>
      </c>
      <c r="C46" s="593" t="s">
        <v>345</v>
      </c>
      <c r="D46" s="1168" t="s">
        <v>226</v>
      </c>
      <c r="E46" s="1169" t="s">
        <v>2693</v>
      </c>
      <c r="F46" s="1171">
        <v>330</v>
      </c>
      <c r="G46" s="593" t="s">
        <v>4665</v>
      </c>
      <c r="H46" s="867">
        <v>1</v>
      </c>
      <c r="I46" s="573">
        <v>3985</v>
      </c>
      <c r="J46" s="595">
        <v>0</v>
      </c>
      <c r="K46" s="419" t="s">
        <v>4666</v>
      </c>
    </row>
    <row r="47" spans="1:95" s="591" customFormat="1" ht="28.5" customHeight="1">
      <c r="A47" s="592">
        <v>111</v>
      </c>
      <c r="B47" s="592">
        <v>76</v>
      </c>
      <c r="C47" s="593" t="s">
        <v>345</v>
      </c>
      <c r="D47" s="1168" t="s">
        <v>226</v>
      </c>
      <c r="E47" s="1169" t="s">
        <v>2693</v>
      </c>
      <c r="F47" s="1171">
        <v>606</v>
      </c>
      <c r="G47" s="589" t="s">
        <v>3352</v>
      </c>
      <c r="H47" s="598">
        <v>1</v>
      </c>
      <c r="I47" s="595">
        <v>405</v>
      </c>
      <c r="J47" s="595">
        <v>0</v>
      </c>
      <c r="K47" s="524"/>
    </row>
    <row r="48" spans="1:95" s="591" customFormat="1" ht="28.5" customHeight="1">
      <c r="A48" s="592">
        <v>111</v>
      </c>
      <c r="B48" s="592">
        <v>76</v>
      </c>
      <c r="C48" s="593" t="s">
        <v>345</v>
      </c>
      <c r="D48" s="1168" t="s">
        <v>226</v>
      </c>
      <c r="E48" s="1169" t="s">
        <v>2693</v>
      </c>
      <c r="F48" s="1171">
        <v>607</v>
      </c>
      <c r="G48" s="593" t="s">
        <v>162</v>
      </c>
      <c r="H48" s="598">
        <v>1</v>
      </c>
      <c r="I48" s="595">
        <v>1131</v>
      </c>
      <c r="J48" s="595">
        <v>0</v>
      </c>
      <c r="K48" s="524"/>
    </row>
    <row r="49" spans="1:95" s="591" customFormat="1" ht="28.5" customHeight="1">
      <c r="A49" s="592">
        <v>111</v>
      </c>
      <c r="B49" s="592">
        <v>76</v>
      </c>
      <c r="C49" s="593" t="s">
        <v>345</v>
      </c>
      <c r="D49" s="1168" t="s">
        <v>226</v>
      </c>
      <c r="E49" s="1169" t="s">
        <v>2693</v>
      </c>
      <c r="F49" s="1171">
        <v>610</v>
      </c>
      <c r="G49" s="593" t="s">
        <v>251</v>
      </c>
      <c r="H49" s="598">
        <v>1</v>
      </c>
      <c r="I49" s="595">
        <v>1131</v>
      </c>
      <c r="J49" s="595">
        <v>0</v>
      </c>
      <c r="K49" s="524"/>
    </row>
    <row r="50" spans="1:95" s="591" customFormat="1" ht="28.5" customHeight="1">
      <c r="A50" s="592">
        <v>111</v>
      </c>
      <c r="B50" s="592">
        <v>76</v>
      </c>
      <c r="C50" s="593" t="s">
        <v>345</v>
      </c>
      <c r="D50" s="1168" t="s">
        <v>3818</v>
      </c>
      <c r="E50" s="1169" t="s">
        <v>4659</v>
      </c>
      <c r="F50" s="1171">
        <v>610</v>
      </c>
      <c r="G50" s="593" t="s">
        <v>251</v>
      </c>
      <c r="H50" s="598">
        <v>1</v>
      </c>
      <c r="I50" s="595">
        <v>397</v>
      </c>
      <c r="J50" s="595">
        <v>0</v>
      </c>
      <c r="K50" s="524" t="s">
        <v>4064</v>
      </c>
    </row>
    <row r="51" spans="1:95" s="591" customFormat="1" ht="28.5" customHeight="1">
      <c r="A51" s="592">
        <v>111</v>
      </c>
      <c r="B51" s="592">
        <v>76</v>
      </c>
      <c r="C51" s="593" t="s">
        <v>345</v>
      </c>
      <c r="D51" s="1168" t="s">
        <v>3820</v>
      </c>
      <c r="E51" s="1169" t="s">
        <v>3821</v>
      </c>
      <c r="F51" s="1171">
        <v>610</v>
      </c>
      <c r="G51" s="593" t="s">
        <v>251</v>
      </c>
      <c r="H51" s="598">
        <v>1</v>
      </c>
      <c r="I51" s="595">
        <v>369</v>
      </c>
      <c r="J51" s="595">
        <v>0</v>
      </c>
      <c r="K51" s="524" t="s">
        <v>4064</v>
      </c>
    </row>
    <row r="52" spans="1:95" s="591" customFormat="1" ht="28.5" customHeight="1">
      <c r="A52" s="592">
        <v>111</v>
      </c>
      <c r="B52" s="592">
        <v>76</v>
      </c>
      <c r="C52" s="593" t="s">
        <v>345</v>
      </c>
      <c r="D52" s="1168" t="s">
        <v>3819</v>
      </c>
      <c r="E52" s="1169" t="s">
        <v>4660</v>
      </c>
      <c r="F52" s="1171">
        <v>610</v>
      </c>
      <c r="G52" s="593" t="s">
        <v>251</v>
      </c>
      <c r="H52" s="598">
        <v>1</v>
      </c>
      <c r="I52" s="595">
        <v>369</v>
      </c>
      <c r="J52" s="595">
        <v>0</v>
      </c>
      <c r="K52" s="524" t="s">
        <v>4064</v>
      </c>
    </row>
    <row r="53" spans="1:95" s="591" customFormat="1" ht="42.75">
      <c r="A53" s="592">
        <v>111</v>
      </c>
      <c r="B53" s="592">
        <v>76</v>
      </c>
      <c r="C53" s="593" t="s">
        <v>345</v>
      </c>
      <c r="D53" s="1168" t="s">
        <v>225</v>
      </c>
      <c r="E53" s="1169" t="s">
        <v>3219</v>
      </c>
      <c r="F53" s="598">
        <v>340</v>
      </c>
      <c r="G53" s="593" t="s">
        <v>5060</v>
      </c>
      <c r="H53" s="598">
        <v>1</v>
      </c>
      <c r="I53" s="595">
        <v>1131</v>
      </c>
      <c r="J53" s="595">
        <v>0</v>
      </c>
      <c r="K53" s="524"/>
    </row>
    <row r="54" spans="1:95" s="591" customFormat="1" ht="42.75">
      <c r="A54" s="592">
        <v>111</v>
      </c>
      <c r="B54" s="592">
        <v>76</v>
      </c>
      <c r="C54" s="593" t="s">
        <v>345</v>
      </c>
      <c r="D54" s="1168" t="s">
        <v>225</v>
      </c>
      <c r="E54" s="1169" t="s">
        <v>3219</v>
      </c>
      <c r="F54" s="598">
        <v>341</v>
      </c>
      <c r="G54" s="593" t="s">
        <v>5061</v>
      </c>
      <c r="H54" s="598">
        <v>1</v>
      </c>
      <c r="I54" s="595">
        <v>1131</v>
      </c>
      <c r="J54" s="595">
        <v>0</v>
      </c>
      <c r="K54" s="524"/>
    </row>
    <row r="55" spans="1:95" s="591" customFormat="1" ht="36.75" customHeight="1">
      <c r="A55" s="592">
        <v>111</v>
      </c>
      <c r="B55" s="592">
        <v>76</v>
      </c>
      <c r="C55" s="593" t="s">
        <v>345</v>
      </c>
      <c r="D55" s="1168" t="s">
        <v>225</v>
      </c>
      <c r="E55" s="1169" t="s">
        <v>3219</v>
      </c>
      <c r="F55" s="598">
        <v>342</v>
      </c>
      <c r="G55" s="593" t="s">
        <v>171</v>
      </c>
      <c r="H55" s="598">
        <v>1</v>
      </c>
      <c r="I55" s="595">
        <v>1131</v>
      </c>
      <c r="J55" s="595">
        <v>0</v>
      </c>
      <c r="K55" s="524"/>
    </row>
    <row r="56" spans="1:95" s="591" customFormat="1" ht="28.5" customHeight="1">
      <c r="A56" s="592">
        <v>111</v>
      </c>
      <c r="B56" s="592">
        <v>76</v>
      </c>
      <c r="C56" s="593" t="s">
        <v>345</v>
      </c>
      <c r="D56" s="1168" t="s">
        <v>5963</v>
      </c>
      <c r="E56" s="1169" t="s">
        <v>5964</v>
      </c>
      <c r="F56" s="1171" t="s">
        <v>5967</v>
      </c>
      <c r="G56" s="593" t="s">
        <v>5968</v>
      </c>
      <c r="H56" s="598">
        <v>1</v>
      </c>
      <c r="I56" s="595">
        <v>504.72</v>
      </c>
      <c r="J56" s="595">
        <v>0</v>
      </c>
      <c r="K56" s="524"/>
    </row>
    <row r="57" spans="1:95" s="591" customFormat="1" ht="28.5" customHeight="1">
      <c r="A57" s="592">
        <v>111</v>
      </c>
      <c r="B57" s="592">
        <v>76</v>
      </c>
      <c r="C57" s="593" t="s">
        <v>345</v>
      </c>
      <c r="D57" s="1168" t="s">
        <v>5963</v>
      </c>
      <c r="E57" s="1169" t="s">
        <v>5964</v>
      </c>
      <c r="F57" s="1171" t="s">
        <v>5969</v>
      </c>
      <c r="G57" s="593" t="s">
        <v>5970</v>
      </c>
      <c r="H57" s="598">
        <v>1</v>
      </c>
      <c r="I57" s="595">
        <v>504.72</v>
      </c>
      <c r="J57" s="595">
        <v>0</v>
      </c>
      <c r="K57" s="524"/>
    </row>
    <row r="58" spans="1:95" s="591" customFormat="1" ht="28.5" customHeight="1">
      <c r="A58" s="592">
        <v>111</v>
      </c>
      <c r="B58" s="592">
        <v>76</v>
      </c>
      <c r="C58" s="593" t="s">
        <v>345</v>
      </c>
      <c r="D58" s="1168" t="s">
        <v>5965</v>
      </c>
      <c r="E58" s="1169" t="s">
        <v>5966</v>
      </c>
      <c r="F58" s="1171" t="s">
        <v>5967</v>
      </c>
      <c r="G58" s="593" t="s">
        <v>5968</v>
      </c>
      <c r="H58" s="598">
        <v>1</v>
      </c>
      <c r="I58" s="595">
        <v>578.32000000000005</v>
      </c>
      <c r="J58" s="595">
        <v>0</v>
      </c>
      <c r="K58" s="524"/>
    </row>
    <row r="59" spans="1:95" s="591" customFormat="1" ht="28.5" customHeight="1">
      <c r="A59" s="592">
        <v>111</v>
      </c>
      <c r="B59" s="592">
        <v>76</v>
      </c>
      <c r="C59" s="593" t="s">
        <v>345</v>
      </c>
      <c r="D59" s="1168" t="s">
        <v>5965</v>
      </c>
      <c r="E59" s="1169" t="s">
        <v>5966</v>
      </c>
      <c r="F59" s="1171" t="s">
        <v>5969</v>
      </c>
      <c r="G59" s="593" t="s">
        <v>5970</v>
      </c>
      <c r="H59" s="598">
        <v>1</v>
      </c>
      <c r="I59" s="595">
        <v>578.32000000000005</v>
      </c>
      <c r="J59" s="595">
        <v>0</v>
      </c>
      <c r="K59" s="524"/>
    </row>
    <row r="60" spans="1:95" s="591" customFormat="1" ht="28.5" customHeight="1">
      <c r="A60" s="592">
        <v>111</v>
      </c>
      <c r="B60" s="592">
        <v>76</v>
      </c>
      <c r="C60" s="593" t="s">
        <v>345</v>
      </c>
      <c r="D60" s="1168" t="s">
        <v>224</v>
      </c>
      <c r="E60" s="1169" t="s">
        <v>3212</v>
      </c>
      <c r="F60" s="1171">
        <v>503</v>
      </c>
      <c r="G60" s="593" t="s">
        <v>4206</v>
      </c>
      <c r="H60" s="598">
        <v>1</v>
      </c>
      <c r="I60" s="595">
        <v>504</v>
      </c>
      <c r="J60" s="595">
        <v>0</v>
      </c>
      <c r="K60" s="524" t="s">
        <v>4664</v>
      </c>
    </row>
    <row r="61" spans="1:95" s="1520" customFormat="1" ht="42.75">
      <c r="A61" s="1469">
        <v>111</v>
      </c>
      <c r="B61" s="1469">
        <v>76</v>
      </c>
      <c r="C61" s="1470" t="s">
        <v>345</v>
      </c>
      <c r="D61" s="1471" t="s">
        <v>6615</v>
      </c>
      <c r="E61" s="1472" t="s">
        <v>6616</v>
      </c>
      <c r="F61" s="1482">
        <v>603</v>
      </c>
      <c r="G61" s="1470" t="s">
        <v>158</v>
      </c>
      <c r="H61" s="1473">
        <v>1</v>
      </c>
      <c r="I61" s="1484">
        <v>1558.96</v>
      </c>
      <c r="J61" s="1484">
        <v>0</v>
      </c>
      <c r="K61" s="1475" t="s">
        <v>6617</v>
      </c>
      <c r="L61" s="1519"/>
      <c r="M61" s="1519"/>
      <c r="N61" s="1519"/>
      <c r="O61" s="1519"/>
      <c r="P61" s="1519"/>
      <c r="Q61" s="1519"/>
      <c r="R61" s="1519"/>
      <c r="S61" s="1519"/>
      <c r="T61" s="1519"/>
      <c r="U61" s="1519"/>
      <c r="V61" s="1519"/>
      <c r="W61" s="1519"/>
      <c r="X61" s="1519"/>
      <c r="Y61" s="1519"/>
      <c r="Z61" s="1519"/>
      <c r="AA61" s="1519"/>
      <c r="AB61" s="1519"/>
      <c r="AC61" s="1519"/>
      <c r="AD61" s="1519"/>
      <c r="AE61" s="1519"/>
      <c r="AF61" s="1519"/>
      <c r="AG61" s="1519"/>
      <c r="AH61" s="1519"/>
      <c r="AI61" s="1519"/>
      <c r="AJ61" s="1519"/>
      <c r="AK61" s="1519"/>
      <c r="AL61" s="1519"/>
      <c r="AM61" s="1519"/>
      <c r="AN61" s="1519"/>
      <c r="AO61" s="1519"/>
      <c r="AP61" s="1519"/>
      <c r="AQ61" s="1519"/>
      <c r="AR61" s="1519"/>
      <c r="AS61" s="1519"/>
      <c r="AT61" s="1519"/>
      <c r="AU61" s="1519"/>
      <c r="AV61" s="1519"/>
      <c r="AW61" s="1519"/>
      <c r="AX61" s="1519"/>
      <c r="AY61" s="1519"/>
      <c r="AZ61" s="1519"/>
      <c r="BA61" s="1519"/>
      <c r="BB61" s="1519"/>
      <c r="BC61" s="1519"/>
      <c r="BD61" s="1519"/>
      <c r="BE61" s="1519"/>
      <c r="BF61" s="1519"/>
      <c r="BG61" s="1519"/>
      <c r="BH61" s="1519"/>
      <c r="BI61" s="1519"/>
      <c r="BJ61" s="1519"/>
      <c r="BK61" s="1519"/>
      <c r="BL61" s="1519"/>
      <c r="BM61" s="1519"/>
      <c r="BN61" s="1519"/>
      <c r="BO61" s="1519"/>
      <c r="BP61" s="1519"/>
      <c r="BQ61" s="1519"/>
      <c r="BR61" s="1519"/>
      <c r="BS61" s="1519"/>
      <c r="BT61" s="1519"/>
      <c r="BU61" s="1519"/>
      <c r="BV61" s="1519"/>
      <c r="BW61" s="1519"/>
      <c r="BX61" s="1519"/>
      <c r="BY61" s="1519"/>
      <c r="BZ61" s="1519"/>
      <c r="CA61" s="1519"/>
      <c r="CB61" s="1519"/>
      <c r="CC61" s="1519"/>
      <c r="CD61" s="1519"/>
      <c r="CE61" s="1519"/>
      <c r="CF61" s="1519"/>
      <c r="CG61" s="1519"/>
      <c r="CH61" s="1519"/>
      <c r="CI61" s="1519"/>
      <c r="CJ61" s="1519"/>
      <c r="CK61" s="1519"/>
      <c r="CL61" s="1519"/>
      <c r="CM61" s="1519"/>
      <c r="CN61" s="1519"/>
      <c r="CO61" s="1519"/>
      <c r="CP61" s="1519"/>
      <c r="CQ61" s="1519"/>
    </row>
    <row r="62" spans="1:95" s="1520" customFormat="1" ht="28.5">
      <c r="A62" s="1469">
        <v>111</v>
      </c>
      <c r="B62" s="1469">
        <v>76</v>
      </c>
      <c r="C62" s="1470" t="s">
        <v>345</v>
      </c>
      <c r="D62" s="1471" t="s">
        <v>190</v>
      </c>
      <c r="E62" s="1472" t="s">
        <v>191</v>
      </c>
      <c r="F62" s="1482">
        <v>603</v>
      </c>
      <c r="G62" s="1470" t="s">
        <v>158</v>
      </c>
      <c r="H62" s="1473">
        <v>1</v>
      </c>
      <c r="I62" s="1484">
        <v>2435.88</v>
      </c>
      <c r="J62" s="1484">
        <v>0</v>
      </c>
      <c r="K62" s="1475" t="s">
        <v>6618</v>
      </c>
      <c r="L62" s="1519"/>
      <c r="M62" s="1519"/>
      <c r="N62" s="1519"/>
      <c r="O62" s="1519"/>
      <c r="P62" s="1519"/>
      <c r="Q62" s="1519"/>
      <c r="R62" s="1519"/>
      <c r="S62" s="1519"/>
      <c r="T62" s="1519"/>
      <c r="U62" s="1519"/>
      <c r="V62" s="1519"/>
      <c r="W62" s="1519"/>
      <c r="X62" s="1519"/>
      <c r="Y62" s="1519"/>
      <c r="Z62" s="1519"/>
      <c r="AA62" s="1519"/>
      <c r="AB62" s="1519"/>
      <c r="AC62" s="1519"/>
      <c r="AD62" s="1519"/>
      <c r="AE62" s="1519"/>
      <c r="AF62" s="1519"/>
      <c r="AG62" s="1519"/>
      <c r="AH62" s="1519"/>
      <c r="AI62" s="1519"/>
      <c r="AJ62" s="1519"/>
      <c r="AK62" s="1519"/>
      <c r="AL62" s="1519"/>
      <c r="AM62" s="1519"/>
      <c r="AN62" s="1519"/>
      <c r="AO62" s="1519"/>
      <c r="AP62" s="1519"/>
      <c r="AQ62" s="1519"/>
      <c r="AR62" s="1519"/>
      <c r="AS62" s="1519"/>
      <c r="AT62" s="1519"/>
      <c r="AU62" s="1519"/>
      <c r="AV62" s="1519"/>
      <c r="AW62" s="1519"/>
      <c r="AX62" s="1519"/>
      <c r="AY62" s="1519"/>
      <c r="AZ62" s="1519"/>
      <c r="BA62" s="1519"/>
      <c r="BB62" s="1519"/>
      <c r="BC62" s="1519"/>
      <c r="BD62" s="1519"/>
      <c r="BE62" s="1519"/>
      <c r="BF62" s="1519"/>
      <c r="BG62" s="1519"/>
      <c r="BH62" s="1519"/>
      <c r="BI62" s="1519"/>
      <c r="BJ62" s="1519"/>
      <c r="BK62" s="1519"/>
      <c r="BL62" s="1519"/>
      <c r="BM62" s="1519"/>
      <c r="BN62" s="1519"/>
      <c r="BO62" s="1519"/>
      <c r="BP62" s="1519"/>
      <c r="BQ62" s="1519"/>
      <c r="BR62" s="1519"/>
      <c r="BS62" s="1519"/>
      <c r="BT62" s="1519"/>
      <c r="BU62" s="1519"/>
      <c r="BV62" s="1519"/>
      <c r="BW62" s="1519"/>
      <c r="BX62" s="1519"/>
      <c r="BY62" s="1519"/>
      <c r="BZ62" s="1519"/>
      <c r="CA62" s="1519"/>
      <c r="CB62" s="1519"/>
      <c r="CC62" s="1519"/>
      <c r="CD62" s="1519"/>
      <c r="CE62" s="1519"/>
      <c r="CF62" s="1519"/>
      <c r="CG62" s="1519"/>
      <c r="CH62" s="1519"/>
      <c r="CI62" s="1519"/>
      <c r="CJ62" s="1519"/>
      <c r="CK62" s="1519"/>
      <c r="CL62" s="1519"/>
      <c r="CM62" s="1519"/>
      <c r="CN62" s="1519"/>
      <c r="CO62" s="1519"/>
      <c r="CP62" s="1519"/>
      <c r="CQ62" s="1519"/>
    </row>
    <row r="63" spans="1:95" s="1520" customFormat="1" ht="28.5">
      <c r="A63" s="1469">
        <v>111</v>
      </c>
      <c r="B63" s="1469">
        <v>76</v>
      </c>
      <c r="C63" s="1470" t="s">
        <v>345</v>
      </c>
      <c r="D63" s="1471" t="s">
        <v>192</v>
      </c>
      <c r="E63" s="1472" t="s">
        <v>193</v>
      </c>
      <c r="F63" s="1482">
        <v>603</v>
      </c>
      <c r="G63" s="1470" t="s">
        <v>158</v>
      </c>
      <c r="H63" s="1473">
        <v>1</v>
      </c>
      <c r="I63" s="1484">
        <v>2435.88</v>
      </c>
      <c r="J63" s="1484">
        <v>0</v>
      </c>
      <c r="K63" s="1475" t="s">
        <v>6619</v>
      </c>
      <c r="L63" s="1519"/>
      <c r="M63" s="1519"/>
      <c r="N63" s="1519"/>
      <c r="O63" s="1519"/>
      <c r="P63" s="1519"/>
      <c r="Q63" s="1519"/>
      <c r="R63" s="1519"/>
      <c r="S63" s="1519"/>
      <c r="T63" s="1519"/>
      <c r="U63" s="1519"/>
      <c r="V63" s="1519"/>
      <c r="W63" s="1519"/>
      <c r="X63" s="1519"/>
      <c r="Y63" s="1519"/>
      <c r="Z63" s="1519"/>
      <c r="AA63" s="1519"/>
      <c r="AB63" s="1519"/>
      <c r="AC63" s="1519"/>
      <c r="AD63" s="1519"/>
      <c r="AE63" s="1519"/>
      <c r="AF63" s="1519"/>
      <c r="AG63" s="1519"/>
      <c r="AH63" s="1519"/>
      <c r="AI63" s="1519"/>
      <c r="AJ63" s="1519"/>
      <c r="AK63" s="1519"/>
      <c r="AL63" s="1519"/>
      <c r="AM63" s="1519"/>
      <c r="AN63" s="1519"/>
      <c r="AO63" s="1519"/>
      <c r="AP63" s="1519"/>
      <c r="AQ63" s="1519"/>
      <c r="AR63" s="1519"/>
      <c r="AS63" s="1519"/>
      <c r="AT63" s="1519"/>
      <c r="AU63" s="1519"/>
      <c r="AV63" s="1519"/>
      <c r="AW63" s="1519"/>
      <c r="AX63" s="1519"/>
      <c r="AY63" s="1519"/>
      <c r="AZ63" s="1519"/>
      <c r="BA63" s="1519"/>
      <c r="BB63" s="1519"/>
      <c r="BC63" s="1519"/>
      <c r="BD63" s="1519"/>
      <c r="BE63" s="1519"/>
      <c r="BF63" s="1519"/>
      <c r="BG63" s="1519"/>
      <c r="BH63" s="1519"/>
      <c r="BI63" s="1519"/>
      <c r="BJ63" s="1519"/>
      <c r="BK63" s="1519"/>
      <c r="BL63" s="1519"/>
      <c r="BM63" s="1519"/>
      <c r="BN63" s="1519"/>
      <c r="BO63" s="1519"/>
      <c r="BP63" s="1519"/>
      <c r="BQ63" s="1519"/>
      <c r="BR63" s="1519"/>
      <c r="BS63" s="1519"/>
      <c r="BT63" s="1519"/>
      <c r="BU63" s="1519"/>
      <c r="BV63" s="1519"/>
      <c r="BW63" s="1519"/>
      <c r="BX63" s="1519"/>
      <c r="BY63" s="1519"/>
      <c r="BZ63" s="1519"/>
      <c r="CA63" s="1519"/>
      <c r="CB63" s="1519"/>
      <c r="CC63" s="1519"/>
      <c r="CD63" s="1519"/>
      <c r="CE63" s="1519"/>
      <c r="CF63" s="1519"/>
      <c r="CG63" s="1519"/>
      <c r="CH63" s="1519"/>
      <c r="CI63" s="1519"/>
      <c r="CJ63" s="1519"/>
      <c r="CK63" s="1519"/>
      <c r="CL63" s="1519"/>
      <c r="CM63" s="1519"/>
      <c r="CN63" s="1519"/>
      <c r="CO63" s="1519"/>
      <c r="CP63" s="1519"/>
      <c r="CQ63" s="1519"/>
    </row>
    <row r="64" spans="1:95" s="1520" customFormat="1" ht="28.5">
      <c r="A64" s="1469">
        <v>111</v>
      </c>
      <c r="B64" s="1469">
        <v>76</v>
      </c>
      <c r="C64" s="1470" t="s">
        <v>345</v>
      </c>
      <c r="D64" s="1471" t="s">
        <v>6620</v>
      </c>
      <c r="E64" s="1472" t="s">
        <v>6621</v>
      </c>
      <c r="F64" s="1482">
        <v>603</v>
      </c>
      <c r="G64" s="1470" t="s">
        <v>158</v>
      </c>
      <c r="H64" s="1473">
        <v>1</v>
      </c>
      <c r="I64" s="1484">
        <v>1558.96</v>
      </c>
      <c r="J64" s="1484">
        <v>0</v>
      </c>
      <c r="K64" s="1475" t="s">
        <v>6622</v>
      </c>
      <c r="L64" s="1519"/>
      <c r="M64" s="1519"/>
      <c r="N64" s="1519"/>
      <c r="O64" s="1519"/>
      <c r="P64" s="1519"/>
      <c r="Q64" s="1519"/>
      <c r="R64" s="1519"/>
      <c r="S64" s="1519"/>
      <c r="T64" s="1519"/>
      <c r="U64" s="1519"/>
      <c r="V64" s="1519"/>
      <c r="W64" s="1519"/>
      <c r="X64" s="1519"/>
      <c r="Y64" s="1519"/>
      <c r="Z64" s="1519"/>
      <c r="AA64" s="1519"/>
      <c r="AB64" s="1519"/>
      <c r="AC64" s="1519"/>
      <c r="AD64" s="1519"/>
      <c r="AE64" s="1519"/>
      <c r="AF64" s="1519"/>
      <c r="AG64" s="1519"/>
      <c r="AH64" s="1519"/>
      <c r="AI64" s="1519"/>
      <c r="AJ64" s="1519"/>
      <c r="AK64" s="1519"/>
      <c r="AL64" s="1519"/>
      <c r="AM64" s="1519"/>
      <c r="AN64" s="1519"/>
      <c r="AO64" s="1519"/>
      <c r="AP64" s="1519"/>
      <c r="AQ64" s="1519"/>
      <c r="AR64" s="1519"/>
      <c r="AS64" s="1519"/>
      <c r="AT64" s="1519"/>
      <c r="AU64" s="1519"/>
      <c r="AV64" s="1519"/>
      <c r="AW64" s="1519"/>
      <c r="AX64" s="1519"/>
      <c r="AY64" s="1519"/>
      <c r="AZ64" s="1519"/>
      <c r="BA64" s="1519"/>
      <c r="BB64" s="1519"/>
      <c r="BC64" s="1519"/>
      <c r="BD64" s="1519"/>
      <c r="BE64" s="1519"/>
      <c r="BF64" s="1519"/>
      <c r="BG64" s="1519"/>
      <c r="BH64" s="1519"/>
      <c r="BI64" s="1519"/>
      <c r="BJ64" s="1519"/>
      <c r="BK64" s="1519"/>
      <c r="BL64" s="1519"/>
      <c r="BM64" s="1519"/>
      <c r="BN64" s="1519"/>
      <c r="BO64" s="1519"/>
      <c r="BP64" s="1519"/>
      <c r="BQ64" s="1519"/>
      <c r="BR64" s="1519"/>
      <c r="BS64" s="1519"/>
      <c r="BT64" s="1519"/>
      <c r="BU64" s="1519"/>
      <c r="BV64" s="1519"/>
      <c r="BW64" s="1519"/>
      <c r="BX64" s="1519"/>
      <c r="BY64" s="1519"/>
      <c r="BZ64" s="1519"/>
      <c r="CA64" s="1519"/>
      <c r="CB64" s="1519"/>
      <c r="CC64" s="1519"/>
      <c r="CD64" s="1519"/>
      <c r="CE64" s="1519"/>
      <c r="CF64" s="1519"/>
      <c r="CG64" s="1519"/>
      <c r="CH64" s="1519"/>
      <c r="CI64" s="1519"/>
      <c r="CJ64" s="1519"/>
      <c r="CK64" s="1519"/>
      <c r="CL64" s="1519"/>
      <c r="CM64" s="1519"/>
      <c r="CN64" s="1519"/>
      <c r="CO64" s="1519"/>
      <c r="CP64" s="1519"/>
      <c r="CQ64" s="1519"/>
    </row>
    <row r="65" spans="1:95" s="1520" customFormat="1" ht="42.75">
      <c r="A65" s="1469">
        <v>111</v>
      </c>
      <c r="B65" s="1469">
        <v>76</v>
      </c>
      <c r="C65" s="1470" t="s">
        <v>345</v>
      </c>
      <c r="D65" s="1471" t="s">
        <v>6623</v>
      </c>
      <c r="E65" s="1472" t="s">
        <v>6624</v>
      </c>
      <c r="F65" s="1482">
        <v>603</v>
      </c>
      <c r="G65" s="1470" t="s">
        <v>158</v>
      </c>
      <c r="H65" s="1473">
        <v>1</v>
      </c>
      <c r="I65" s="1484">
        <v>1558.96</v>
      </c>
      <c r="J65" s="1484">
        <v>0</v>
      </c>
      <c r="K65" s="1475" t="s">
        <v>6625</v>
      </c>
      <c r="L65" s="1519"/>
      <c r="M65" s="1519"/>
      <c r="N65" s="1519"/>
      <c r="O65" s="1519"/>
      <c r="P65" s="1519"/>
      <c r="Q65" s="1519"/>
      <c r="R65" s="1519"/>
      <c r="S65" s="1519"/>
      <c r="T65" s="1519"/>
      <c r="U65" s="1519"/>
      <c r="V65" s="1519"/>
      <c r="W65" s="1519"/>
      <c r="X65" s="1519"/>
      <c r="Y65" s="1519"/>
      <c r="Z65" s="1519"/>
      <c r="AA65" s="1519"/>
      <c r="AB65" s="1519"/>
      <c r="AC65" s="1519"/>
      <c r="AD65" s="1519"/>
      <c r="AE65" s="1519"/>
      <c r="AF65" s="1519"/>
      <c r="AG65" s="1519"/>
      <c r="AH65" s="1519"/>
      <c r="AI65" s="1519"/>
      <c r="AJ65" s="1519"/>
      <c r="AK65" s="1519"/>
      <c r="AL65" s="1519"/>
      <c r="AM65" s="1519"/>
      <c r="AN65" s="1519"/>
      <c r="AO65" s="1519"/>
      <c r="AP65" s="1519"/>
      <c r="AQ65" s="1519"/>
      <c r="AR65" s="1519"/>
      <c r="AS65" s="1519"/>
      <c r="AT65" s="1519"/>
      <c r="AU65" s="1519"/>
      <c r="AV65" s="1519"/>
      <c r="AW65" s="1519"/>
      <c r="AX65" s="1519"/>
      <c r="AY65" s="1519"/>
      <c r="AZ65" s="1519"/>
      <c r="BA65" s="1519"/>
      <c r="BB65" s="1519"/>
      <c r="BC65" s="1519"/>
      <c r="BD65" s="1519"/>
      <c r="BE65" s="1519"/>
      <c r="BF65" s="1519"/>
      <c r="BG65" s="1519"/>
      <c r="BH65" s="1519"/>
      <c r="BI65" s="1519"/>
      <c r="BJ65" s="1519"/>
      <c r="BK65" s="1519"/>
      <c r="BL65" s="1519"/>
      <c r="BM65" s="1519"/>
      <c r="BN65" s="1519"/>
      <c r="BO65" s="1519"/>
      <c r="BP65" s="1519"/>
      <c r="BQ65" s="1519"/>
      <c r="BR65" s="1519"/>
      <c r="BS65" s="1519"/>
      <c r="BT65" s="1519"/>
      <c r="BU65" s="1519"/>
      <c r="BV65" s="1519"/>
      <c r="BW65" s="1519"/>
      <c r="BX65" s="1519"/>
      <c r="BY65" s="1519"/>
      <c r="BZ65" s="1519"/>
      <c r="CA65" s="1519"/>
      <c r="CB65" s="1519"/>
      <c r="CC65" s="1519"/>
      <c r="CD65" s="1519"/>
      <c r="CE65" s="1519"/>
      <c r="CF65" s="1519"/>
      <c r="CG65" s="1519"/>
      <c r="CH65" s="1519"/>
      <c r="CI65" s="1519"/>
      <c r="CJ65" s="1519"/>
      <c r="CK65" s="1519"/>
      <c r="CL65" s="1519"/>
      <c r="CM65" s="1519"/>
      <c r="CN65" s="1519"/>
      <c r="CO65" s="1519"/>
      <c r="CP65" s="1519"/>
      <c r="CQ65" s="1519"/>
    </row>
    <row r="66" spans="1:95" s="1520" customFormat="1" ht="28.5">
      <c r="A66" s="1469">
        <v>111</v>
      </c>
      <c r="B66" s="1469">
        <v>76</v>
      </c>
      <c r="C66" s="1470" t="s">
        <v>345</v>
      </c>
      <c r="D66" s="1471" t="s">
        <v>6626</v>
      </c>
      <c r="E66" s="1472" t="s">
        <v>6627</v>
      </c>
      <c r="F66" s="1482">
        <v>603</v>
      </c>
      <c r="G66" s="1470" t="s">
        <v>158</v>
      </c>
      <c r="H66" s="1473">
        <v>1</v>
      </c>
      <c r="I66" s="1484">
        <v>1558.96</v>
      </c>
      <c r="J66" s="1484">
        <v>0</v>
      </c>
      <c r="K66" s="1475" t="s">
        <v>6628</v>
      </c>
      <c r="L66" s="1519"/>
      <c r="M66" s="1519"/>
      <c r="N66" s="1519"/>
      <c r="O66" s="1519"/>
      <c r="P66" s="1519"/>
      <c r="Q66" s="1519"/>
      <c r="R66" s="1519"/>
      <c r="S66" s="1519"/>
      <c r="T66" s="1519"/>
      <c r="U66" s="1519"/>
      <c r="V66" s="1519"/>
      <c r="W66" s="1519"/>
      <c r="X66" s="1519"/>
      <c r="Y66" s="1519"/>
      <c r="Z66" s="1519"/>
      <c r="AA66" s="1519"/>
      <c r="AB66" s="1519"/>
      <c r="AC66" s="1519"/>
      <c r="AD66" s="1519"/>
      <c r="AE66" s="1519"/>
      <c r="AF66" s="1519"/>
      <c r="AG66" s="1519"/>
      <c r="AH66" s="1519"/>
      <c r="AI66" s="1519"/>
      <c r="AJ66" s="1519"/>
      <c r="AK66" s="1519"/>
      <c r="AL66" s="1519"/>
      <c r="AM66" s="1519"/>
      <c r="AN66" s="1519"/>
      <c r="AO66" s="1519"/>
      <c r="AP66" s="1519"/>
      <c r="AQ66" s="1519"/>
      <c r="AR66" s="1519"/>
      <c r="AS66" s="1519"/>
      <c r="AT66" s="1519"/>
      <c r="AU66" s="1519"/>
      <c r="AV66" s="1519"/>
      <c r="AW66" s="1519"/>
      <c r="AX66" s="1519"/>
      <c r="AY66" s="1519"/>
      <c r="AZ66" s="1519"/>
      <c r="BA66" s="1519"/>
      <c r="BB66" s="1519"/>
      <c r="BC66" s="1519"/>
      <c r="BD66" s="1519"/>
      <c r="BE66" s="1519"/>
      <c r="BF66" s="1519"/>
      <c r="BG66" s="1519"/>
      <c r="BH66" s="1519"/>
      <c r="BI66" s="1519"/>
      <c r="BJ66" s="1519"/>
      <c r="BK66" s="1519"/>
      <c r="BL66" s="1519"/>
      <c r="BM66" s="1519"/>
      <c r="BN66" s="1519"/>
      <c r="BO66" s="1519"/>
      <c r="BP66" s="1519"/>
      <c r="BQ66" s="1519"/>
      <c r="BR66" s="1519"/>
      <c r="BS66" s="1519"/>
      <c r="BT66" s="1519"/>
      <c r="BU66" s="1519"/>
      <c r="BV66" s="1519"/>
      <c r="BW66" s="1519"/>
      <c r="BX66" s="1519"/>
      <c r="BY66" s="1519"/>
      <c r="BZ66" s="1519"/>
      <c r="CA66" s="1519"/>
      <c r="CB66" s="1519"/>
      <c r="CC66" s="1519"/>
      <c r="CD66" s="1519"/>
      <c r="CE66" s="1519"/>
      <c r="CF66" s="1519"/>
      <c r="CG66" s="1519"/>
      <c r="CH66" s="1519"/>
      <c r="CI66" s="1519"/>
      <c r="CJ66" s="1519"/>
      <c r="CK66" s="1519"/>
      <c r="CL66" s="1519"/>
      <c r="CM66" s="1519"/>
      <c r="CN66" s="1519"/>
      <c r="CO66" s="1519"/>
      <c r="CP66" s="1519"/>
      <c r="CQ66" s="1519"/>
    </row>
    <row r="67" spans="1:95" s="1520" customFormat="1" ht="38.25">
      <c r="A67" s="1469">
        <v>111</v>
      </c>
      <c r="B67" s="1469">
        <v>76</v>
      </c>
      <c r="C67" s="1470" t="s">
        <v>345</v>
      </c>
      <c r="D67" s="1471" t="s">
        <v>5949</v>
      </c>
      <c r="E67" s="1472" t="s">
        <v>204</v>
      </c>
      <c r="F67" s="1482">
        <v>603</v>
      </c>
      <c r="G67" s="1470" t="s">
        <v>158</v>
      </c>
      <c r="H67" s="1473">
        <v>1</v>
      </c>
      <c r="I67" s="1484">
        <v>2435.88</v>
      </c>
      <c r="J67" s="1484">
        <v>0</v>
      </c>
      <c r="K67" s="1475" t="s">
        <v>6629</v>
      </c>
      <c r="L67" s="1519"/>
      <c r="M67" s="1519"/>
      <c r="N67" s="1519"/>
      <c r="O67" s="1519"/>
      <c r="P67" s="1519"/>
      <c r="Q67" s="1519"/>
      <c r="R67" s="1519"/>
      <c r="S67" s="1519"/>
      <c r="T67" s="1519"/>
      <c r="U67" s="1519"/>
      <c r="V67" s="1519"/>
      <c r="W67" s="1519"/>
      <c r="X67" s="1519"/>
      <c r="Y67" s="1519"/>
      <c r="Z67" s="1519"/>
      <c r="AA67" s="1519"/>
      <c r="AB67" s="1519"/>
      <c r="AC67" s="1519"/>
      <c r="AD67" s="1519"/>
      <c r="AE67" s="1519"/>
      <c r="AF67" s="1519"/>
      <c r="AG67" s="1519"/>
      <c r="AH67" s="1519"/>
      <c r="AI67" s="1519"/>
      <c r="AJ67" s="1519"/>
      <c r="AK67" s="1519"/>
      <c r="AL67" s="1519"/>
      <c r="AM67" s="1519"/>
      <c r="AN67" s="1519"/>
      <c r="AO67" s="1519"/>
      <c r="AP67" s="1519"/>
      <c r="AQ67" s="1519"/>
      <c r="AR67" s="1519"/>
      <c r="AS67" s="1519"/>
      <c r="AT67" s="1519"/>
      <c r="AU67" s="1519"/>
      <c r="AV67" s="1519"/>
      <c r="AW67" s="1519"/>
      <c r="AX67" s="1519"/>
      <c r="AY67" s="1519"/>
      <c r="AZ67" s="1519"/>
      <c r="BA67" s="1519"/>
      <c r="BB67" s="1519"/>
      <c r="BC67" s="1519"/>
      <c r="BD67" s="1519"/>
      <c r="BE67" s="1519"/>
      <c r="BF67" s="1519"/>
      <c r="BG67" s="1519"/>
      <c r="BH67" s="1519"/>
      <c r="BI67" s="1519"/>
      <c r="BJ67" s="1519"/>
      <c r="BK67" s="1519"/>
      <c r="BL67" s="1519"/>
      <c r="BM67" s="1519"/>
      <c r="BN67" s="1519"/>
      <c r="BO67" s="1519"/>
      <c r="BP67" s="1519"/>
      <c r="BQ67" s="1519"/>
      <c r="BR67" s="1519"/>
      <c r="BS67" s="1519"/>
      <c r="BT67" s="1519"/>
      <c r="BU67" s="1519"/>
      <c r="BV67" s="1519"/>
      <c r="BW67" s="1519"/>
      <c r="BX67" s="1519"/>
      <c r="BY67" s="1519"/>
      <c r="BZ67" s="1519"/>
      <c r="CA67" s="1519"/>
      <c r="CB67" s="1519"/>
      <c r="CC67" s="1519"/>
      <c r="CD67" s="1519"/>
      <c r="CE67" s="1519"/>
      <c r="CF67" s="1519"/>
      <c r="CG67" s="1519"/>
      <c r="CH67" s="1519"/>
      <c r="CI67" s="1519"/>
      <c r="CJ67" s="1519"/>
      <c r="CK67" s="1519"/>
      <c r="CL67" s="1519"/>
      <c r="CM67" s="1519"/>
      <c r="CN67" s="1519"/>
      <c r="CO67" s="1519"/>
      <c r="CP67" s="1519"/>
      <c r="CQ67" s="1519"/>
    </row>
    <row r="68" spans="1:95" s="1520" customFormat="1" ht="25.5">
      <c r="A68" s="1469">
        <v>111</v>
      </c>
      <c r="B68" s="1469">
        <v>76</v>
      </c>
      <c r="C68" s="1470" t="s">
        <v>345</v>
      </c>
      <c r="D68" s="1471" t="s">
        <v>5950</v>
      </c>
      <c r="E68" s="1472" t="s">
        <v>5951</v>
      </c>
      <c r="F68" s="1482">
        <v>603</v>
      </c>
      <c r="G68" s="1470" t="s">
        <v>158</v>
      </c>
      <c r="H68" s="1473">
        <v>1</v>
      </c>
      <c r="I68" s="1484">
        <v>2435.88</v>
      </c>
      <c r="J68" s="1484">
        <v>0</v>
      </c>
      <c r="K68" s="1475" t="s">
        <v>6630</v>
      </c>
      <c r="L68" s="1519"/>
      <c r="M68" s="1519"/>
      <c r="N68" s="1519"/>
      <c r="O68" s="1519"/>
      <c r="P68" s="1519"/>
      <c r="Q68" s="1519"/>
      <c r="R68" s="1519"/>
      <c r="S68" s="1519"/>
      <c r="T68" s="1519"/>
      <c r="U68" s="1519"/>
      <c r="V68" s="1519"/>
      <c r="W68" s="1519"/>
      <c r="X68" s="1519"/>
      <c r="Y68" s="1519"/>
      <c r="Z68" s="1519"/>
      <c r="AA68" s="1519"/>
      <c r="AB68" s="1519"/>
      <c r="AC68" s="1519"/>
      <c r="AD68" s="1519"/>
      <c r="AE68" s="1519"/>
      <c r="AF68" s="1519"/>
      <c r="AG68" s="1519"/>
      <c r="AH68" s="1519"/>
      <c r="AI68" s="1519"/>
      <c r="AJ68" s="1519"/>
      <c r="AK68" s="1519"/>
      <c r="AL68" s="1519"/>
      <c r="AM68" s="1519"/>
      <c r="AN68" s="1519"/>
      <c r="AO68" s="1519"/>
      <c r="AP68" s="1519"/>
      <c r="AQ68" s="1519"/>
      <c r="AR68" s="1519"/>
      <c r="AS68" s="1519"/>
      <c r="AT68" s="1519"/>
      <c r="AU68" s="1519"/>
      <c r="AV68" s="1519"/>
      <c r="AW68" s="1519"/>
      <c r="AX68" s="1519"/>
      <c r="AY68" s="1519"/>
      <c r="AZ68" s="1519"/>
      <c r="BA68" s="1519"/>
      <c r="BB68" s="1519"/>
      <c r="BC68" s="1519"/>
      <c r="BD68" s="1519"/>
      <c r="BE68" s="1519"/>
      <c r="BF68" s="1519"/>
      <c r="BG68" s="1519"/>
      <c r="BH68" s="1519"/>
      <c r="BI68" s="1519"/>
      <c r="BJ68" s="1519"/>
      <c r="BK68" s="1519"/>
      <c r="BL68" s="1519"/>
      <c r="BM68" s="1519"/>
      <c r="BN68" s="1519"/>
      <c r="BO68" s="1519"/>
      <c r="BP68" s="1519"/>
      <c r="BQ68" s="1519"/>
      <c r="BR68" s="1519"/>
      <c r="BS68" s="1519"/>
      <c r="BT68" s="1519"/>
      <c r="BU68" s="1519"/>
      <c r="BV68" s="1519"/>
      <c r="BW68" s="1519"/>
      <c r="BX68" s="1519"/>
      <c r="BY68" s="1519"/>
      <c r="BZ68" s="1519"/>
      <c r="CA68" s="1519"/>
      <c r="CB68" s="1519"/>
      <c r="CC68" s="1519"/>
      <c r="CD68" s="1519"/>
      <c r="CE68" s="1519"/>
      <c r="CF68" s="1519"/>
      <c r="CG68" s="1519"/>
      <c r="CH68" s="1519"/>
      <c r="CI68" s="1519"/>
      <c r="CJ68" s="1519"/>
      <c r="CK68" s="1519"/>
      <c r="CL68" s="1519"/>
      <c r="CM68" s="1519"/>
      <c r="CN68" s="1519"/>
      <c r="CO68" s="1519"/>
      <c r="CP68" s="1519"/>
      <c r="CQ68" s="1519"/>
    </row>
    <row r="69" spans="1:95" s="1520" customFormat="1" ht="42.75">
      <c r="A69" s="1469">
        <v>111</v>
      </c>
      <c r="B69" s="1469">
        <v>76</v>
      </c>
      <c r="C69" s="1470" t="s">
        <v>345</v>
      </c>
      <c r="D69" s="1471" t="s">
        <v>6631</v>
      </c>
      <c r="E69" s="1472" t="s">
        <v>6632</v>
      </c>
      <c r="F69" s="1482">
        <v>603</v>
      </c>
      <c r="G69" s="1470" t="s">
        <v>158</v>
      </c>
      <c r="H69" s="1473">
        <v>1</v>
      </c>
      <c r="I69" s="1484">
        <v>1558.96</v>
      </c>
      <c r="J69" s="1484">
        <v>0</v>
      </c>
      <c r="K69" s="1475" t="s">
        <v>4085</v>
      </c>
      <c r="L69" s="1519"/>
      <c r="M69" s="1519"/>
      <c r="N69" s="1519"/>
      <c r="O69" s="1519"/>
      <c r="P69" s="1519"/>
      <c r="Q69" s="1519"/>
      <c r="R69" s="1519"/>
      <c r="S69" s="1519"/>
      <c r="T69" s="1519"/>
      <c r="U69" s="1519"/>
      <c r="V69" s="1519"/>
      <c r="W69" s="1519"/>
      <c r="X69" s="1519"/>
      <c r="Y69" s="1519"/>
      <c r="Z69" s="1519"/>
      <c r="AA69" s="1519"/>
      <c r="AB69" s="1519"/>
      <c r="AC69" s="1519"/>
      <c r="AD69" s="1519"/>
      <c r="AE69" s="1519"/>
      <c r="AF69" s="1519"/>
      <c r="AG69" s="1519"/>
      <c r="AH69" s="1519"/>
      <c r="AI69" s="1519"/>
      <c r="AJ69" s="1519"/>
      <c r="AK69" s="1519"/>
      <c r="AL69" s="1519"/>
      <c r="AM69" s="1519"/>
      <c r="AN69" s="1519"/>
      <c r="AO69" s="1519"/>
      <c r="AP69" s="1519"/>
      <c r="AQ69" s="1519"/>
      <c r="AR69" s="1519"/>
      <c r="AS69" s="1519"/>
      <c r="AT69" s="1519"/>
      <c r="AU69" s="1519"/>
      <c r="AV69" s="1519"/>
      <c r="AW69" s="1519"/>
      <c r="AX69" s="1519"/>
      <c r="AY69" s="1519"/>
      <c r="AZ69" s="1519"/>
      <c r="BA69" s="1519"/>
      <c r="BB69" s="1519"/>
      <c r="BC69" s="1519"/>
      <c r="BD69" s="1519"/>
      <c r="BE69" s="1519"/>
      <c r="BF69" s="1519"/>
      <c r="BG69" s="1519"/>
      <c r="BH69" s="1519"/>
      <c r="BI69" s="1519"/>
      <c r="BJ69" s="1519"/>
      <c r="BK69" s="1519"/>
      <c r="BL69" s="1519"/>
      <c r="BM69" s="1519"/>
      <c r="BN69" s="1519"/>
      <c r="BO69" s="1519"/>
      <c r="BP69" s="1519"/>
      <c r="BQ69" s="1519"/>
      <c r="BR69" s="1519"/>
      <c r="BS69" s="1519"/>
      <c r="BT69" s="1519"/>
      <c r="BU69" s="1519"/>
      <c r="BV69" s="1519"/>
      <c r="BW69" s="1519"/>
      <c r="BX69" s="1519"/>
      <c r="BY69" s="1519"/>
      <c r="BZ69" s="1519"/>
      <c r="CA69" s="1519"/>
      <c r="CB69" s="1519"/>
      <c r="CC69" s="1519"/>
      <c r="CD69" s="1519"/>
      <c r="CE69" s="1519"/>
      <c r="CF69" s="1519"/>
      <c r="CG69" s="1519"/>
      <c r="CH69" s="1519"/>
      <c r="CI69" s="1519"/>
      <c r="CJ69" s="1519"/>
      <c r="CK69" s="1519"/>
      <c r="CL69" s="1519"/>
      <c r="CM69" s="1519"/>
      <c r="CN69" s="1519"/>
      <c r="CO69" s="1519"/>
      <c r="CP69" s="1519"/>
      <c r="CQ69" s="1519"/>
    </row>
    <row r="70" spans="1:95" s="591" customFormat="1" ht="28.5" customHeight="1">
      <c r="A70" s="592">
        <v>111</v>
      </c>
      <c r="B70" s="596">
        <v>95</v>
      </c>
      <c r="C70" s="593" t="s">
        <v>4075</v>
      </c>
      <c r="D70" s="1168" t="s">
        <v>226</v>
      </c>
      <c r="E70" s="1169" t="s">
        <v>2693</v>
      </c>
      <c r="F70" s="594">
        <v>201</v>
      </c>
      <c r="G70" s="593" t="s">
        <v>1829</v>
      </c>
      <c r="H70" s="598">
        <v>1</v>
      </c>
      <c r="I70" s="573">
        <v>1792</v>
      </c>
      <c r="J70" s="595">
        <v>0</v>
      </c>
      <c r="K70" s="524"/>
    </row>
    <row r="71" spans="1:95" s="591" customFormat="1" ht="28.5" customHeight="1">
      <c r="A71" s="592">
        <v>111</v>
      </c>
      <c r="B71" s="596">
        <v>95</v>
      </c>
      <c r="C71" s="593" t="s">
        <v>4075</v>
      </c>
      <c r="D71" s="1168" t="s">
        <v>226</v>
      </c>
      <c r="E71" s="1169" t="s">
        <v>2693</v>
      </c>
      <c r="F71" s="1171">
        <v>330</v>
      </c>
      <c r="G71" s="593" t="s">
        <v>4665</v>
      </c>
      <c r="H71" s="867">
        <v>1</v>
      </c>
      <c r="I71" s="573">
        <v>3985</v>
      </c>
      <c r="J71" s="595">
        <v>0</v>
      </c>
      <c r="K71" s="419" t="s">
        <v>4666</v>
      </c>
    </row>
    <row r="72" spans="1:95" s="591" customFormat="1" ht="28.5" customHeight="1">
      <c r="A72" s="592">
        <v>111</v>
      </c>
      <c r="B72" s="596">
        <v>95</v>
      </c>
      <c r="C72" s="593" t="s">
        <v>4075</v>
      </c>
      <c r="D72" s="1168" t="s">
        <v>226</v>
      </c>
      <c r="E72" s="1169" t="s">
        <v>2693</v>
      </c>
      <c r="F72" s="1171">
        <v>301</v>
      </c>
      <c r="G72" s="593" t="s">
        <v>160</v>
      </c>
      <c r="H72" s="598">
        <v>1</v>
      </c>
      <c r="I72" s="595">
        <v>1131</v>
      </c>
      <c r="J72" s="595">
        <v>0</v>
      </c>
      <c r="K72" s="524"/>
    </row>
    <row r="73" spans="1:95" s="591" customFormat="1" ht="28.5" customHeight="1">
      <c r="A73" s="592">
        <v>111</v>
      </c>
      <c r="B73" s="596">
        <v>95</v>
      </c>
      <c r="C73" s="593" t="s">
        <v>4075</v>
      </c>
      <c r="D73" s="1168" t="s">
        <v>227</v>
      </c>
      <c r="E73" s="1169" t="s">
        <v>3242</v>
      </c>
      <c r="F73" s="1171">
        <v>302</v>
      </c>
      <c r="G73" s="593" t="s">
        <v>161</v>
      </c>
      <c r="H73" s="598">
        <v>1</v>
      </c>
      <c r="I73" s="595">
        <v>1131</v>
      </c>
      <c r="J73" s="595">
        <v>0</v>
      </c>
      <c r="K73" s="524"/>
    </row>
    <row r="74" spans="1:95" s="591" customFormat="1" ht="28.5" customHeight="1">
      <c r="A74" s="592">
        <v>111</v>
      </c>
      <c r="B74" s="596">
        <v>95</v>
      </c>
      <c r="C74" s="593" t="s">
        <v>4075</v>
      </c>
      <c r="D74" s="1168" t="s">
        <v>227</v>
      </c>
      <c r="E74" s="1169" t="s">
        <v>3242</v>
      </c>
      <c r="F74" s="1171">
        <v>309</v>
      </c>
      <c r="G74" s="593" t="s">
        <v>4668</v>
      </c>
      <c r="H74" s="867">
        <v>1</v>
      </c>
      <c r="I74" s="573">
        <v>405</v>
      </c>
      <c r="J74" s="595">
        <v>0</v>
      </c>
      <c r="K74" s="419" t="s">
        <v>4667</v>
      </c>
    </row>
    <row r="75" spans="1:95" s="591" customFormat="1" ht="28.5" customHeight="1">
      <c r="A75" s="592">
        <v>111</v>
      </c>
      <c r="B75" s="596">
        <v>95</v>
      </c>
      <c r="C75" s="593" t="s">
        <v>4075</v>
      </c>
      <c r="D75" s="1168" t="s">
        <v>226</v>
      </c>
      <c r="E75" s="1169" t="s">
        <v>2693</v>
      </c>
      <c r="F75" s="1171">
        <v>606</v>
      </c>
      <c r="G75" s="589" t="s">
        <v>3352</v>
      </c>
      <c r="H75" s="598">
        <v>1</v>
      </c>
      <c r="I75" s="595">
        <v>405</v>
      </c>
      <c r="J75" s="595">
        <v>0</v>
      </c>
      <c r="K75" s="524"/>
    </row>
    <row r="76" spans="1:95" s="591" customFormat="1" ht="28.5" customHeight="1">
      <c r="A76" s="592">
        <v>111</v>
      </c>
      <c r="B76" s="596">
        <v>95</v>
      </c>
      <c r="C76" s="593" t="s">
        <v>4075</v>
      </c>
      <c r="D76" s="1168" t="s">
        <v>226</v>
      </c>
      <c r="E76" s="1169" t="s">
        <v>2693</v>
      </c>
      <c r="F76" s="1171">
        <v>607</v>
      </c>
      <c r="G76" s="593" t="s">
        <v>162</v>
      </c>
      <c r="H76" s="598">
        <v>1</v>
      </c>
      <c r="I76" s="595">
        <v>1131</v>
      </c>
      <c r="J76" s="595">
        <v>0</v>
      </c>
      <c r="K76" s="524"/>
    </row>
    <row r="77" spans="1:95" s="591" customFormat="1" ht="28.5" customHeight="1">
      <c r="A77" s="592">
        <v>111</v>
      </c>
      <c r="B77" s="596">
        <v>95</v>
      </c>
      <c r="C77" s="593" t="s">
        <v>4075</v>
      </c>
      <c r="D77" s="1168" t="s">
        <v>226</v>
      </c>
      <c r="E77" s="1169" t="s">
        <v>2693</v>
      </c>
      <c r="F77" s="1171">
        <v>610</v>
      </c>
      <c r="G77" s="593" t="s">
        <v>251</v>
      </c>
      <c r="H77" s="598">
        <v>1</v>
      </c>
      <c r="I77" s="595">
        <v>1131</v>
      </c>
      <c r="J77" s="595">
        <v>0</v>
      </c>
      <c r="K77" s="524"/>
    </row>
    <row r="78" spans="1:95" s="591" customFormat="1" ht="28.5" customHeight="1">
      <c r="A78" s="592">
        <v>111</v>
      </c>
      <c r="B78" s="596">
        <v>95</v>
      </c>
      <c r="C78" s="593" t="s">
        <v>4075</v>
      </c>
      <c r="D78" s="1168" t="s">
        <v>3818</v>
      </c>
      <c r="E78" s="1169" t="s">
        <v>4659</v>
      </c>
      <c r="F78" s="1171">
        <v>610</v>
      </c>
      <c r="G78" s="593" t="s">
        <v>251</v>
      </c>
      <c r="H78" s="598">
        <v>1</v>
      </c>
      <c r="I78" s="595">
        <v>397</v>
      </c>
      <c r="J78" s="595">
        <v>0</v>
      </c>
      <c r="K78" s="524" t="s">
        <v>4064</v>
      </c>
    </row>
    <row r="79" spans="1:95" s="591" customFormat="1" ht="28.5" customHeight="1">
      <c r="A79" s="592">
        <v>111</v>
      </c>
      <c r="B79" s="596">
        <v>95</v>
      </c>
      <c r="C79" s="593" t="s">
        <v>4075</v>
      </c>
      <c r="D79" s="1168" t="s">
        <v>3820</v>
      </c>
      <c r="E79" s="1169" t="s">
        <v>3821</v>
      </c>
      <c r="F79" s="1171">
        <v>610</v>
      </c>
      <c r="G79" s="593" t="s">
        <v>251</v>
      </c>
      <c r="H79" s="598">
        <v>1</v>
      </c>
      <c r="I79" s="595">
        <v>369</v>
      </c>
      <c r="J79" s="595">
        <v>0</v>
      </c>
      <c r="K79" s="524" t="s">
        <v>4064</v>
      </c>
    </row>
    <row r="80" spans="1:95" s="591" customFormat="1" ht="28.5" customHeight="1">
      <c r="A80" s="592">
        <v>111</v>
      </c>
      <c r="B80" s="596">
        <v>95</v>
      </c>
      <c r="C80" s="593" t="s">
        <v>4075</v>
      </c>
      <c r="D80" s="1168" t="s">
        <v>3819</v>
      </c>
      <c r="E80" s="1169" t="s">
        <v>4660</v>
      </c>
      <c r="F80" s="1171">
        <v>610</v>
      </c>
      <c r="G80" s="593" t="s">
        <v>251</v>
      </c>
      <c r="H80" s="598">
        <v>1</v>
      </c>
      <c r="I80" s="595">
        <v>369</v>
      </c>
      <c r="J80" s="595">
        <v>0</v>
      </c>
      <c r="K80" s="524" t="s">
        <v>4064</v>
      </c>
    </row>
    <row r="81" spans="1:95" s="591" customFormat="1" ht="42.75">
      <c r="A81" s="592">
        <v>111</v>
      </c>
      <c r="B81" s="596">
        <v>95</v>
      </c>
      <c r="C81" s="593" t="s">
        <v>4075</v>
      </c>
      <c r="D81" s="1168" t="s">
        <v>225</v>
      </c>
      <c r="E81" s="1169" t="s">
        <v>3219</v>
      </c>
      <c r="F81" s="598">
        <v>340</v>
      </c>
      <c r="G81" s="593" t="s">
        <v>5060</v>
      </c>
      <c r="H81" s="598">
        <v>1</v>
      </c>
      <c r="I81" s="595">
        <v>1131</v>
      </c>
      <c r="J81" s="595">
        <v>0</v>
      </c>
      <c r="K81" s="524"/>
    </row>
    <row r="82" spans="1:95" s="591" customFormat="1" ht="42.75">
      <c r="A82" s="592">
        <v>111</v>
      </c>
      <c r="B82" s="596">
        <v>95</v>
      </c>
      <c r="C82" s="593" t="s">
        <v>4075</v>
      </c>
      <c r="D82" s="1168" t="s">
        <v>225</v>
      </c>
      <c r="E82" s="1169" t="s">
        <v>3219</v>
      </c>
      <c r="F82" s="598">
        <v>341</v>
      </c>
      <c r="G82" s="593" t="s">
        <v>5061</v>
      </c>
      <c r="H82" s="598">
        <v>1</v>
      </c>
      <c r="I82" s="595">
        <v>2440</v>
      </c>
      <c r="J82" s="595">
        <v>0</v>
      </c>
      <c r="K82" s="524"/>
    </row>
    <row r="83" spans="1:95" s="591" customFormat="1" ht="34.5" customHeight="1">
      <c r="A83" s="592">
        <v>111</v>
      </c>
      <c r="B83" s="596">
        <v>95</v>
      </c>
      <c r="C83" s="593" t="s">
        <v>4075</v>
      </c>
      <c r="D83" s="1168" t="s">
        <v>225</v>
      </c>
      <c r="E83" s="1169" t="s">
        <v>3219</v>
      </c>
      <c r="F83" s="598">
        <v>342</v>
      </c>
      <c r="G83" s="593" t="s">
        <v>171</v>
      </c>
      <c r="H83" s="598">
        <v>1</v>
      </c>
      <c r="I83" s="595">
        <v>1131</v>
      </c>
      <c r="J83" s="595">
        <v>0</v>
      </c>
      <c r="K83" s="524"/>
    </row>
    <row r="84" spans="1:95" s="591" customFormat="1" ht="28.5" customHeight="1">
      <c r="A84" s="592">
        <v>111</v>
      </c>
      <c r="B84" s="596">
        <v>95</v>
      </c>
      <c r="C84" s="593" t="s">
        <v>4075</v>
      </c>
      <c r="D84" s="1168" t="s">
        <v>5963</v>
      </c>
      <c r="E84" s="1169" t="s">
        <v>5964</v>
      </c>
      <c r="F84" s="1171" t="s">
        <v>5967</v>
      </c>
      <c r="G84" s="593" t="s">
        <v>5968</v>
      </c>
      <c r="H84" s="598">
        <v>1</v>
      </c>
      <c r="I84" s="595">
        <v>504.72</v>
      </c>
      <c r="J84" s="595">
        <v>0</v>
      </c>
      <c r="K84" s="524"/>
    </row>
    <row r="85" spans="1:95" s="591" customFormat="1" ht="28.5" customHeight="1">
      <c r="A85" s="592">
        <v>111</v>
      </c>
      <c r="B85" s="596">
        <v>95</v>
      </c>
      <c r="C85" s="593" t="s">
        <v>4075</v>
      </c>
      <c r="D85" s="1168" t="s">
        <v>5963</v>
      </c>
      <c r="E85" s="1169" t="s">
        <v>5964</v>
      </c>
      <c r="F85" s="1171" t="s">
        <v>5969</v>
      </c>
      <c r="G85" s="593" t="s">
        <v>5970</v>
      </c>
      <c r="H85" s="598">
        <v>1</v>
      </c>
      <c r="I85" s="595">
        <v>504.72</v>
      </c>
      <c r="J85" s="595">
        <v>0</v>
      </c>
      <c r="K85" s="524"/>
    </row>
    <row r="86" spans="1:95" s="591" customFormat="1" ht="28.5" customHeight="1">
      <c r="A86" s="592">
        <v>111</v>
      </c>
      <c r="B86" s="596">
        <v>95</v>
      </c>
      <c r="C86" s="593" t="s">
        <v>4075</v>
      </c>
      <c r="D86" s="1168" t="s">
        <v>5965</v>
      </c>
      <c r="E86" s="1169" t="s">
        <v>5966</v>
      </c>
      <c r="F86" s="1171" t="s">
        <v>5967</v>
      </c>
      <c r="G86" s="593" t="s">
        <v>5968</v>
      </c>
      <c r="H86" s="598">
        <v>1</v>
      </c>
      <c r="I86" s="595">
        <v>578.32000000000005</v>
      </c>
      <c r="J86" s="595">
        <v>0</v>
      </c>
      <c r="K86" s="524"/>
    </row>
    <row r="87" spans="1:95" s="591" customFormat="1" ht="28.5" customHeight="1">
      <c r="A87" s="592">
        <v>111</v>
      </c>
      <c r="B87" s="596">
        <v>95</v>
      </c>
      <c r="C87" s="593" t="s">
        <v>4075</v>
      </c>
      <c r="D87" s="1168" t="s">
        <v>5965</v>
      </c>
      <c r="E87" s="1169" t="s">
        <v>5966</v>
      </c>
      <c r="F87" s="1171" t="s">
        <v>5969</v>
      </c>
      <c r="G87" s="593" t="s">
        <v>5970</v>
      </c>
      <c r="H87" s="598">
        <v>1</v>
      </c>
      <c r="I87" s="595">
        <v>578.32000000000005</v>
      </c>
      <c r="J87" s="595">
        <v>0</v>
      </c>
      <c r="K87" s="524"/>
    </row>
    <row r="88" spans="1:95" s="591" customFormat="1" ht="28.5" customHeight="1">
      <c r="A88" s="592">
        <v>111</v>
      </c>
      <c r="B88" s="596">
        <v>95</v>
      </c>
      <c r="C88" s="593" t="s">
        <v>4075</v>
      </c>
      <c r="D88" s="1168" t="s">
        <v>224</v>
      </c>
      <c r="E88" s="1169" t="s">
        <v>3212</v>
      </c>
      <c r="F88" s="1171">
        <v>503</v>
      </c>
      <c r="G88" s="593" t="s">
        <v>4206</v>
      </c>
      <c r="H88" s="598">
        <v>1</v>
      </c>
      <c r="I88" s="595">
        <v>504</v>
      </c>
      <c r="J88" s="595">
        <v>0</v>
      </c>
      <c r="K88" s="524" t="s">
        <v>4664</v>
      </c>
    </row>
    <row r="89" spans="1:95" s="1520" customFormat="1" ht="42.75">
      <c r="A89" s="1469">
        <v>111</v>
      </c>
      <c r="B89" s="1522">
        <v>95</v>
      </c>
      <c r="C89" s="1470" t="s">
        <v>4075</v>
      </c>
      <c r="D89" s="1471" t="s">
        <v>6615</v>
      </c>
      <c r="E89" s="1472" t="s">
        <v>6616</v>
      </c>
      <c r="F89" s="1482">
        <v>603</v>
      </c>
      <c r="G89" s="1470" t="s">
        <v>158</v>
      </c>
      <c r="H89" s="1473">
        <v>1</v>
      </c>
      <c r="I89" s="1484">
        <v>1558.96</v>
      </c>
      <c r="J89" s="1484">
        <v>0</v>
      </c>
      <c r="K89" s="1475" t="s">
        <v>6617</v>
      </c>
      <c r="L89" s="1519"/>
      <c r="M89" s="1519"/>
      <c r="N89" s="1519"/>
      <c r="O89" s="1519"/>
      <c r="P89" s="1519"/>
      <c r="Q89" s="1519"/>
      <c r="R89" s="1519"/>
      <c r="S89" s="1519"/>
      <c r="T89" s="1519"/>
      <c r="U89" s="1519"/>
      <c r="V89" s="1519"/>
      <c r="W89" s="1519"/>
      <c r="X89" s="1519"/>
      <c r="Y89" s="1519"/>
      <c r="Z89" s="1519"/>
      <c r="AA89" s="1519"/>
      <c r="AB89" s="1519"/>
      <c r="AC89" s="1519"/>
      <c r="AD89" s="1519"/>
      <c r="AE89" s="1519"/>
      <c r="AF89" s="1519"/>
      <c r="AG89" s="1519"/>
      <c r="AH89" s="1519"/>
      <c r="AI89" s="1519"/>
      <c r="AJ89" s="1519"/>
      <c r="AK89" s="1519"/>
      <c r="AL89" s="1519"/>
      <c r="AM89" s="1519"/>
      <c r="AN89" s="1519"/>
      <c r="AO89" s="1519"/>
      <c r="AP89" s="1519"/>
      <c r="AQ89" s="1519"/>
      <c r="AR89" s="1519"/>
      <c r="AS89" s="1519"/>
      <c r="AT89" s="1519"/>
      <c r="AU89" s="1519"/>
      <c r="AV89" s="1519"/>
      <c r="AW89" s="1519"/>
      <c r="AX89" s="1519"/>
      <c r="AY89" s="1519"/>
      <c r="AZ89" s="1519"/>
      <c r="BA89" s="1519"/>
      <c r="BB89" s="1519"/>
      <c r="BC89" s="1519"/>
      <c r="BD89" s="1519"/>
      <c r="BE89" s="1519"/>
      <c r="BF89" s="1519"/>
      <c r="BG89" s="1519"/>
      <c r="BH89" s="1519"/>
      <c r="BI89" s="1519"/>
      <c r="BJ89" s="1519"/>
      <c r="BK89" s="1519"/>
      <c r="BL89" s="1519"/>
      <c r="BM89" s="1519"/>
      <c r="BN89" s="1519"/>
      <c r="BO89" s="1519"/>
      <c r="BP89" s="1519"/>
      <c r="BQ89" s="1519"/>
      <c r="BR89" s="1519"/>
      <c r="BS89" s="1519"/>
      <c r="BT89" s="1519"/>
      <c r="BU89" s="1519"/>
      <c r="BV89" s="1519"/>
      <c r="BW89" s="1519"/>
      <c r="BX89" s="1519"/>
      <c r="BY89" s="1519"/>
      <c r="BZ89" s="1519"/>
      <c r="CA89" s="1519"/>
      <c r="CB89" s="1519"/>
      <c r="CC89" s="1519"/>
      <c r="CD89" s="1519"/>
      <c r="CE89" s="1519"/>
      <c r="CF89" s="1519"/>
      <c r="CG89" s="1519"/>
      <c r="CH89" s="1519"/>
      <c r="CI89" s="1519"/>
      <c r="CJ89" s="1519"/>
      <c r="CK89" s="1519"/>
      <c r="CL89" s="1519"/>
      <c r="CM89" s="1519"/>
      <c r="CN89" s="1519"/>
      <c r="CO89" s="1519"/>
      <c r="CP89" s="1519"/>
      <c r="CQ89" s="1519"/>
    </row>
    <row r="90" spans="1:95" s="1520" customFormat="1" ht="28.5">
      <c r="A90" s="1469">
        <v>111</v>
      </c>
      <c r="B90" s="1522">
        <v>95</v>
      </c>
      <c r="C90" s="1470" t="s">
        <v>4075</v>
      </c>
      <c r="D90" s="1471" t="s">
        <v>190</v>
      </c>
      <c r="E90" s="1472" t="s">
        <v>191</v>
      </c>
      <c r="F90" s="1482">
        <v>603</v>
      </c>
      <c r="G90" s="1470" t="s">
        <v>158</v>
      </c>
      <c r="H90" s="1473">
        <v>1</v>
      </c>
      <c r="I90" s="1484">
        <v>2435.88</v>
      </c>
      <c r="J90" s="1484">
        <v>0</v>
      </c>
      <c r="K90" s="1475" t="s">
        <v>6618</v>
      </c>
      <c r="L90" s="1519"/>
      <c r="M90" s="1519"/>
      <c r="N90" s="1519"/>
      <c r="O90" s="1519"/>
      <c r="P90" s="1519"/>
      <c r="Q90" s="1519"/>
      <c r="R90" s="1519"/>
      <c r="S90" s="1519"/>
      <c r="T90" s="1519"/>
      <c r="U90" s="1519"/>
      <c r="V90" s="1519"/>
      <c r="W90" s="1519"/>
      <c r="X90" s="1519"/>
      <c r="Y90" s="1519"/>
      <c r="Z90" s="1519"/>
      <c r="AA90" s="1519"/>
      <c r="AB90" s="1519"/>
      <c r="AC90" s="1519"/>
      <c r="AD90" s="1519"/>
      <c r="AE90" s="1519"/>
      <c r="AF90" s="1519"/>
      <c r="AG90" s="1519"/>
      <c r="AH90" s="1519"/>
      <c r="AI90" s="1519"/>
      <c r="AJ90" s="1519"/>
      <c r="AK90" s="1519"/>
      <c r="AL90" s="1519"/>
      <c r="AM90" s="1519"/>
      <c r="AN90" s="1519"/>
      <c r="AO90" s="1519"/>
      <c r="AP90" s="1519"/>
      <c r="AQ90" s="1519"/>
      <c r="AR90" s="1519"/>
      <c r="AS90" s="1519"/>
      <c r="AT90" s="1519"/>
      <c r="AU90" s="1519"/>
      <c r="AV90" s="1519"/>
      <c r="AW90" s="1519"/>
      <c r="AX90" s="1519"/>
      <c r="AY90" s="1519"/>
      <c r="AZ90" s="1519"/>
      <c r="BA90" s="1519"/>
      <c r="BB90" s="1519"/>
      <c r="BC90" s="1519"/>
      <c r="BD90" s="1519"/>
      <c r="BE90" s="1519"/>
      <c r="BF90" s="1519"/>
      <c r="BG90" s="1519"/>
      <c r="BH90" s="1519"/>
      <c r="BI90" s="1519"/>
      <c r="BJ90" s="1519"/>
      <c r="BK90" s="1519"/>
      <c r="BL90" s="1519"/>
      <c r="BM90" s="1519"/>
      <c r="BN90" s="1519"/>
      <c r="BO90" s="1519"/>
      <c r="BP90" s="1519"/>
      <c r="BQ90" s="1519"/>
      <c r="BR90" s="1519"/>
      <c r="BS90" s="1519"/>
      <c r="BT90" s="1519"/>
      <c r="BU90" s="1519"/>
      <c r="BV90" s="1519"/>
      <c r="BW90" s="1519"/>
      <c r="BX90" s="1519"/>
      <c r="BY90" s="1519"/>
      <c r="BZ90" s="1519"/>
      <c r="CA90" s="1519"/>
      <c r="CB90" s="1519"/>
      <c r="CC90" s="1519"/>
      <c r="CD90" s="1519"/>
      <c r="CE90" s="1519"/>
      <c r="CF90" s="1519"/>
      <c r="CG90" s="1519"/>
      <c r="CH90" s="1519"/>
      <c r="CI90" s="1519"/>
      <c r="CJ90" s="1519"/>
      <c r="CK90" s="1519"/>
      <c r="CL90" s="1519"/>
      <c r="CM90" s="1519"/>
      <c r="CN90" s="1519"/>
      <c r="CO90" s="1519"/>
      <c r="CP90" s="1519"/>
      <c r="CQ90" s="1519"/>
    </row>
    <row r="91" spans="1:95" s="1520" customFormat="1" ht="28.5">
      <c r="A91" s="1469">
        <v>111</v>
      </c>
      <c r="B91" s="1522">
        <v>95</v>
      </c>
      <c r="C91" s="1470" t="s">
        <v>4075</v>
      </c>
      <c r="D91" s="1471" t="s">
        <v>192</v>
      </c>
      <c r="E91" s="1472" t="s">
        <v>193</v>
      </c>
      <c r="F91" s="1482">
        <v>603</v>
      </c>
      <c r="G91" s="1470" t="s">
        <v>158</v>
      </c>
      <c r="H91" s="1473">
        <v>1</v>
      </c>
      <c r="I91" s="1484">
        <v>2435.88</v>
      </c>
      <c r="J91" s="1484">
        <v>0</v>
      </c>
      <c r="K91" s="1475" t="s">
        <v>6619</v>
      </c>
      <c r="L91" s="1519"/>
      <c r="M91" s="1519"/>
      <c r="N91" s="1519"/>
      <c r="O91" s="1519"/>
      <c r="P91" s="1519"/>
      <c r="Q91" s="1519"/>
      <c r="R91" s="1519"/>
      <c r="S91" s="1519"/>
      <c r="T91" s="1519"/>
      <c r="U91" s="1519"/>
      <c r="V91" s="1519"/>
      <c r="W91" s="1519"/>
      <c r="X91" s="1519"/>
      <c r="Y91" s="1519"/>
      <c r="Z91" s="1519"/>
      <c r="AA91" s="1519"/>
      <c r="AB91" s="1519"/>
      <c r="AC91" s="1519"/>
      <c r="AD91" s="1519"/>
      <c r="AE91" s="1519"/>
      <c r="AF91" s="1519"/>
      <c r="AG91" s="1519"/>
      <c r="AH91" s="1519"/>
      <c r="AI91" s="1519"/>
      <c r="AJ91" s="1519"/>
      <c r="AK91" s="1519"/>
      <c r="AL91" s="1519"/>
      <c r="AM91" s="1519"/>
      <c r="AN91" s="1519"/>
      <c r="AO91" s="1519"/>
      <c r="AP91" s="1519"/>
      <c r="AQ91" s="1519"/>
      <c r="AR91" s="1519"/>
      <c r="AS91" s="1519"/>
      <c r="AT91" s="1519"/>
      <c r="AU91" s="1519"/>
      <c r="AV91" s="1519"/>
      <c r="AW91" s="1519"/>
      <c r="AX91" s="1519"/>
      <c r="AY91" s="1519"/>
      <c r="AZ91" s="1519"/>
      <c r="BA91" s="1519"/>
      <c r="BB91" s="1519"/>
      <c r="BC91" s="1519"/>
      <c r="BD91" s="1519"/>
      <c r="BE91" s="1519"/>
      <c r="BF91" s="1519"/>
      <c r="BG91" s="1519"/>
      <c r="BH91" s="1519"/>
      <c r="BI91" s="1519"/>
      <c r="BJ91" s="1519"/>
      <c r="BK91" s="1519"/>
      <c r="BL91" s="1519"/>
      <c r="BM91" s="1519"/>
      <c r="BN91" s="1519"/>
      <c r="BO91" s="1519"/>
      <c r="BP91" s="1519"/>
      <c r="BQ91" s="1519"/>
      <c r="BR91" s="1519"/>
      <c r="BS91" s="1519"/>
      <c r="BT91" s="1519"/>
      <c r="BU91" s="1519"/>
      <c r="BV91" s="1519"/>
      <c r="BW91" s="1519"/>
      <c r="BX91" s="1519"/>
      <c r="BY91" s="1519"/>
      <c r="BZ91" s="1519"/>
      <c r="CA91" s="1519"/>
      <c r="CB91" s="1519"/>
      <c r="CC91" s="1519"/>
      <c r="CD91" s="1519"/>
      <c r="CE91" s="1519"/>
      <c r="CF91" s="1519"/>
      <c r="CG91" s="1519"/>
      <c r="CH91" s="1519"/>
      <c r="CI91" s="1519"/>
      <c r="CJ91" s="1519"/>
      <c r="CK91" s="1519"/>
      <c r="CL91" s="1519"/>
      <c r="CM91" s="1519"/>
      <c r="CN91" s="1519"/>
      <c r="CO91" s="1519"/>
      <c r="CP91" s="1519"/>
      <c r="CQ91" s="1519"/>
    </row>
    <row r="92" spans="1:95" s="1520" customFormat="1" ht="28.5">
      <c r="A92" s="1469">
        <v>111</v>
      </c>
      <c r="B92" s="1522">
        <v>95</v>
      </c>
      <c r="C92" s="1470" t="s">
        <v>4075</v>
      </c>
      <c r="D92" s="1471" t="s">
        <v>6620</v>
      </c>
      <c r="E92" s="1472" t="s">
        <v>6621</v>
      </c>
      <c r="F92" s="1482">
        <v>603</v>
      </c>
      <c r="G92" s="1470" t="s">
        <v>158</v>
      </c>
      <c r="H92" s="1473">
        <v>1</v>
      </c>
      <c r="I92" s="1484">
        <v>1558.96</v>
      </c>
      <c r="J92" s="1484">
        <v>0</v>
      </c>
      <c r="K92" s="1475" t="s">
        <v>6622</v>
      </c>
      <c r="L92" s="1519"/>
      <c r="M92" s="1519"/>
      <c r="N92" s="1519"/>
      <c r="O92" s="1519"/>
      <c r="P92" s="1519"/>
      <c r="Q92" s="1519"/>
      <c r="R92" s="1519"/>
      <c r="S92" s="1519"/>
      <c r="T92" s="1519"/>
      <c r="U92" s="1519"/>
      <c r="V92" s="1519"/>
      <c r="W92" s="1519"/>
      <c r="X92" s="1519"/>
      <c r="Y92" s="1519"/>
      <c r="Z92" s="1519"/>
      <c r="AA92" s="1519"/>
      <c r="AB92" s="1519"/>
      <c r="AC92" s="1519"/>
      <c r="AD92" s="1519"/>
      <c r="AE92" s="1519"/>
      <c r="AF92" s="1519"/>
      <c r="AG92" s="1519"/>
      <c r="AH92" s="1519"/>
      <c r="AI92" s="1519"/>
      <c r="AJ92" s="1519"/>
      <c r="AK92" s="1519"/>
      <c r="AL92" s="1519"/>
      <c r="AM92" s="1519"/>
      <c r="AN92" s="1519"/>
      <c r="AO92" s="1519"/>
      <c r="AP92" s="1519"/>
      <c r="AQ92" s="1519"/>
      <c r="AR92" s="1519"/>
      <c r="AS92" s="1519"/>
      <c r="AT92" s="1519"/>
      <c r="AU92" s="1519"/>
      <c r="AV92" s="1519"/>
      <c r="AW92" s="1519"/>
      <c r="AX92" s="1519"/>
      <c r="AY92" s="1519"/>
      <c r="AZ92" s="1519"/>
      <c r="BA92" s="1519"/>
      <c r="BB92" s="1519"/>
      <c r="BC92" s="1519"/>
      <c r="BD92" s="1519"/>
      <c r="BE92" s="1519"/>
      <c r="BF92" s="1519"/>
      <c r="BG92" s="1519"/>
      <c r="BH92" s="1519"/>
      <c r="BI92" s="1519"/>
      <c r="BJ92" s="1519"/>
      <c r="BK92" s="1519"/>
      <c r="BL92" s="1519"/>
      <c r="BM92" s="1519"/>
      <c r="BN92" s="1519"/>
      <c r="BO92" s="1519"/>
      <c r="BP92" s="1519"/>
      <c r="BQ92" s="1519"/>
      <c r="BR92" s="1519"/>
      <c r="BS92" s="1519"/>
      <c r="BT92" s="1519"/>
      <c r="BU92" s="1519"/>
      <c r="BV92" s="1519"/>
      <c r="BW92" s="1519"/>
      <c r="BX92" s="1519"/>
      <c r="BY92" s="1519"/>
      <c r="BZ92" s="1519"/>
      <c r="CA92" s="1519"/>
      <c r="CB92" s="1519"/>
      <c r="CC92" s="1519"/>
      <c r="CD92" s="1519"/>
      <c r="CE92" s="1519"/>
      <c r="CF92" s="1519"/>
      <c r="CG92" s="1519"/>
      <c r="CH92" s="1519"/>
      <c r="CI92" s="1519"/>
      <c r="CJ92" s="1519"/>
      <c r="CK92" s="1519"/>
      <c r="CL92" s="1519"/>
      <c r="CM92" s="1519"/>
      <c r="CN92" s="1519"/>
      <c r="CO92" s="1519"/>
      <c r="CP92" s="1519"/>
      <c r="CQ92" s="1519"/>
    </row>
    <row r="93" spans="1:95" s="1520" customFormat="1" ht="42.75">
      <c r="A93" s="1469">
        <v>111</v>
      </c>
      <c r="B93" s="1522">
        <v>95</v>
      </c>
      <c r="C93" s="1470" t="s">
        <v>4075</v>
      </c>
      <c r="D93" s="1471" t="s">
        <v>6623</v>
      </c>
      <c r="E93" s="1472" t="s">
        <v>6624</v>
      </c>
      <c r="F93" s="1482">
        <v>603</v>
      </c>
      <c r="G93" s="1470" t="s">
        <v>158</v>
      </c>
      <c r="H93" s="1473">
        <v>1</v>
      </c>
      <c r="I93" s="1484">
        <v>1558.96</v>
      </c>
      <c r="J93" s="1484">
        <v>0</v>
      </c>
      <c r="K93" s="1475" t="s">
        <v>6625</v>
      </c>
      <c r="L93" s="1519"/>
      <c r="M93" s="1519"/>
      <c r="N93" s="1519"/>
      <c r="O93" s="1519"/>
      <c r="P93" s="1519"/>
      <c r="Q93" s="1519"/>
      <c r="R93" s="1519"/>
      <c r="S93" s="1519"/>
      <c r="T93" s="1519"/>
      <c r="U93" s="1519"/>
      <c r="V93" s="1519"/>
      <c r="W93" s="1519"/>
      <c r="X93" s="1519"/>
      <c r="Y93" s="1519"/>
      <c r="Z93" s="1519"/>
      <c r="AA93" s="1519"/>
      <c r="AB93" s="1519"/>
      <c r="AC93" s="1519"/>
      <c r="AD93" s="1519"/>
      <c r="AE93" s="1519"/>
      <c r="AF93" s="1519"/>
      <c r="AG93" s="1519"/>
      <c r="AH93" s="1519"/>
      <c r="AI93" s="1519"/>
      <c r="AJ93" s="1519"/>
      <c r="AK93" s="1519"/>
      <c r="AL93" s="1519"/>
      <c r="AM93" s="1519"/>
      <c r="AN93" s="1519"/>
      <c r="AO93" s="1519"/>
      <c r="AP93" s="1519"/>
      <c r="AQ93" s="1519"/>
      <c r="AR93" s="1519"/>
      <c r="AS93" s="1519"/>
      <c r="AT93" s="1519"/>
      <c r="AU93" s="1519"/>
      <c r="AV93" s="1519"/>
      <c r="AW93" s="1519"/>
      <c r="AX93" s="1519"/>
      <c r="AY93" s="1519"/>
      <c r="AZ93" s="1519"/>
      <c r="BA93" s="1519"/>
      <c r="BB93" s="1519"/>
      <c r="BC93" s="1519"/>
      <c r="BD93" s="1519"/>
      <c r="BE93" s="1519"/>
      <c r="BF93" s="1519"/>
      <c r="BG93" s="1519"/>
      <c r="BH93" s="1519"/>
      <c r="BI93" s="1519"/>
      <c r="BJ93" s="1519"/>
      <c r="BK93" s="1519"/>
      <c r="BL93" s="1519"/>
      <c r="BM93" s="1519"/>
      <c r="BN93" s="1519"/>
      <c r="BO93" s="1519"/>
      <c r="BP93" s="1519"/>
      <c r="BQ93" s="1519"/>
      <c r="BR93" s="1519"/>
      <c r="BS93" s="1519"/>
      <c r="BT93" s="1519"/>
      <c r="BU93" s="1519"/>
      <c r="BV93" s="1519"/>
      <c r="BW93" s="1519"/>
      <c r="BX93" s="1519"/>
      <c r="BY93" s="1519"/>
      <c r="BZ93" s="1519"/>
      <c r="CA93" s="1519"/>
      <c r="CB93" s="1519"/>
      <c r="CC93" s="1519"/>
      <c r="CD93" s="1519"/>
      <c r="CE93" s="1519"/>
      <c r="CF93" s="1519"/>
      <c r="CG93" s="1519"/>
      <c r="CH93" s="1519"/>
      <c r="CI93" s="1519"/>
      <c r="CJ93" s="1519"/>
      <c r="CK93" s="1519"/>
      <c r="CL93" s="1519"/>
      <c r="CM93" s="1519"/>
      <c r="CN93" s="1519"/>
      <c r="CO93" s="1519"/>
      <c r="CP93" s="1519"/>
      <c r="CQ93" s="1519"/>
    </row>
    <row r="94" spans="1:95" s="1520" customFormat="1" ht="28.5">
      <c r="A94" s="1469">
        <v>111</v>
      </c>
      <c r="B94" s="1522">
        <v>95</v>
      </c>
      <c r="C94" s="1470" t="s">
        <v>4075</v>
      </c>
      <c r="D94" s="1471" t="s">
        <v>6626</v>
      </c>
      <c r="E94" s="1472" t="s">
        <v>6627</v>
      </c>
      <c r="F94" s="1482">
        <v>603</v>
      </c>
      <c r="G94" s="1470" t="s">
        <v>158</v>
      </c>
      <c r="H94" s="1473">
        <v>1</v>
      </c>
      <c r="I94" s="1484">
        <v>1558.96</v>
      </c>
      <c r="J94" s="1484">
        <v>0</v>
      </c>
      <c r="K94" s="1475" t="s">
        <v>6628</v>
      </c>
      <c r="L94" s="1519"/>
      <c r="M94" s="1519"/>
      <c r="N94" s="1519"/>
      <c r="O94" s="1519"/>
      <c r="P94" s="1519"/>
      <c r="Q94" s="1519"/>
      <c r="R94" s="1519"/>
      <c r="S94" s="1519"/>
      <c r="T94" s="1519"/>
      <c r="U94" s="1519"/>
      <c r="V94" s="1519"/>
      <c r="W94" s="1519"/>
      <c r="X94" s="1519"/>
      <c r="Y94" s="1519"/>
      <c r="Z94" s="1519"/>
      <c r="AA94" s="1519"/>
      <c r="AB94" s="1519"/>
      <c r="AC94" s="1519"/>
      <c r="AD94" s="1519"/>
      <c r="AE94" s="1519"/>
      <c r="AF94" s="1519"/>
      <c r="AG94" s="1519"/>
      <c r="AH94" s="1519"/>
      <c r="AI94" s="1519"/>
      <c r="AJ94" s="1519"/>
      <c r="AK94" s="1519"/>
      <c r="AL94" s="1519"/>
      <c r="AM94" s="1519"/>
      <c r="AN94" s="1519"/>
      <c r="AO94" s="1519"/>
      <c r="AP94" s="1519"/>
      <c r="AQ94" s="1519"/>
      <c r="AR94" s="1519"/>
      <c r="AS94" s="1519"/>
      <c r="AT94" s="1519"/>
      <c r="AU94" s="1519"/>
      <c r="AV94" s="1519"/>
      <c r="AW94" s="1519"/>
      <c r="AX94" s="1519"/>
      <c r="AY94" s="1519"/>
      <c r="AZ94" s="1519"/>
      <c r="BA94" s="1519"/>
      <c r="BB94" s="1519"/>
      <c r="BC94" s="1519"/>
      <c r="BD94" s="1519"/>
      <c r="BE94" s="1519"/>
      <c r="BF94" s="1519"/>
      <c r="BG94" s="1519"/>
      <c r="BH94" s="1519"/>
      <c r="BI94" s="1519"/>
      <c r="BJ94" s="1519"/>
      <c r="BK94" s="1519"/>
      <c r="BL94" s="1519"/>
      <c r="BM94" s="1519"/>
      <c r="BN94" s="1519"/>
      <c r="BO94" s="1519"/>
      <c r="BP94" s="1519"/>
      <c r="BQ94" s="1519"/>
      <c r="BR94" s="1519"/>
      <c r="BS94" s="1519"/>
      <c r="BT94" s="1519"/>
      <c r="BU94" s="1519"/>
      <c r="BV94" s="1519"/>
      <c r="BW94" s="1519"/>
      <c r="BX94" s="1519"/>
      <c r="BY94" s="1519"/>
      <c r="BZ94" s="1519"/>
      <c r="CA94" s="1519"/>
      <c r="CB94" s="1519"/>
      <c r="CC94" s="1519"/>
      <c r="CD94" s="1519"/>
      <c r="CE94" s="1519"/>
      <c r="CF94" s="1519"/>
      <c r="CG94" s="1519"/>
      <c r="CH94" s="1519"/>
      <c r="CI94" s="1519"/>
      <c r="CJ94" s="1519"/>
      <c r="CK94" s="1519"/>
      <c r="CL94" s="1519"/>
      <c r="CM94" s="1519"/>
      <c r="CN94" s="1519"/>
      <c r="CO94" s="1519"/>
      <c r="CP94" s="1519"/>
      <c r="CQ94" s="1519"/>
    </row>
    <row r="95" spans="1:95" s="1520" customFormat="1" ht="38.25">
      <c r="A95" s="1469">
        <v>111</v>
      </c>
      <c r="B95" s="1522">
        <v>95</v>
      </c>
      <c r="C95" s="1470" t="s">
        <v>4075</v>
      </c>
      <c r="D95" s="1471" t="s">
        <v>5949</v>
      </c>
      <c r="E95" s="1472" t="s">
        <v>204</v>
      </c>
      <c r="F95" s="1482">
        <v>603</v>
      </c>
      <c r="G95" s="1470" t="s">
        <v>158</v>
      </c>
      <c r="H95" s="1473">
        <v>1</v>
      </c>
      <c r="I95" s="1484">
        <v>2435.88</v>
      </c>
      <c r="J95" s="1484">
        <v>0</v>
      </c>
      <c r="K95" s="1475" t="s">
        <v>6629</v>
      </c>
      <c r="L95" s="1519"/>
      <c r="M95" s="1519"/>
      <c r="N95" s="1519"/>
      <c r="O95" s="1519"/>
      <c r="P95" s="1519"/>
      <c r="Q95" s="1519"/>
      <c r="R95" s="1519"/>
      <c r="S95" s="1519"/>
      <c r="T95" s="1519"/>
      <c r="U95" s="1519"/>
      <c r="V95" s="1519"/>
      <c r="W95" s="1519"/>
      <c r="X95" s="1519"/>
      <c r="Y95" s="1519"/>
      <c r="Z95" s="1519"/>
      <c r="AA95" s="1519"/>
      <c r="AB95" s="1519"/>
      <c r="AC95" s="1519"/>
      <c r="AD95" s="1519"/>
      <c r="AE95" s="1519"/>
      <c r="AF95" s="1519"/>
      <c r="AG95" s="1519"/>
      <c r="AH95" s="1519"/>
      <c r="AI95" s="1519"/>
      <c r="AJ95" s="1519"/>
      <c r="AK95" s="1519"/>
      <c r="AL95" s="1519"/>
      <c r="AM95" s="1519"/>
      <c r="AN95" s="1519"/>
      <c r="AO95" s="1519"/>
      <c r="AP95" s="1519"/>
      <c r="AQ95" s="1519"/>
      <c r="AR95" s="1519"/>
      <c r="AS95" s="1519"/>
      <c r="AT95" s="1519"/>
      <c r="AU95" s="1519"/>
      <c r="AV95" s="1519"/>
      <c r="AW95" s="1519"/>
      <c r="AX95" s="1519"/>
      <c r="AY95" s="1519"/>
      <c r="AZ95" s="1519"/>
      <c r="BA95" s="1519"/>
      <c r="BB95" s="1519"/>
      <c r="BC95" s="1519"/>
      <c r="BD95" s="1519"/>
      <c r="BE95" s="1519"/>
      <c r="BF95" s="1519"/>
      <c r="BG95" s="1519"/>
      <c r="BH95" s="1519"/>
      <c r="BI95" s="1519"/>
      <c r="BJ95" s="1519"/>
      <c r="BK95" s="1519"/>
      <c r="BL95" s="1519"/>
      <c r="BM95" s="1519"/>
      <c r="BN95" s="1519"/>
      <c r="BO95" s="1519"/>
      <c r="BP95" s="1519"/>
      <c r="BQ95" s="1519"/>
      <c r="BR95" s="1519"/>
      <c r="BS95" s="1519"/>
      <c r="BT95" s="1519"/>
      <c r="BU95" s="1519"/>
      <c r="BV95" s="1519"/>
      <c r="BW95" s="1519"/>
      <c r="BX95" s="1519"/>
      <c r="BY95" s="1519"/>
      <c r="BZ95" s="1519"/>
      <c r="CA95" s="1519"/>
      <c r="CB95" s="1519"/>
      <c r="CC95" s="1519"/>
      <c r="CD95" s="1519"/>
      <c r="CE95" s="1519"/>
      <c r="CF95" s="1519"/>
      <c r="CG95" s="1519"/>
      <c r="CH95" s="1519"/>
      <c r="CI95" s="1519"/>
      <c r="CJ95" s="1519"/>
      <c r="CK95" s="1519"/>
      <c r="CL95" s="1519"/>
      <c r="CM95" s="1519"/>
      <c r="CN95" s="1519"/>
      <c r="CO95" s="1519"/>
      <c r="CP95" s="1519"/>
      <c r="CQ95" s="1519"/>
    </row>
    <row r="96" spans="1:95" s="1520" customFormat="1" ht="25.5">
      <c r="A96" s="1469">
        <v>111</v>
      </c>
      <c r="B96" s="1522">
        <v>95</v>
      </c>
      <c r="C96" s="1470" t="s">
        <v>4075</v>
      </c>
      <c r="D96" s="1471" t="s">
        <v>5950</v>
      </c>
      <c r="E96" s="1472" t="s">
        <v>5951</v>
      </c>
      <c r="F96" s="1482">
        <v>603</v>
      </c>
      <c r="G96" s="1470" t="s">
        <v>158</v>
      </c>
      <c r="H96" s="1473">
        <v>1</v>
      </c>
      <c r="I96" s="1484">
        <v>2435.88</v>
      </c>
      <c r="J96" s="1484">
        <v>0</v>
      </c>
      <c r="K96" s="1475" t="s">
        <v>6630</v>
      </c>
      <c r="L96" s="1519"/>
      <c r="M96" s="1519"/>
      <c r="N96" s="1519"/>
      <c r="O96" s="1519"/>
      <c r="P96" s="1519"/>
      <c r="Q96" s="1519"/>
      <c r="R96" s="1519"/>
      <c r="S96" s="1519"/>
      <c r="T96" s="1519"/>
      <c r="U96" s="1519"/>
      <c r="V96" s="1519"/>
      <c r="W96" s="1519"/>
      <c r="X96" s="1519"/>
      <c r="Y96" s="1519"/>
      <c r="Z96" s="1519"/>
      <c r="AA96" s="1519"/>
      <c r="AB96" s="1519"/>
      <c r="AC96" s="1519"/>
      <c r="AD96" s="1519"/>
      <c r="AE96" s="1519"/>
      <c r="AF96" s="1519"/>
      <c r="AG96" s="1519"/>
      <c r="AH96" s="1519"/>
      <c r="AI96" s="1519"/>
      <c r="AJ96" s="1519"/>
      <c r="AK96" s="1519"/>
      <c r="AL96" s="1519"/>
      <c r="AM96" s="1519"/>
      <c r="AN96" s="1519"/>
      <c r="AO96" s="1519"/>
      <c r="AP96" s="1519"/>
      <c r="AQ96" s="1519"/>
      <c r="AR96" s="1519"/>
      <c r="AS96" s="1519"/>
      <c r="AT96" s="1519"/>
      <c r="AU96" s="1519"/>
      <c r="AV96" s="1519"/>
      <c r="AW96" s="1519"/>
      <c r="AX96" s="1519"/>
      <c r="AY96" s="1519"/>
      <c r="AZ96" s="1519"/>
      <c r="BA96" s="1519"/>
      <c r="BB96" s="1519"/>
      <c r="BC96" s="1519"/>
      <c r="BD96" s="1519"/>
      <c r="BE96" s="1519"/>
      <c r="BF96" s="1519"/>
      <c r="BG96" s="1519"/>
      <c r="BH96" s="1519"/>
      <c r="BI96" s="1519"/>
      <c r="BJ96" s="1519"/>
      <c r="BK96" s="1519"/>
      <c r="BL96" s="1519"/>
      <c r="BM96" s="1519"/>
      <c r="BN96" s="1519"/>
      <c r="BO96" s="1519"/>
      <c r="BP96" s="1519"/>
      <c r="BQ96" s="1519"/>
      <c r="BR96" s="1519"/>
      <c r="BS96" s="1519"/>
      <c r="BT96" s="1519"/>
      <c r="BU96" s="1519"/>
      <c r="BV96" s="1519"/>
      <c r="BW96" s="1519"/>
      <c r="BX96" s="1519"/>
      <c r="BY96" s="1519"/>
      <c r="BZ96" s="1519"/>
      <c r="CA96" s="1519"/>
      <c r="CB96" s="1519"/>
      <c r="CC96" s="1519"/>
      <c r="CD96" s="1519"/>
      <c r="CE96" s="1519"/>
      <c r="CF96" s="1519"/>
      <c r="CG96" s="1519"/>
      <c r="CH96" s="1519"/>
      <c r="CI96" s="1519"/>
      <c r="CJ96" s="1519"/>
      <c r="CK96" s="1519"/>
      <c r="CL96" s="1519"/>
      <c r="CM96" s="1519"/>
      <c r="CN96" s="1519"/>
      <c r="CO96" s="1519"/>
      <c r="CP96" s="1519"/>
      <c r="CQ96" s="1519"/>
    </row>
    <row r="97" spans="1:95" s="1520" customFormat="1" ht="42.75">
      <c r="A97" s="1469">
        <v>111</v>
      </c>
      <c r="B97" s="1522">
        <v>95</v>
      </c>
      <c r="C97" s="1470" t="s">
        <v>4075</v>
      </c>
      <c r="D97" s="1471" t="s">
        <v>6631</v>
      </c>
      <c r="E97" s="1472" t="s">
        <v>6632</v>
      </c>
      <c r="F97" s="1482">
        <v>603</v>
      </c>
      <c r="G97" s="1470" t="s">
        <v>158</v>
      </c>
      <c r="H97" s="1473">
        <v>1</v>
      </c>
      <c r="I97" s="1484">
        <v>1558.96</v>
      </c>
      <c r="J97" s="1484">
        <v>0</v>
      </c>
      <c r="K97" s="1475" t="s">
        <v>4085</v>
      </c>
      <c r="L97" s="1519"/>
      <c r="M97" s="1519"/>
      <c r="N97" s="1519"/>
      <c r="O97" s="1519"/>
      <c r="P97" s="1519"/>
      <c r="Q97" s="1519"/>
      <c r="R97" s="1519"/>
      <c r="S97" s="1519"/>
      <c r="T97" s="1519"/>
      <c r="U97" s="1519"/>
      <c r="V97" s="1519"/>
      <c r="W97" s="1519"/>
      <c r="X97" s="1519"/>
      <c r="Y97" s="1519"/>
      <c r="Z97" s="1519"/>
      <c r="AA97" s="1519"/>
      <c r="AB97" s="1519"/>
      <c r="AC97" s="1519"/>
      <c r="AD97" s="1519"/>
      <c r="AE97" s="1519"/>
      <c r="AF97" s="1519"/>
      <c r="AG97" s="1519"/>
      <c r="AH97" s="1519"/>
      <c r="AI97" s="1519"/>
      <c r="AJ97" s="1519"/>
      <c r="AK97" s="1519"/>
      <c r="AL97" s="1519"/>
      <c r="AM97" s="1519"/>
      <c r="AN97" s="1519"/>
      <c r="AO97" s="1519"/>
      <c r="AP97" s="1519"/>
      <c r="AQ97" s="1519"/>
      <c r="AR97" s="1519"/>
      <c r="AS97" s="1519"/>
      <c r="AT97" s="1519"/>
      <c r="AU97" s="1519"/>
      <c r="AV97" s="1519"/>
      <c r="AW97" s="1519"/>
      <c r="AX97" s="1519"/>
      <c r="AY97" s="1519"/>
      <c r="AZ97" s="1519"/>
      <c r="BA97" s="1519"/>
      <c r="BB97" s="1519"/>
      <c r="BC97" s="1519"/>
      <c r="BD97" s="1519"/>
      <c r="BE97" s="1519"/>
      <c r="BF97" s="1519"/>
      <c r="BG97" s="1519"/>
      <c r="BH97" s="1519"/>
      <c r="BI97" s="1519"/>
      <c r="BJ97" s="1519"/>
      <c r="BK97" s="1519"/>
      <c r="BL97" s="1519"/>
      <c r="BM97" s="1519"/>
      <c r="BN97" s="1519"/>
      <c r="BO97" s="1519"/>
      <c r="BP97" s="1519"/>
      <c r="BQ97" s="1519"/>
      <c r="BR97" s="1519"/>
      <c r="BS97" s="1519"/>
      <c r="BT97" s="1519"/>
      <c r="BU97" s="1519"/>
      <c r="BV97" s="1519"/>
      <c r="BW97" s="1519"/>
      <c r="BX97" s="1519"/>
      <c r="BY97" s="1519"/>
      <c r="BZ97" s="1519"/>
      <c r="CA97" s="1519"/>
      <c r="CB97" s="1519"/>
      <c r="CC97" s="1519"/>
      <c r="CD97" s="1519"/>
      <c r="CE97" s="1519"/>
      <c r="CF97" s="1519"/>
      <c r="CG97" s="1519"/>
      <c r="CH97" s="1519"/>
      <c r="CI97" s="1519"/>
      <c r="CJ97" s="1519"/>
      <c r="CK97" s="1519"/>
      <c r="CL97" s="1519"/>
      <c r="CM97" s="1519"/>
      <c r="CN97" s="1519"/>
      <c r="CO97" s="1519"/>
      <c r="CP97" s="1519"/>
      <c r="CQ97" s="1519"/>
    </row>
    <row r="98" spans="1:95" s="591" customFormat="1" ht="28.5" customHeight="1">
      <c r="A98" s="592">
        <v>111</v>
      </c>
      <c r="B98" s="592">
        <v>206</v>
      </c>
      <c r="C98" s="593" t="s">
        <v>3111</v>
      </c>
      <c r="D98" s="1168" t="s">
        <v>205</v>
      </c>
      <c r="E98" s="1169" t="s">
        <v>2689</v>
      </c>
      <c r="F98" s="594">
        <v>201</v>
      </c>
      <c r="G98" s="593" t="s">
        <v>1829</v>
      </c>
      <c r="H98" s="598">
        <v>1</v>
      </c>
      <c r="I98" s="573">
        <v>1792</v>
      </c>
      <c r="J98" s="595">
        <v>0</v>
      </c>
      <c r="K98" s="524" t="s">
        <v>4630</v>
      </c>
    </row>
    <row r="99" spans="1:95" s="591" customFormat="1" ht="28.5" customHeight="1">
      <c r="A99" s="592">
        <v>111</v>
      </c>
      <c r="B99" s="592">
        <v>206</v>
      </c>
      <c r="C99" s="593" t="s">
        <v>3111</v>
      </c>
      <c r="D99" s="1168" t="s">
        <v>205</v>
      </c>
      <c r="E99" s="1169" t="s">
        <v>2689</v>
      </c>
      <c r="F99" s="1171">
        <v>301</v>
      </c>
      <c r="G99" s="593" t="s">
        <v>160</v>
      </c>
      <c r="H99" s="598">
        <v>1</v>
      </c>
      <c r="I99" s="595">
        <v>890</v>
      </c>
      <c r="J99" s="595">
        <v>0</v>
      </c>
      <c r="K99" s="524"/>
    </row>
    <row r="100" spans="1:95" s="591" customFormat="1" ht="28.5" customHeight="1">
      <c r="A100" s="592">
        <v>111</v>
      </c>
      <c r="B100" s="592">
        <v>206</v>
      </c>
      <c r="C100" s="593" t="s">
        <v>3111</v>
      </c>
      <c r="D100" s="1168" t="s">
        <v>206</v>
      </c>
      <c r="E100" s="1169" t="s">
        <v>3241</v>
      </c>
      <c r="F100" s="1171">
        <v>302</v>
      </c>
      <c r="G100" s="593" t="s">
        <v>161</v>
      </c>
      <c r="H100" s="598">
        <v>1</v>
      </c>
      <c r="I100" s="595">
        <v>890</v>
      </c>
      <c r="J100" s="595">
        <v>0</v>
      </c>
      <c r="K100" s="524"/>
    </row>
    <row r="101" spans="1:95" s="591" customFormat="1" ht="28.5" customHeight="1">
      <c r="A101" s="588">
        <v>111</v>
      </c>
      <c r="B101" s="592">
        <v>206</v>
      </c>
      <c r="C101" s="593" t="s">
        <v>3111</v>
      </c>
      <c r="D101" s="1168" t="s">
        <v>206</v>
      </c>
      <c r="E101" s="1169" t="s">
        <v>3241</v>
      </c>
      <c r="F101" s="1171">
        <v>309</v>
      </c>
      <c r="G101" s="593" t="s">
        <v>4668</v>
      </c>
      <c r="H101" s="867">
        <v>1</v>
      </c>
      <c r="I101" s="573">
        <v>173</v>
      </c>
      <c r="J101" s="595">
        <v>0</v>
      </c>
      <c r="K101" s="419" t="s">
        <v>4667</v>
      </c>
    </row>
    <row r="102" spans="1:95" s="591" customFormat="1" ht="28.5" customHeight="1">
      <c r="A102" s="588">
        <v>111</v>
      </c>
      <c r="B102" s="592">
        <v>206</v>
      </c>
      <c r="C102" s="593" t="s">
        <v>3111</v>
      </c>
      <c r="D102" s="1167" t="s">
        <v>205</v>
      </c>
      <c r="E102" s="523" t="s">
        <v>2689</v>
      </c>
      <c r="F102" s="1171">
        <v>330</v>
      </c>
      <c r="G102" s="593" t="s">
        <v>4665</v>
      </c>
      <c r="H102" s="867">
        <v>1</v>
      </c>
      <c r="I102" s="573">
        <v>3985</v>
      </c>
      <c r="J102" s="595">
        <v>0</v>
      </c>
      <c r="K102" s="419" t="s">
        <v>4666</v>
      </c>
    </row>
    <row r="103" spans="1:95" s="591" customFormat="1" ht="28.5" customHeight="1">
      <c r="A103" s="592">
        <v>111</v>
      </c>
      <c r="B103" s="592">
        <v>206</v>
      </c>
      <c r="C103" s="593" t="s">
        <v>3111</v>
      </c>
      <c r="D103" s="1168" t="s">
        <v>205</v>
      </c>
      <c r="E103" s="1169" t="s">
        <v>2689</v>
      </c>
      <c r="F103" s="1171">
        <v>606</v>
      </c>
      <c r="G103" s="589" t="s">
        <v>3352</v>
      </c>
      <c r="H103" s="598">
        <v>1</v>
      </c>
      <c r="I103" s="595">
        <v>173</v>
      </c>
      <c r="J103" s="595">
        <v>0</v>
      </c>
      <c r="K103" s="524"/>
    </row>
    <row r="104" spans="1:95" s="591" customFormat="1" ht="28.5" customHeight="1">
      <c r="A104" s="592">
        <v>111</v>
      </c>
      <c r="B104" s="592">
        <v>206</v>
      </c>
      <c r="C104" s="593" t="s">
        <v>3111</v>
      </c>
      <c r="D104" s="1168" t="s">
        <v>205</v>
      </c>
      <c r="E104" s="1169" t="s">
        <v>2689</v>
      </c>
      <c r="F104" s="1171">
        <v>607</v>
      </c>
      <c r="G104" s="593" t="s">
        <v>162</v>
      </c>
      <c r="H104" s="598">
        <v>1</v>
      </c>
      <c r="I104" s="595">
        <v>890</v>
      </c>
      <c r="J104" s="595">
        <v>0</v>
      </c>
      <c r="K104" s="524"/>
    </row>
    <row r="105" spans="1:95" s="591" customFormat="1" ht="28.5" customHeight="1">
      <c r="A105" s="592">
        <v>111</v>
      </c>
      <c r="B105" s="592">
        <v>206</v>
      </c>
      <c r="C105" s="593" t="s">
        <v>3111</v>
      </c>
      <c r="D105" s="1168" t="s">
        <v>205</v>
      </c>
      <c r="E105" s="1169" t="s">
        <v>2689</v>
      </c>
      <c r="F105" s="1171">
        <v>610</v>
      </c>
      <c r="G105" s="593" t="s">
        <v>251</v>
      </c>
      <c r="H105" s="598">
        <v>1</v>
      </c>
      <c r="I105" s="595">
        <v>890</v>
      </c>
      <c r="J105" s="595">
        <v>0</v>
      </c>
      <c r="K105" s="524"/>
    </row>
    <row r="106" spans="1:95" s="591" customFormat="1" ht="28.5" customHeight="1">
      <c r="A106" s="592">
        <v>111</v>
      </c>
      <c r="B106" s="592">
        <v>206</v>
      </c>
      <c r="C106" s="593" t="s">
        <v>3111</v>
      </c>
      <c r="D106" s="1168" t="s">
        <v>3818</v>
      </c>
      <c r="E106" s="1169" t="s">
        <v>4659</v>
      </c>
      <c r="F106" s="1171">
        <v>610</v>
      </c>
      <c r="G106" s="593" t="s">
        <v>251</v>
      </c>
      <c r="H106" s="598">
        <v>1</v>
      </c>
      <c r="I106" s="595">
        <v>397</v>
      </c>
      <c r="J106" s="595">
        <v>0</v>
      </c>
      <c r="K106" s="524" t="s">
        <v>4064</v>
      </c>
    </row>
    <row r="107" spans="1:95" s="591" customFormat="1" ht="28.5" customHeight="1">
      <c r="A107" s="592">
        <v>111</v>
      </c>
      <c r="B107" s="592">
        <v>206</v>
      </c>
      <c r="C107" s="593" t="s">
        <v>3111</v>
      </c>
      <c r="D107" s="1168" t="s">
        <v>3820</v>
      </c>
      <c r="E107" s="1169" t="s">
        <v>3821</v>
      </c>
      <c r="F107" s="1171">
        <v>610</v>
      </c>
      <c r="G107" s="593" t="s">
        <v>251</v>
      </c>
      <c r="H107" s="598">
        <v>1</v>
      </c>
      <c r="I107" s="595">
        <v>369</v>
      </c>
      <c r="J107" s="595">
        <v>0</v>
      </c>
      <c r="K107" s="524" t="s">
        <v>4064</v>
      </c>
    </row>
    <row r="108" spans="1:95" s="591" customFormat="1" ht="28.5" customHeight="1">
      <c r="A108" s="592">
        <v>111</v>
      </c>
      <c r="B108" s="592">
        <v>206</v>
      </c>
      <c r="C108" s="593" t="s">
        <v>3111</v>
      </c>
      <c r="D108" s="1168" t="s">
        <v>3819</v>
      </c>
      <c r="E108" s="1169" t="s">
        <v>4660</v>
      </c>
      <c r="F108" s="1171">
        <v>610</v>
      </c>
      <c r="G108" s="593" t="s">
        <v>251</v>
      </c>
      <c r="H108" s="598">
        <v>1</v>
      </c>
      <c r="I108" s="595">
        <v>369</v>
      </c>
      <c r="J108" s="595">
        <v>0</v>
      </c>
      <c r="K108" s="524" t="s">
        <v>4064</v>
      </c>
    </row>
    <row r="109" spans="1:95" s="591" customFormat="1" ht="42.75">
      <c r="A109" s="592">
        <v>111</v>
      </c>
      <c r="B109" s="592">
        <v>206</v>
      </c>
      <c r="C109" s="593" t="s">
        <v>3111</v>
      </c>
      <c r="D109" s="1168" t="s">
        <v>203</v>
      </c>
      <c r="E109" s="1169" t="s">
        <v>3218</v>
      </c>
      <c r="F109" s="598">
        <v>340</v>
      </c>
      <c r="G109" s="593" t="s">
        <v>5060</v>
      </c>
      <c r="H109" s="598">
        <v>1</v>
      </c>
      <c r="I109" s="595">
        <v>890</v>
      </c>
      <c r="J109" s="595">
        <v>0</v>
      </c>
      <c r="K109" s="524"/>
    </row>
    <row r="110" spans="1:95" s="591" customFormat="1" ht="42.75">
      <c r="A110" s="592">
        <v>111</v>
      </c>
      <c r="B110" s="592">
        <v>206</v>
      </c>
      <c r="C110" s="593" t="s">
        <v>3111</v>
      </c>
      <c r="D110" s="1168" t="s">
        <v>203</v>
      </c>
      <c r="E110" s="1169" t="s">
        <v>3218</v>
      </c>
      <c r="F110" s="598">
        <v>341</v>
      </c>
      <c r="G110" s="593" t="s">
        <v>5061</v>
      </c>
      <c r="H110" s="598">
        <v>1</v>
      </c>
      <c r="I110" s="595">
        <v>890</v>
      </c>
      <c r="J110" s="595">
        <v>0</v>
      </c>
      <c r="K110" s="524"/>
    </row>
    <row r="111" spans="1:95" s="591" customFormat="1" ht="33" customHeight="1">
      <c r="A111" s="592">
        <v>111</v>
      </c>
      <c r="B111" s="592">
        <v>206</v>
      </c>
      <c r="C111" s="593" t="s">
        <v>3111</v>
      </c>
      <c r="D111" s="1168" t="s">
        <v>203</v>
      </c>
      <c r="E111" s="1169" t="s">
        <v>3218</v>
      </c>
      <c r="F111" s="598">
        <v>342</v>
      </c>
      <c r="G111" s="593" t="s">
        <v>171</v>
      </c>
      <c r="H111" s="598">
        <v>1</v>
      </c>
      <c r="I111" s="595">
        <v>890</v>
      </c>
      <c r="J111" s="595">
        <v>0</v>
      </c>
      <c r="K111" s="524"/>
    </row>
    <row r="112" spans="1:95" s="591" customFormat="1" ht="28.5" customHeight="1">
      <c r="A112" s="592">
        <v>111</v>
      </c>
      <c r="B112" s="592">
        <v>206</v>
      </c>
      <c r="C112" s="593" t="s">
        <v>3111</v>
      </c>
      <c r="D112" s="1168" t="s">
        <v>5963</v>
      </c>
      <c r="E112" s="1169" t="s">
        <v>5964</v>
      </c>
      <c r="F112" s="1171" t="s">
        <v>5967</v>
      </c>
      <c r="G112" s="593" t="s">
        <v>5968</v>
      </c>
      <c r="H112" s="598">
        <v>1</v>
      </c>
      <c r="I112" s="595">
        <v>504.72</v>
      </c>
      <c r="J112" s="595">
        <v>0</v>
      </c>
      <c r="K112" s="524"/>
    </row>
    <row r="113" spans="1:95" s="591" customFormat="1" ht="28.5" customHeight="1">
      <c r="A113" s="592">
        <v>111</v>
      </c>
      <c r="B113" s="592">
        <v>206</v>
      </c>
      <c r="C113" s="593" t="s">
        <v>3111</v>
      </c>
      <c r="D113" s="1168" t="s">
        <v>5963</v>
      </c>
      <c r="E113" s="1169" t="s">
        <v>5964</v>
      </c>
      <c r="F113" s="1171" t="s">
        <v>5969</v>
      </c>
      <c r="G113" s="593" t="s">
        <v>5970</v>
      </c>
      <c r="H113" s="598">
        <v>1</v>
      </c>
      <c r="I113" s="595">
        <v>504.72</v>
      </c>
      <c r="J113" s="595">
        <v>0</v>
      </c>
      <c r="K113" s="524"/>
    </row>
    <row r="114" spans="1:95" s="591" customFormat="1" ht="28.5" customHeight="1">
      <c r="A114" s="592">
        <v>111</v>
      </c>
      <c r="B114" s="592">
        <v>206</v>
      </c>
      <c r="C114" s="593" t="s">
        <v>3111</v>
      </c>
      <c r="D114" s="1168" t="s">
        <v>5965</v>
      </c>
      <c r="E114" s="1169" t="s">
        <v>5966</v>
      </c>
      <c r="F114" s="1171" t="s">
        <v>5967</v>
      </c>
      <c r="G114" s="593" t="s">
        <v>5968</v>
      </c>
      <c r="H114" s="598">
        <v>1</v>
      </c>
      <c r="I114" s="595">
        <v>578.32000000000005</v>
      </c>
      <c r="J114" s="595">
        <v>0</v>
      </c>
      <c r="K114" s="524"/>
    </row>
    <row r="115" spans="1:95" s="591" customFormat="1" ht="28.5" customHeight="1">
      <c r="A115" s="592">
        <v>111</v>
      </c>
      <c r="B115" s="592">
        <v>206</v>
      </c>
      <c r="C115" s="593" t="s">
        <v>3111</v>
      </c>
      <c r="D115" s="1168" t="s">
        <v>5965</v>
      </c>
      <c r="E115" s="1169" t="s">
        <v>5966</v>
      </c>
      <c r="F115" s="1171" t="s">
        <v>5969</v>
      </c>
      <c r="G115" s="593" t="s">
        <v>5970</v>
      </c>
      <c r="H115" s="598">
        <v>1</v>
      </c>
      <c r="I115" s="595">
        <v>578.32000000000005</v>
      </c>
      <c r="J115" s="595">
        <v>0</v>
      </c>
      <c r="K115" s="524"/>
    </row>
    <row r="116" spans="1:95" s="591" customFormat="1" ht="28.5" customHeight="1">
      <c r="A116" s="596">
        <v>111</v>
      </c>
      <c r="B116" s="592">
        <v>206</v>
      </c>
      <c r="C116" s="593" t="s">
        <v>3111</v>
      </c>
      <c r="D116" s="1173" t="s">
        <v>202</v>
      </c>
      <c r="E116" s="1172" t="s">
        <v>3217</v>
      </c>
      <c r="F116" s="1171">
        <v>503</v>
      </c>
      <c r="G116" s="593" t="s">
        <v>4206</v>
      </c>
      <c r="H116" s="598">
        <v>1</v>
      </c>
      <c r="I116" s="573">
        <v>504</v>
      </c>
      <c r="J116" s="595">
        <v>0</v>
      </c>
      <c r="K116" s="524" t="s">
        <v>4664</v>
      </c>
    </row>
    <row r="117" spans="1:95" s="1520" customFormat="1" ht="42.75">
      <c r="A117" s="1469">
        <v>111</v>
      </c>
      <c r="B117" s="1469">
        <v>206</v>
      </c>
      <c r="C117" s="1470" t="s">
        <v>3111</v>
      </c>
      <c r="D117" s="1471" t="s">
        <v>6615</v>
      </c>
      <c r="E117" s="1472" t="s">
        <v>6616</v>
      </c>
      <c r="F117" s="1482">
        <v>603</v>
      </c>
      <c r="G117" s="1470" t="s">
        <v>158</v>
      </c>
      <c r="H117" s="1473">
        <v>1</v>
      </c>
      <c r="I117" s="1484">
        <v>1558.96</v>
      </c>
      <c r="J117" s="1484">
        <v>0</v>
      </c>
      <c r="K117" s="1475" t="s">
        <v>6617</v>
      </c>
      <c r="L117" s="1519"/>
      <c r="M117" s="1519"/>
      <c r="N117" s="1519"/>
      <c r="O117" s="1519"/>
      <c r="P117" s="1519"/>
      <c r="Q117" s="1519"/>
      <c r="R117" s="1519"/>
      <c r="S117" s="1519"/>
      <c r="T117" s="1519"/>
      <c r="U117" s="1519"/>
      <c r="V117" s="1519"/>
      <c r="W117" s="1519"/>
      <c r="X117" s="1519"/>
      <c r="Y117" s="1519"/>
      <c r="Z117" s="1519"/>
      <c r="AA117" s="1519"/>
      <c r="AB117" s="1519"/>
      <c r="AC117" s="1519"/>
      <c r="AD117" s="1519"/>
      <c r="AE117" s="1519"/>
      <c r="AF117" s="1519"/>
      <c r="AG117" s="1519"/>
      <c r="AH117" s="1519"/>
      <c r="AI117" s="1519"/>
      <c r="AJ117" s="1519"/>
      <c r="AK117" s="1519"/>
      <c r="AL117" s="1519"/>
      <c r="AM117" s="1519"/>
      <c r="AN117" s="1519"/>
      <c r="AO117" s="1519"/>
      <c r="AP117" s="1519"/>
      <c r="AQ117" s="1519"/>
      <c r="AR117" s="1519"/>
      <c r="AS117" s="1519"/>
      <c r="AT117" s="1519"/>
      <c r="AU117" s="1519"/>
      <c r="AV117" s="1519"/>
      <c r="AW117" s="1519"/>
      <c r="AX117" s="1519"/>
      <c r="AY117" s="1519"/>
      <c r="AZ117" s="1519"/>
      <c r="BA117" s="1519"/>
      <c r="BB117" s="1519"/>
      <c r="BC117" s="1519"/>
      <c r="BD117" s="1519"/>
      <c r="BE117" s="1519"/>
      <c r="BF117" s="1519"/>
      <c r="BG117" s="1519"/>
      <c r="BH117" s="1519"/>
      <c r="BI117" s="1519"/>
      <c r="BJ117" s="1519"/>
      <c r="BK117" s="1519"/>
      <c r="BL117" s="1519"/>
      <c r="BM117" s="1519"/>
      <c r="BN117" s="1519"/>
      <c r="BO117" s="1519"/>
      <c r="BP117" s="1519"/>
      <c r="BQ117" s="1519"/>
      <c r="BR117" s="1519"/>
      <c r="BS117" s="1519"/>
      <c r="BT117" s="1519"/>
      <c r="BU117" s="1519"/>
      <c r="BV117" s="1519"/>
      <c r="BW117" s="1519"/>
      <c r="BX117" s="1519"/>
      <c r="BY117" s="1519"/>
      <c r="BZ117" s="1519"/>
      <c r="CA117" s="1519"/>
      <c r="CB117" s="1519"/>
      <c r="CC117" s="1519"/>
      <c r="CD117" s="1519"/>
      <c r="CE117" s="1519"/>
      <c r="CF117" s="1519"/>
      <c r="CG117" s="1519"/>
      <c r="CH117" s="1519"/>
      <c r="CI117" s="1519"/>
      <c r="CJ117" s="1519"/>
      <c r="CK117" s="1519"/>
      <c r="CL117" s="1519"/>
      <c r="CM117" s="1519"/>
      <c r="CN117" s="1519"/>
      <c r="CO117" s="1519"/>
      <c r="CP117" s="1519"/>
      <c r="CQ117" s="1519"/>
    </row>
    <row r="118" spans="1:95" s="1520" customFormat="1" ht="28.5">
      <c r="A118" s="1469">
        <v>111</v>
      </c>
      <c r="B118" s="1469">
        <v>206</v>
      </c>
      <c r="C118" s="1470" t="s">
        <v>3111</v>
      </c>
      <c r="D118" s="1471" t="s">
        <v>190</v>
      </c>
      <c r="E118" s="1472" t="s">
        <v>191</v>
      </c>
      <c r="F118" s="1482">
        <v>603</v>
      </c>
      <c r="G118" s="1470" t="s">
        <v>158</v>
      </c>
      <c r="H118" s="1473">
        <v>1</v>
      </c>
      <c r="I118" s="1484">
        <v>2435.88</v>
      </c>
      <c r="J118" s="1484">
        <v>0</v>
      </c>
      <c r="K118" s="1475" t="s">
        <v>6618</v>
      </c>
      <c r="L118" s="1519"/>
      <c r="M118" s="1519"/>
      <c r="N118" s="1519"/>
      <c r="O118" s="1519"/>
      <c r="P118" s="1519"/>
      <c r="Q118" s="1519"/>
      <c r="R118" s="1519"/>
      <c r="S118" s="1519"/>
      <c r="T118" s="1519"/>
      <c r="U118" s="1519"/>
      <c r="V118" s="1519"/>
      <c r="W118" s="1519"/>
      <c r="X118" s="1519"/>
      <c r="Y118" s="1519"/>
      <c r="Z118" s="1519"/>
      <c r="AA118" s="1519"/>
      <c r="AB118" s="1519"/>
      <c r="AC118" s="1519"/>
      <c r="AD118" s="1519"/>
      <c r="AE118" s="1519"/>
      <c r="AF118" s="1519"/>
      <c r="AG118" s="1519"/>
      <c r="AH118" s="1519"/>
      <c r="AI118" s="1519"/>
      <c r="AJ118" s="1519"/>
      <c r="AK118" s="1519"/>
      <c r="AL118" s="1519"/>
      <c r="AM118" s="1519"/>
      <c r="AN118" s="1519"/>
      <c r="AO118" s="1519"/>
      <c r="AP118" s="1519"/>
      <c r="AQ118" s="1519"/>
      <c r="AR118" s="1519"/>
      <c r="AS118" s="1519"/>
      <c r="AT118" s="1519"/>
      <c r="AU118" s="1519"/>
      <c r="AV118" s="1519"/>
      <c r="AW118" s="1519"/>
      <c r="AX118" s="1519"/>
      <c r="AY118" s="1519"/>
      <c r="AZ118" s="1519"/>
      <c r="BA118" s="1519"/>
      <c r="BB118" s="1519"/>
      <c r="BC118" s="1519"/>
      <c r="BD118" s="1519"/>
      <c r="BE118" s="1519"/>
      <c r="BF118" s="1519"/>
      <c r="BG118" s="1519"/>
      <c r="BH118" s="1519"/>
      <c r="BI118" s="1519"/>
      <c r="BJ118" s="1519"/>
      <c r="BK118" s="1519"/>
      <c r="BL118" s="1519"/>
      <c r="BM118" s="1519"/>
      <c r="BN118" s="1519"/>
      <c r="BO118" s="1519"/>
      <c r="BP118" s="1519"/>
      <c r="BQ118" s="1519"/>
      <c r="BR118" s="1519"/>
      <c r="BS118" s="1519"/>
      <c r="BT118" s="1519"/>
      <c r="BU118" s="1519"/>
      <c r="BV118" s="1519"/>
      <c r="BW118" s="1519"/>
      <c r="BX118" s="1519"/>
      <c r="BY118" s="1519"/>
      <c r="BZ118" s="1519"/>
      <c r="CA118" s="1519"/>
      <c r="CB118" s="1519"/>
      <c r="CC118" s="1519"/>
      <c r="CD118" s="1519"/>
      <c r="CE118" s="1519"/>
      <c r="CF118" s="1519"/>
      <c r="CG118" s="1519"/>
      <c r="CH118" s="1519"/>
      <c r="CI118" s="1519"/>
      <c r="CJ118" s="1519"/>
      <c r="CK118" s="1519"/>
      <c r="CL118" s="1519"/>
      <c r="CM118" s="1519"/>
      <c r="CN118" s="1519"/>
      <c r="CO118" s="1519"/>
      <c r="CP118" s="1519"/>
      <c r="CQ118" s="1519"/>
    </row>
    <row r="119" spans="1:95" s="1520" customFormat="1" ht="28.5">
      <c r="A119" s="1469">
        <v>111</v>
      </c>
      <c r="B119" s="1469">
        <v>206</v>
      </c>
      <c r="C119" s="1470" t="s">
        <v>3111</v>
      </c>
      <c r="D119" s="1471" t="s">
        <v>192</v>
      </c>
      <c r="E119" s="1472" t="s">
        <v>193</v>
      </c>
      <c r="F119" s="1482">
        <v>603</v>
      </c>
      <c r="G119" s="1470" t="s">
        <v>158</v>
      </c>
      <c r="H119" s="1473">
        <v>1</v>
      </c>
      <c r="I119" s="1484">
        <v>2435.88</v>
      </c>
      <c r="J119" s="1484">
        <v>0</v>
      </c>
      <c r="K119" s="1475" t="s">
        <v>6619</v>
      </c>
      <c r="L119" s="1519"/>
      <c r="M119" s="1519"/>
      <c r="N119" s="1519"/>
      <c r="O119" s="1519"/>
      <c r="P119" s="1519"/>
      <c r="Q119" s="1519"/>
      <c r="R119" s="1519"/>
      <c r="S119" s="1519"/>
      <c r="T119" s="1519"/>
      <c r="U119" s="1519"/>
      <c r="V119" s="1519"/>
      <c r="W119" s="1519"/>
      <c r="X119" s="1519"/>
      <c r="Y119" s="1519"/>
      <c r="Z119" s="1519"/>
      <c r="AA119" s="1519"/>
      <c r="AB119" s="1519"/>
      <c r="AC119" s="1519"/>
      <c r="AD119" s="1519"/>
      <c r="AE119" s="1519"/>
      <c r="AF119" s="1519"/>
      <c r="AG119" s="1519"/>
      <c r="AH119" s="1519"/>
      <c r="AI119" s="1519"/>
      <c r="AJ119" s="1519"/>
      <c r="AK119" s="1519"/>
      <c r="AL119" s="1519"/>
      <c r="AM119" s="1519"/>
      <c r="AN119" s="1519"/>
      <c r="AO119" s="1519"/>
      <c r="AP119" s="1519"/>
      <c r="AQ119" s="1519"/>
      <c r="AR119" s="1519"/>
      <c r="AS119" s="1519"/>
      <c r="AT119" s="1519"/>
      <c r="AU119" s="1519"/>
      <c r="AV119" s="1519"/>
      <c r="AW119" s="1519"/>
      <c r="AX119" s="1519"/>
      <c r="AY119" s="1519"/>
      <c r="AZ119" s="1519"/>
      <c r="BA119" s="1519"/>
      <c r="BB119" s="1519"/>
      <c r="BC119" s="1519"/>
      <c r="BD119" s="1519"/>
      <c r="BE119" s="1519"/>
      <c r="BF119" s="1519"/>
      <c r="BG119" s="1519"/>
      <c r="BH119" s="1519"/>
      <c r="BI119" s="1519"/>
      <c r="BJ119" s="1519"/>
      <c r="BK119" s="1519"/>
      <c r="BL119" s="1519"/>
      <c r="BM119" s="1519"/>
      <c r="BN119" s="1519"/>
      <c r="BO119" s="1519"/>
      <c r="BP119" s="1519"/>
      <c r="BQ119" s="1519"/>
      <c r="BR119" s="1519"/>
      <c r="BS119" s="1519"/>
      <c r="BT119" s="1519"/>
      <c r="BU119" s="1519"/>
      <c r="BV119" s="1519"/>
      <c r="BW119" s="1519"/>
      <c r="BX119" s="1519"/>
      <c r="BY119" s="1519"/>
      <c r="BZ119" s="1519"/>
      <c r="CA119" s="1519"/>
      <c r="CB119" s="1519"/>
      <c r="CC119" s="1519"/>
      <c r="CD119" s="1519"/>
      <c r="CE119" s="1519"/>
      <c r="CF119" s="1519"/>
      <c r="CG119" s="1519"/>
      <c r="CH119" s="1519"/>
      <c r="CI119" s="1519"/>
      <c r="CJ119" s="1519"/>
      <c r="CK119" s="1519"/>
      <c r="CL119" s="1519"/>
      <c r="CM119" s="1519"/>
      <c r="CN119" s="1519"/>
      <c r="CO119" s="1519"/>
      <c r="CP119" s="1519"/>
      <c r="CQ119" s="1519"/>
    </row>
    <row r="120" spans="1:95" s="1520" customFormat="1" ht="28.5">
      <c r="A120" s="1469">
        <v>111</v>
      </c>
      <c r="B120" s="1469">
        <v>206</v>
      </c>
      <c r="C120" s="1470" t="s">
        <v>3111</v>
      </c>
      <c r="D120" s="1471" t="s">
        <v>6620</v>
      </c>
      <c r="E120" s="1472" t="s">
        <v>6621</v>
      </c>
      <c r="F120" s="1482">
        <v>603</v>
      </c>
      <c r="G120" s="1470" t="s">
        <v>158</v>
      </c>
      <c r="H120" s="1473">
        <v>1</v>
      </c>
      <c r="I120" s="1484">
        <v>1558.96</v>
      </c>
      <c r="J120" s="1484">
        <v>0</v>
      </c>
      <c r="K120" s="1475" t="s">
        <v>6622</v>
      </c>
      <c r="L120" s="1519"/>
      <c r="M120" s="1519"/>
      <c r="N120" s="1519"/>
      <c r="O120" s="1519"/>
      <c r="P120" s="1519"/>
      <c r="Q120" s="1519"/>
      <c r="R120" s="1519"/>
      <c r="S120" s="1519"/>
      <c r="T120" s="1519"/>
      <c r="U120" s="1519"/>
      <c r="V120" s="1519"/>
      <c r="W120" s="1519"/>
      <c r="X120" s="1519"/>
      <c r="Y120" s="1519"/>
      <c r="Z120" s="1519"/>
      <c r="AA120" s="1519"/>
      <c r="AB120" s="1519"/>
      <c r="AC120" s="1519"/>
      <c r="AD120" s="1519"/>
      <c r="AE120" s="1519"/>
      <c r="AF120" s="1519"/>
      <c r="AG120" s="1519"/>
      <c r="AH120" s="1519"/>
      <c r="AI120" s="1519"/>
      <c r="AJ120" s="1519"/>
      <c r="AK120" s="1519"/>
      <c r="AL120" s="1519"/>
      <c r="AM120" s="1519"/>
      <c r="AN120" s="1519"/>
      <c r="AO120" s="1519"/>
      <c r="AP120" s="1519"/>
      <c r="AQ120" s="1519"/>
      <c r="AR120" s="1519"/>
      <c r="AS120" s="1519"/>
      <c r="AT120" s="1519"/>
      <c r="AU120" s="1519"/>
      <c r="AV120" s="1519"/>
      <c r="AW120" s="1519"/>
      <c r="AX120" s="1519"/>
      <c r="AY120" s="1519"/>
      <c r="AZ120" s="1519"/>
      <c r="BA120" s="1519"/>
      <c r="BB120" s="1519"/>
      <c r="BC120" s="1519"/>
      <c r="BD120" s="1519"/>
      <c r="BE120" s="1519"/>
      <c r="BF120" s="1519"/>
      <c r="BG120" s="1519"/>
      <c r="BH120" s="1519"/>
      <c r="BI120" s="1519"/>
      <c r="BJ120" s="1519"/>
      <c r="BK120" s="1519"/>
      <c r="BL120" s="1519"/>
      <c r="BM120" s="1519"/>
      <c r="BN120" s="1519"/>
      <c r="BO120" s="1519"/>
      <c r="BP120" s="1519"/>
      <c r="BQ120" s="1519"/>
      <c r="BR120" s="1519"/>
      <c r="BS120" s="1519"/>
      <c r="BT120" s="1519"/>
      <c r="BU120" s="1519"/>
      <c r="BV120" s="1519"/>
      <c r="BW120" s="1519"/>
      <c r="BX120" s="1519"/>
      <c r="BY120" s="1519"/>
      <c r="BZ120" s="1519"/>
      <c r="CA120" s="1519"/>
      <c r="CB120" s="1519"/>
      <c r="CC120" s="1519"/>
      <c r="CD120" s="1519"/>
      <c r="CE120" s="1519"/>
      <c r="CF120" s="1519"/>
      <c r="CG120" s="1519"/>
      <c r="CH120" s="1519"/>
      <c r="CI120" s="1519"/>
      <c r="CJ120" s="1519"/>
      <c r="CK120" s="1519"/>
      <c r="CL120" s="1519"/>
      <c r="CM120" s="1519"/>
      <c r="CN120" s="1519"/>
      <c r="CO120" s="1519"/>
      <c r="CP120" s="1519"/>
      <c r="CQ120" s="1519"/>
    </row>
    <row r="121" spans="1:95" s="1520" customFormat="1" ht="42.75">
      <c r="A121" s="1469">
        <v>111</v>
      </c>
      <c r="B121" s="1469">
        <v>206</v>
      </c>
      <c r="C121" s="1470" t="s">
        <v>3111</v>
      </c>
      <c r="D121" s="1471" t="s">
        <v>6623</v>
      </c>
      <c r="E121" s="1472" t="s">
        <v>6624</v>
      </c>
      <c r="F121" s="1482">
        <v>603</v>
      </c>
      <c r="G121" s="1470" t="s">
        <v>158</v>
      </c>
      <c r="H121" s="1473">
        <v>1</v>
      </c>
      <c r="I121" s="1484">
        <v>1558.96</v>
      </c>
      <c r="J121" s="1484">
        <v>0</v>
      </c>
      <c r="K121" s="1475" t="s">
        <v>6625</v>
      </c>
      <c r="L121" s="1519"/>
      <c r="M121" s="1519"/>
      <c r="N121" s="1519"/>
      <c r="O121" s="1519"/>
      <c r="P121" s="1519"/>
      <c r="Q121" s="1519"/>
      <c r="R121" s="1519"/>
      <c r="S121" s="1519"/>
      <c r="T121" s="1519"/>
      <c r="U121" s="1519"/>
      <c r="V121" s="1519"/>
      <c r="W121" s="1519"/>
      <c r="X121" s="1519"/>
      <c r="Y121" s="1519"/>
      <c r="Z121" s="1519"/>
      <c r="AA121" s="1519"/>
      <c r="AB121" s="1519"/>
      <c r="AC121" s="1519"/>
      <c r="AD121" s="1519"/>
      <c r="AE121" s="1519"/>
      <c r="AF121" s="1519"/>
      <c r="AG121" s="1519"/>
      <c r="AH121" s="1519"/>
      <c r="AI121" s="1519"/>
      <c r="AJ121" s="1519"/>
      <c r="AK121" s="1519"/>
      <c r="AL121" s="1519"/>
      <c r="AM121" s="1519"/>
      <c r="AN121" s="1519"/>
      <c r="AO121" s="1519"/>
      <c r="AP121" s="1519"/>
      <c r="AQ121" s="1519"/>
      <c r="AR121" s="1519"/>
      <c r="AS121" s="1519"/>
      <c r="AT121" s="1519"/>
      <c r="AU121" s="1519"/>
      <c r="AV121" s="1519"/>
      <c r="AW121" s="1519"/>
      <c r="AX121" s="1519"/>
      <c r="AY121" s="1519"/>
      <c r="AZ121" s="1519"/>
      <c r="BA121" s="1519"/>
      <c r="BB121" s="1519"/>
      <c r="BC121" s="1519"/>
      <c r="BD121" s="1519"/>
      <c r="BE121" s="1519"/>
      <c r="BF121" s="1519"/>
      <c r="BG121" s="1519"/>
      <c r="BH121" s="1519"/>
      <c r="BI121" s="1519"/>
      <c r="BJ121" s="1519"/>
      <c r="BK121" s="1519"/>
      <c r="BL121" s="1519"/>
      <c r="BM121" s="1519"/>
      <c r="BN121" s="1519"/>
      <c r="BO121" s="1519"/>
      <c r="BP121" s="1519"/>
      <c r="BQ121" s="1519"/>
      <c r="BR121" s="1519"/>
      <c r="BS121" s="1519"/>
      <c r="BT121" s="1519"/>
      <c r="BU121" s="1519"/>
      <c r="BV121" s="1519"/>
      <c r="BW121" s="1519"/>
      <c r="BX121" s="1519"/>
      <c r="BY121" s="1519"/>
      <c r="BZ121" s="1519"/>
      <c r="CA121" s="1519"/>
      <c r="CB121" s="1519"/>
      <c r="CC121" s="1519"/>
      <c r="CD121" s="1519"/>
      <c r="CE121" s="1519"/>
      <c r="CF121" s="1519"/>
      <c r="CG121" s="1519"/>
      <c r="CH121" s="1519"/>
      <c r="CI121" s="1519"/>
      <c r="CJ121" s="1519"/>
      <c r="CK121" s="1519"/>
      <c r="CL121" s="1519"/>
      <c r="CM121" s="1519"/>
      <c r="CN121" s="1519"/>
      <c r="CO121" s="1519"/>
      <c r="CP121" s="1519"/>
      <c r="CQ121" s="1519"/>
    </row>
    <row r="122" spans="1:95" s="1520" customFormat="1" ht="28.5">
      <c r="A122" s="1469">
        <v>111</v>
      </c>
      <c r="B122" s="1469">
        <v>206</v>
      </c>
      <c r="C122" s="1470" t="s">
        <v>3111</v>
      </c>
      <c r="D122" s="1471" t="s">
        <v>6626</v>
      </c>
      <c r="E122" s="1472" t="s">
        <v>6627</v>
      </c>
      <c r="F122" s="1482">
        <v>603</v>
      </c>
      <c r="G122" s="1470" t="s">
        <v>158</v>
      </c>
      <c r="H122" s="1473">
        <v>1</v>
      </c>
      <c r="I122" s="1484">
        <v>1558.96</v>
      </c>
      <c r="J122" s="1484">
        <v>0</v>
      </c>
      <c r="K122" s="1475" t="s">
        <v>6628</v>
      </c>
      <c r="L122" s="1519"/>
      <c r="M122" s="1519"/>
      <c r="N122" s="1519"/>
      <c r="O122" s="1519"/>
      <c r="P122" s="1519"/>
      <c r="Q122" s="1519"/>
      <c r="R122" s="1519"/>
      <c r="S122" s="1519"/>
      <c r="T122" s="1519"/>
      <c r="U122" s="1519"/>
      <c r="V122" s="1519"/>
      <c r="W122" s="1519"/>
      <c r="X122" s="1519"/>
      <c r="Y122" s="1519"/>
      <c r="Z122" s="1519"/>
      <c r="AA122" s="1519"/>
      <c r="AB122" s="1519"/>
      <c r="AC122" s="1519"/>
      <c r="AD122" s="1519"/>
      <c r="AE122" s="1519"/>
      <c r="AF122" s="1519"/>
      <c r="AG122" s="1519"/>
      <c r="AH122" s="1519"/>
      <c r="AI122" s="1519"/>
      <c r="AJ122" s="1519"/>
      <c r="AK122" s="1519"/>
      <c r="AL122" s="1519"/>
      <c r="AM122" s="1519"/>
      <c r="AN122" s="1519"/>
      <c r="AO122" s="1519"/>
      <c r="AP122" s="1519"/>
      <c r="AQ122" s="1519"/>
      <c r="AR122" s="1519"/>
      <c r="AS122" s="1519"/>
      <c r="AT122" s="1519"/>
      <c r="AU122" s="1519"/>
      <c r="AV122" s="1519"/>
      <c r="AW122" s="1519"/>
      <c r="AX122" s="1519"/>
      <c r="AY122" s="1519"/>
      <c r="AZ122" s="1519"/>
      <c r="BA122" s="1519"/>
      <c r="BB122" s="1519"/>
      <c r="BC122" s="1519"/>
      <c r="BD122" s="1519"/>
      <c r="BE122" s="1519"/>
      <c r="BF122" s="1519"/>
      <c r="BG122" s="1519"/>
      <c r="BH122" s="1519"/>
      <c r="BI122" s="1519"/>
      <c r="BJ122" s="1519"/>
      <c r="BK122" s="1519"/>
      <c r="BL122" s="1519"/>
      <c r="BM122" s="1519"/>
      <c r="BN122" s="1519"/>
      <c r="BO122" s="1519"/>
      <c r="BP122" s="1519"/>
      <c r="BQ122" s="1519"/>
      <c r="BR122" s="1519"/>
      <c r="BS122" s="1519"/>
      <c r="BT122" s="1519"/>
      <c r="BU122" s="1519"/>
      <c r="BV122" s="1519"/>
      <c r="BW122" s="1519"/>
      <c r="BX122" s="1519"/>
      <c r="BY122" s="1519"/>
      <c r="BZ122" s="1519"/>
      <c r="CA122" s="1519"/>
      <c r="CB122" s="1519"/>
      <c r="CC122" s="1519"/>
      <c r="CD122" s="1519"/>
      <c r="CE122" s="1519"/>
      <c r="CF122" s="1519"/>
      <c r="CG122" s="1519"/>
      <c r="CH122" s="1519"/>
      <c r="CI122" s="1519"/>
      <c r="CJ122" s="1519"/>
      <c r="CK122" s="1519"/>
      <c r="CL122" s="1519"/>
      <c r="CM122" s="1519"/>
      <c r="CN122" s="1519"/>
      <c r="CO122" s="1519"/>
      <c r="CP122" s="1519"/>
      <c r="CQ122" s="1519"/>
    </row>
    <row r="123" spans="1:95" s="1520" customFormat="1" ht="38.25">
      <c r="A123" s="1469">
        <v>111</v>
      </c>
      <c r="B123" s="1469">
        <v>206</v>
      </c>
      <c r="C123" s="1470" t="s">
        <v>3111</v>
      </c>
      <c r="D123" s="1471" t="s">
        <v>5949</v>
      </c>
      <c r="E123" s="1472" t="s">
        <v>204</v>
      </c>
      <c r="F123" s="1482">
        <v>603</v>
      </c>
      <c r="G123" s="1470" t="s">
        <v>158</v>
      </c>
      <c r="H123" s="1473">
        <v>1</v>
      </c>
      <c r="I123" s="1484">
        <v>2435.88</v>
      </c>
      <c r="J123" s="1484">
        <v>0</v>
      </c>
      <c r="K123" s="1475" t="s">
        <v>6629</v>
      </c>
      <c r="L123" s="1519"/>
      <c r="M123" s="1519"/>
      <c r="N123" s="1519"/>
      <c r="O123" s="1519"/>
      <c r="P123" s="1519"/>
      <c r="Q123" s="1519"/>
      <c r="R123" s="1519"/>
      <c r="S123" s="1519"/>
      <c r="T123" s="1519"/>
      <c r="U123" s="1519"/>
      <c r="V123" s="1519"/>
      <c r="W123" s="1519"/>
      <c r="X123" s="1519"/>
      <c r="Y123" s="1519"/>
      <c r="Z123" s="1519"/>
      <c r="AA123" s="1519"/>
      <c r="AB123" s="1519"/>
      <c r="AC123" s="1519"/>
      <c r="AD123" s="1519"/>
      <c r="AE123" s="1519"/>
      <c r="AF123" s="1519"/>
      <c r="AG123" s="1519"/>
      <c r="AH123" s="1519"/>
      <c r="AI123" s="1519"/>
      <c r="AJ123" s="1519"/>
      <c r="AK123" s="1519"/>
      <c r="AL123" s="1519"/>
      <c r="AM123" s="1519"/>
      <c r="AN123" s="1519"/>
      <c r="AO123" s="1519"/>
      <c r="AP123" s="1519"/>
      <c r="AQ123" s="1519"/>
      <c r="AR123" s="1519"/>
      <c r="AS123" s="1519"/>
      <c r="AT123" s="1519"/>
      <c r="AU123" s="1519"/>
      <c r="AV123" s="1519"/>
      <c r="AW123" s="1519"/>
      <c r="AX123" s="1519"/>
      <c r="AY123" s="1519"/>
      <c r="AZ123" s="1519"/>
      <c r="BA123" s="1519"/>
      <c r="BB123" s="1519"/>
      <c r="BC123" s="1519"/>
      <c r="BD123" s="1519"/>
      <c r="BE123" s="1519"/>
      <c r="BF123" s="1519"/>
      <c r="BG123" s="1519"/>
      <c r="BH123" s="1519"/>
      <c r="BI123" s="1519"/>
      <c r="BJ123" s="1519"/>
      <c r="BK123" s="1519"/>
      <c r="BL123" s="1519"/>
      <c r="BM123" s="1519"/>
      <c r="BN123" s="1519"/>
      <c r="BO123" s="1519"/>
      <c r="BP123" s="1519"/>
      <c r="BQ123" s="1519"/>
      <c r="BR123" s="1519"/>
      <c r="BS123" s="1519"/>
      <c r="BT123" s="1519"/>
      <c r="BU123" s="1519"/>
      <c r="BV123" s="1519"/>
      <c r="BW123" s="1519"/>
      <c r="BX123" s="1519"/>
      <c r="BY123" s="1519"/>
      <c r="BZ123" s="1519"/>
      <c r="CA123" s="1519"/>
      <c r="CB123" s="1519"/>
      <c r="CC123" s="1519"/>
      <c r="CD123" s="1519"/>
      <c r="CE123" s="1519"/>
      <c r="CF123" s="1519"/>
      <c r="CG123" s="1519"/>
      <c r="CH123" s="1519"/>
      <c r="CI123" s="1519"/>
      <c r="CJ123" s="1519"/>
      <c r="CK123" s="1519"/>
      <c r="CL123" s="1519"/>
      <c r="CM123" s="1519"/>
      <c r="CN123" s="1519"/>
      <c r="CO123" s="1519"/>
      <c r="CP123" s="1519"/>
      <c r="CQ123" s="1519"/>
    </row>
    <row r="124" spans="1:95" s="1520" customFormat="1" ht="28.5">
      <c r="A124" s="1469">
        <v>111</v>
      </c>
      <c r="B124" s="1469">
        <v>206</v>
      </c>
      <c r="C124" s="1470" t="s">
        <v>3111</v>
      </c>
      <c r="D124" s="1471" t="s">
        <v>5950</v>
      </c>
      <c r="E124" s="1472" t="s">
        <v>5951</v>
      </c>
      <c r="F124" s="1482">
        <v>603</v>
      </c>
      <c r="G124" s="1470" t="s">
        <v>158</v>
      </c>
      <c r="H124" s="1473">
        <v>1</v>
      </c>
      <c r="I124" s="1484">
        <v>2435.88</v>
      </c>
      <c r="J124" s="1484">
        <v>0</v>
      </c>
      <c r="K124" s="1475" t="s">
        <v>6630</v>
      </c>
      <c r="L124" s="1519"/>
      <c r="M124" s="1519"/>
      <c r="N124" s="1519"/>
      <c r="O124" s="1519"/>
      <c r="P124" s="1519"/>
      <c r="Q124" s="1519"/>
      <c r="R124" s="1519"/>
      <c r="S124" s="1519"/>
      <c r="T124" s="1519"/>
      <c r="U124" s="1519"/>
      <c r="V124" s="1519"/>
      <c r="W124" s="1519"/>
      <c r="X124" s="1519"/>
      <c r="Y124" s="1519"/>
      <c r="Z124" s="1519"/>
      <c r="AA124" s="1519"/>
      <c r="AB124" s="1519"/>
      <c r="AC124" s="1519"/>
      <c r="AD124" s="1519"/>
      <c r="AE124" s="1519"/>
      <c r="AF124" s="1519"/>
      <c r="AG124" s="1519"/>
      <c r="AH124" s="1519"/>
      <c r="AI124" s="1519"/>
      <c r="AJ124" s="1519"/>
      <c r="AK124" s="1519"/>
      <c r="AL124" s="1519"/>
      <c r="AM124" s="1519"/>
      <c r="AN124" s="1519"/>
      <c r="AO124" s="1519"/>
      <c r="AP124" s="1519"/>
      <c r="AQ124" s="1519"/>
      <c r="AR124" s="1519"/>
      <c r="AS124" s="1519"/>
      <c r="AT124" s="1519"/>
      <c r="AU124" s="1519"/>
      <c r="AV124" s="1519"/>
      <c r="AW124" s="1519"/>
      <c r="AX124" s="1519"/>
      <c r="AY124" s="1519"/>
      <c r="AZ124" s="1519"/>
      <c r="BA124" s="1519"/>
      <c r="BB124" s="1519"/>
      <c r="BC124" s="1519"/>
      <c r="BD124" s="1519"/>
      <c r="BE124" s="1519"/>
      <c r="BF124" s="1519"/>
      <c r="BG124" s="1519"/>
      <c r="BH124" s="1519"/>
      <c r="BI124" s="1519"/>
      <c r="BJ124" s="1519"/>
      <c r="BK124" s="1519"/>
      <c r="BL124" s="1519"/>
      <c r="BM124" s="1519"/>
      <c r="BN124" s="1519"/>
      <c r="BO124" s="1519"/>
      <c r="BP124" s="1519"/>
      <c r="BQ124" s="1519"/>
      <c r="BR124" s="1519"/>
      <c r="BS124" s="1519"/>
      <c r="BT124" s="1519"/>
      <c r="BU124" s="1519"/>
      <c r="BV124" s="1519"/>
      <c r="BW124" s="1519"/>
      <c r="BX124" s="1519"/>
      <c r="BY124" s="1519"/>
      <c r="BZ124" s="1519"/>
      <c r="CA124" s="1519"/>
      <c r="CB124" s="1519"/>
      <c r="CC124" s="1519"/>
      <c r="CD124" s="1519"/>
      <c r="CE124" s="1519"/>
      <c r="CF124" s="1519"/>
      <c r="CG124" s="1519"/>
      <c r="CH124" s="1519"/>
      <c r="CI124" s="1519"/>
      <c r="CJ124" s="1519"/>
      <c r="CK124" s="1519"/>
      <c r="CL124" s="1519"/>
      <c r="CM124" s="1519"/>
      <c r="CN124" s="1519"/>
      <c r="CO124" s="1519"/>
      <c r="CP124" s="1519"/>
      <c r="CQ124" s="1519"/>
    </row>
    <row r="125" spans="1:95" s="1520" customFormat="1" ht="42.75">
      <c r="A125" s="1469">
        <v>111</v>
      </c>
      <c r="B125" s="1469">
        <v>206</v>
      </c>
      <c r="C125" s="1470" t="s">
        <v>3111</v>
      </c>
      <c r="D125" s="1471" t="s">
        <v>6631</v>
      </c>
      <c r="E125" s="1472" t="s">
        <v>6632</v>
      </c>
      <c r="F125" s="1482">
        <v>603</v>
      </c>
      <c r="G125" s="1470" t="s">
        <v>158</v>
      </c>
      <c r="H125" s="1473">
        <v>1</v>
      </c>
      <c r="I125" s="1484">
        <v>1558.96</v>
      </c>
      <c r="J125" s="1484">
        <v>0</v>
      </c>
      <c r="K125" s="1475" t="s">
        <v>4085</v>
      </c>
      <c r="L125" s="1519"/>
      <c r="M125" s="1519"/>
      <c r="N125" s="1519"/>
      <c r="O125" s="1519"/>
      <c r="P125" s="1519"/>
      <c r="Q125" s="1519"/>
      <c r="R125" s="1519"/>
      <c r="S125" s="1519"/>
      <c r="T125" s="1519"/>
      <c r="U125" s="1519"/>
      <c r="V125" s="1519"/>
      <c r="W125" s="1519"/>
      <c r="X125" s="1519"/>
      <c r="Y125" s="1519"/>
      <c r="Z125" s="1519"/>
      <c r="AA125" s="1519"/>
      <c r="AB125" s="1519"/>
      <c r="AC125" s="1519"/>
      <c r="AD125" s="1519"/>
      <c r="AE125" s="1519"/>
      <c r="AF125" s="1519"/>
      <c r="AG125" s="1519"/>
      <c r="AH125" s="1519"/>
      <c r="AI125" s="1519"/>
      <c r="AJ125" s="1519"/>
      <c r="AK125" s="1519"/>
      <c r="AL125" s="1519"/>
      <c r="AM125" s="1519"/>
      <c r="AN125" s="1519"/>
      <c r="AO125" s="1519"/>
      <c r="AP125" s="1519"/>
      <c r="AQ125" s="1519"/>
      <c r="AR125" s="1519"/>
      <c r="AS125" s="1519"/>
      <c r="AT125" s="1519"/>
      <c r="AU125" s="1519"/>
      <c r="AV125" s="1519"/>
      <c r="AW125" s="1519"/>
      <c r="AX125" s="1519"/>
      <c r="AY125" s="1519"/>
      <c r="AZ125" s="1519"/>
      <c r="BA125" s="1519"/>
      <c r="BB125" s="1519"/>
      <c r="BC125" s="1519"/>
      <c r="BD125" s="1519"/>
      <c r="BE125" s="1519"/>
      <c r="BF125" s="1519"/>
      <c r="BG125" s="1519"/>
      <c r="BH125" s="1519"/>
      <c r="BI125" s="1519"/>
      <c r="BJ125" s="1519"/>
      <c r="BK125" s="1519"/>
      <c r="BL125" s="1519"/>
      <c r="BM125" s="1519"/>
      <c r="BN125" s="1519"/>
      <c r="BO125" s="1519"/>
      <c r="BP125" s="1519"/>
      <c r="BQ125" s="1519"/>
      <c r="BR125" s="1519"/>
      <c r="BS125" s="1519"/>
      <c r="BT125" s="1519"/>
      <c r="BU125" s="1519"/>
      <c r="BV125" s="1519"/>
      <c r="BW125" s="1519"/>
      <c r="BX125" s="1519"/>
      <c r="BY125" s="1519"/>
      <c r="BZ125" s="1519"/>
      <c r="CA125" s="1519"/>
      <c r="CB125" s="1519"/>
      <c r="CC125" s="1519"/>
      <c r="CD125" s="1519"/>
      <c r="CE125" s="1519"/>
      <c r="CF125" s="1519"/>
      <c r="CG125" s="1519"/>
      <c r="CH125" s="1519"/>
      <c r="CI125" s="1519"/>
      <c r="CJ125" s="1519"/>
      <c r="CK125" s="1519"/>
      <c r="CL125" s="1519"/>
      <c r="CM125" s="1519"/>
      <c r="CN125" s="1519"/>
      <c r="CO125" s="1519"/>
      <c r="CP125" s="1519"/>
      <c r="CQ125" s="1519"/>
    </row>
    <row r="126" spans="1:95" s="591" customFormat="1" ht="28.5" customHeight="1">
      <c r="A126" s="592">
        <v>111</v>
      </c>
      <c r="B126" s="592">
        <v>206</v>
      </c>
      <c r="C126" s="593" t="s">
        <v>3111</v>
      </c>
      <c r="D126" s="1168" t="s">
        <v>226</v>
      </c>
      <c r="E126" s="1169" t="s">
        <v>2693</v>
      </c>
      <c r="F126" s="594">
        <v>201</v>
      </c>
      <c r="G126" s="593" t="s">
        <v>1829</v>
      </c>
      <c r="H126" s="598">
        <v>1</v>
      </c>
      <c r="I126" s="573">
        <v>1792</v>
      </c>
      <c r="J126" s="595">
        <v>0</v>
      </c>
      <c r="K126" s="524" t="s">
        <v>4630</v>
      </c>
    </row>
    <row r="127" spans="1:95" s="591" customFormat="1" ht="28.5" customHeight="1">
      <c r="A127" s="592">
        <v>111</v>
      </c>
      <c r="B127" s="592">
        <v>206</v>
      </c>
      <c r="C127" s="593" t="s">
        <v>3111</v>
      </c>
      <c r="D127" s="1168" t="s">
        <v>226</v>
      </c>
      <c r="E127" s="1169" t="s">
        <v>2693</v>
      </c>
      <c r="F127" s="1171">
        <v>301</v>
      </c>
      <c r="G127" s="593" t="s">
        <v>160</v>
      </c>
      <c r="H127" s="598">
        <v>1</v>
      </c>
      <c r="I127" s="595">
        <v>890</v>
      </c>
      <c r="J127" s="595">
        <v>0</v>
      </c>
      <c r="K127" s="524"/>
    </row>
    <row r="128" spans="1:95" s="591" customFormat="1" ht="28.5" customHeight="1">
      <c r="A128" s="592">
        <v>111</v>
      </c>
      <c r="B128" s="592">
        <v>206</v>
      </c>
      <c r="C128" s="593" t="s">
        <v>3111</v>
      </c>
      <c r="D128" s="1168" t="s">
        <v>227</v>
      </c>
      <c r="E128" s="1169" t="s">
        <v>3242</v>
      </c>
      <c r="F128" s="1171">
        <v>302</v>
      </c>
      <c r="G128" s="593" t="s">
        <v>161</v>
      </c>
      <c r="H128" s="598">
        <v>1</v>
      </c>
      <c r="I128" s="595">
        <v>890</v>
      </c>
      <c r="J128" s="595">
        <v>0</v>
      </c>
      <c r="K128" s="524"/>
    </row>
    <row r="129" spans="1:11" s="591" customFormat="1" ht="28.5" customHeight="1">
      <c r="A129" s="592">
        <v>111</v>
      </c>
      <c r="B129" s="592">
        <v>206</v>
      </c>
      <c r="C129" s="593" t="s">
        <v>3111</v>
      </c>
      <c r="D129" s="1168" t="s">
        <v>227</v>
      </c>
      <c r="E129" s="1169" t="s">
        <v>3242</v>
      </c>
      <c r="F129" s="1171">
        <v>309</v>
      </c>
      <c r="G129" s="593" t="s">
        <v>4668</v>
      </c>
      <c r="H129" s="867">
        <v>1</v>
      </c>
      <c r="I129" s="573">
        <v>173</v>
      </c>
      <c r="J129" s="595">
        <v>0</v>
      </c>
      <c r="K129" s="419" t="s">
        <v>4667</v>
      </c>
    </row>
    <row r="130" spans="1:11" s="591" customFormat="1" ht="28.5" customHeight="1">
      <c r="A130" s="592">
        <v>111</v>
      </c>
      <c r="B130" s="592">
        <v>206</v>
      </c>
      <c r="C130" s="593" t="s">
        <v>3111</v>
      </c>
      <c r="D130" s="1168" t="s">
        <v>226</v>
      </c>
      <c r="E130" s="1169" t="s">
        <v>2693</v>
      </c>
      <c r="F130" s="1171">
        <v>330</v>
      </c>
      <c r="G130" s="593" t="s">
        <v>4665</v>
      </c>
      <c r="H130" s="867">
        <v>1</v>
      </c>
      <c r="I130" s="573">
        <v>3985</v>
      </c>
      <c r="J130" s="595">
        <v>0</v>
      </c>
      <c r="K130" s="419" t="s">
        <v>4666</v>
      </c>
    </row>
    <row r="131" spans="1:11" s="591" customFormat="1" ht="28.5" customHeight="1">
      <c r="A131" s="592">
        <v>111</v>
      </c>
      <c r="B131" s="592">
        <v>206</v>
      </c>
      <c r="C131" s="593" t="s">
        <v>3111</v>
      </c>
      <c r="D131" s="1168" t="s">
        <v>226</v>
      </c>
      <c r="E131" s="1169" t="s">
        <v>2693</v>
      </c>
      <c r="F131" s="1171">
        <v>606</v>
      </c>
      <c r="G131" s="589" t="s">
        <v>3352</v>
      </c>
      <c r="H131" s="598">
        <v>1</v>
      </c>
      <c r="I131" s="595">
        <v>173</v>
      </c>
      <c r="J131" s="595">
        <v>0</v>
      </c>
      <c r="K131" s="524"/>
    </row>
    <row r="132" spans="1:11" s="591" customFormat="1" ht="28.5" customHeight="1">
      <c r="A132" s="592">
        <v>111</v>
      </c>
      <c r="B132" s="592">
        <v>206</v>
      </c>
      <c r="C132" s="593" t="s">
        <v>3111</v>
      </c>
      <c r="D132" s="1168" t="s">
        <v>226</v>
      </c>
      <c r="E132" s="1169" t="s">
        <v>2693</v>
      </c>
      <c r="F132" s="1171">
        <v>607</v>
      </c>
      <c r="G132" s="593" t="s">
        <v>162</v>
      </c>
      <c r="H132" s="598">
        <v>1</v>
      </c>
      <c r="I132" s="595">
        <v>890</v>
      </c>
      <c r="J132" s="595">
        <v>0</v>
      </c>
      <c r="K132" s="524"/>
    </row>
    <row r="133" spans="1:11" s="591" customFormat="1" ht="28.5" customHeight="1">
      <c r="A133" s="592">
        <v>111</v>
      </c>
      <c r="B133" s="592">
        <v>206</v>
      </c>
      <c r="C133" s="593" t="s">
        <v>3111</v>
      </c>
      <c r="D133" s="1168" t="s">
        <v>226</v>
      </c>
      <c r="E133" s="1169" t="s">
        <v>2693</v>
      </c>
      <c r="F133" s="1171">
        <v>610</v>
      </c>
      <c r="G133" s="593" t="s">
        <v>251</v>
      </c>
      <c r="H133" s="598">
        <v>1</v>
      </c>
      <c r="I133" s="595">
        <v>890</v>
      </c>
      <c r="J133" s="595">
        <v>0</v>
      </c>
      <c r="K133" s="524"/>
    </row>
    <row r="134" spans="1:11" s="591" customFormat="1" ht="42.75">
      <c r="A134" s="592">
        <v>111</v>
      </c>
      <c r="B134" s="592">
        <v>206</v>
      </c>
      <c r="C134" s="593" t="s">
        <v>3111</v>
      </c>
      <c r="D134" s="1168" t="s">
        <v>225</v>
      </c>
      <c r="E134" s="1169" t="s">
        <v>3219</v>
      </c>
      <c r="F134" s="598">
        <v>340</v>
      </c>
      <c r="G134" s="593" t="s">
        <v>5060</v>
      </c>
      <c r="H134" s="598">
        <v>1</v>
      </c>
      <c r="I134" s="595">
        <v>890</v>
      </c>
      <c r="J134" s="595">
        <v>0</v>
      </c>
      <c r="K134" s="524"/>
    </row>
    <row r="135" spans="1:11" s="591" customFormat="1" ht="42.75">
      <c r="A135" s="592">
        <v>111</v>
      </c>
      <c r="B135" s="592">
        <v>206</v>
      </c>
      <c r="C135" s="593" t="s">
        <v>3111</v>
      </c>
      <c r="D135" s="1168" t="s">
        <v>225</v>
      </c>
      <c r="E135" s="1169" t="s">
        <v>3219</v>
      </c>
      <c r="F135" s="598">
        <v>341</v>
      </c>
      <c r="G135" s="593" t="s">
        <v>5061</v>
      </c>
      <c r="H135" s="598">
        <v>1</v>
      </c>
      <c r="I135" s="595">
        <v>890</v>
      </c>
      <c r="J135" s="595">
        <v>0</v>
      </c>
      <c r="K135" s="524"/>
    </row>
    <row r="136" spans="1:11" s="591" customFormat="1" ht="34.5" customHeight="1">
      <c r="A136" s="592">
        <v>111</v>
      </c>
      <c r="B136" s="592">
        <v>206</v>
      </c>
      <c r="C136" s="593" t="s">
        <v>3111</v>
      </c>
      <c r="D136" s="1168" t="s">
        <v>225</v>
      </c>
      <c r="E136" s="1169" t="s">
        <v>3219</v>
      </c>
      <c r="F136" s="598">
        <v>342</v>
      </c>
      <c r="G136" s="593" t="s">
        <v>171</v>
      </c>
      <c r="H136" s="598">
        <v>1</v>
      </c>
      <c r="I136" s="595">
        <v>890</v>
      </c>
      <c r="J136" s="595">
        <v>0</v>
      </c>
      <c r="K136" s="524"/>
    </row>
    <row r="137" spans="1:11" s="591" customFormat="1" ht="28.5" customHeight="1">
      <c r="A137" s="596">
        <v>111</v>
      </c>
      <c r="B137" s="592">
        <v>206</v>
      </c>
      <c r="C137" s="593" t="s">
        <v>3111</v>
      </c>
      <c r="D137" s="1173" t="s">
        <v>224</v>
      </c>
      <c r="E137" s="1172" t="s">
        <v>3212</v>
      </c>
      <c r="F137" s="1171">
        <v>503</v>
      </c>
      <c r="G137" s="593" t="s">
        <v>4206</v>
      </c>
      <c r="H137" s="598">
        <v>1</v>
      </c>
      <c r="I137" s="595">
        <v>504</v>
      </c>
      <c r="J137" s="595">
        <v>0</v>
      </c>
      <c r="K137" s="524" t="s">
        <v>4664</v>
      </c>
    </row>
    <row r="138" spans="1:11" s="587" customFormat="1" ht="28.5" customHeight="1">
      <c r="A138" s="862">
        <v>112</v>
      </c>
      <c r="B138" s="863" t="s">
        <v>3799</v>
      </c>
      <c r="C138" s="845"/>
      <c r="D138" s="845"/>
      <c r="E138" s="845"/>
      <c r="F138" s="845"/>
      <c r="G138" s="845"/>
      <c r="H138" s="845"/>
      <c r="I138" s="845"/>
      <c r="J138" s="845"/>
      <c r="K138" s="858"/>
    </row>
    <row r="139" spans="1:11" s="591" customFormat="1" ht="28.5" customHeight="1">
      <c r="A139" s="592">
        <v>112</v>
      </c>
      <c r="B139" s="588">
        <v>39</v>
      </c>
      <c r="C139" s="593" t="s">
        <v>2688</v>
      </c>
      <c r="D139" s="1168" t="s">
        <v>205</v>
      </c>
      <c r="E139" s="1169" t="s">
        <v>2689</v>
      </c>
      <c r="F139" s="594">
        <v>201</v>
      </c>
      <c r="G139" s="593" t="s">
        <v>1829</v>
      </c>
      <c r="H139" s="598">
        <v>1</v>
      </c>
      <c r="I139" s="865"/>
      <c r="J139" s="573">
        <v>1792</v>
      </c>
      <c r="K139" s="524"/>
    </row>
    <row r="140" spans="1:11" s="591" customFormat="1" ht="28.5" customHeight="1">
      <c r="A140" s="592">
        <v>112</v>
      </c>
      <c r="B140" s="588">
        <v>39</v>
      </c>
      <c r="C140" s="593" t="s">
        <v>3084</v>
      </c>
      <c r="D140" s="1168" t="s">
        <v>205</v>
      </c>
      <c r="E140" s="1169" t="s">
        <v>2689</v>
      </c>
      <c r="F140" s="1171">
        <v>301</v>
      </c>
      <c r="G140" s="593" t="s">
        <v>160</v>
      </c>
      <c r="H140" s="598">
        <v>1</v>
      </c>
      <c r="I140" s="595"/>
      <c r="J140" s="595">
        <v>1844</v>
      </c>
      <c r="K140" s="524"/>
    </row>
    <row r="141" spans="1:11" s="591" customFormat="1" ht="28.5" customHeight="1">
      <c r="A141" s="592">
        <v>112</v>
      </c>
      <c r="B141" s="588">
        <v>39</v>
      </c>
      <c r="C141" s="593" t="s">
        <v>3084</v>
      </c>
      <c r="D141" s="1168" t="s">
        <v>206</v>
      </c>
      <c r="E141" s="1169" t="s">
        <v>3241</v>
      </c>
      <c r="F141" s="1171">
        <v>302</v>
      </c>
      <c r="G141" s="593" t="s">
        <v>161</v>
      </c>
      <c r="H141" s="598">
        <v>1</v>
      </c>
      <c r="I141" s="595"/>
      <c r="J141" s="595">
        <v>1844</v>
      </c>
      <c r="K141" s="524"/>
    </row>
    <row r="142" spans="1:11" s="591" customFormat="1" ht="28.5" customHeight="1">
      <c r="A142" s="872">
        <v>112</v>
      </c>
      <c r="B142" s="588">
        <v>39</v>
      </c>
      <c r="C142" s="589" t="s">
        <v>2688</v>
      </c>
      <c r="D142" s="1168" t="s">
        <v>206</v>
      </c>
      <c r="E142" s="1169" t="s">
        <v>3241</v>
      </c>
      <c r="F142" s="1171">
        <v>309</v>
      </c>
      <c r="G142" s="593" t="s">
        <v>4668</v>
      </c>
      <c r="H142" s="867">
        <v>1</v>
      </c>
      <c r="I142" s="573"/>
      <c r="J142" s="573">
        <v>405</v>
      </c>
      <c r="K142" s="419" t="s">
        <v>4667</v>
      </c>
    </row>
    <row r="143" spans="1:11" s="591" customFormat="1" ht="28.5" customHeight="1">
      <c r="A143" s="872">
        <v>112</v>
      </c>
      <c r="B143" s="588">
        <v>39</v>
      </c>
      <c r="C143" s="589" t="s">
        <v>2688</v>
      </c>
      <c r="D143" s="1167" t="s">
        <v>205</v>
      </c>
      <c r="E143" s="523" t="s">
        <v>2689</v>
      </c>
      <c r="F143" s="1171">
        <v>330</v>
      </c>
      <c r="G143" s="593" t="s">
        <v>4665</v>
      </c>
      <c r="H143" s="867">
        <v>1</v>
      </c>
      <c r="I143" s="573"/>
      <c r="J143" s="573">
        <v>3985</v>
      </c>
      <c r="K143" s="419" t="s">
        <v>4666</v>
      </c>
    </row>
    <row r="144" spans="1:11" s="591" customFormat="1" ht="28.5" customHeight="1">
      <c r="A144" s="592">
        <v>112</v>
      </c>
      <c r="B144" s="588">
        <v>39</v>
      </c>
      <c r="C144" s="593" t="s">
        <v>3084</v>
      </c>
      <c r="D144" s="1168" t="s">
        <v>205</v>
      </c>
      <c r="E144" s="1169" t="s">
        <v>2689</v>
      </c>
      <c r="F144" s="1171">
        <v>605</v>
      </c>
      <c r="G144" s="593" t="s">
        <v>252</v>
      </c>
      <c r="H144" s="598">
        <v>1</v>
      </c>
      <c r="I144" s="595"/>
      <c r="J144" s="595">
        <v>977</v>
      </c>
      <c r="K144" s="524"/>
    </row>
    <row r="145" spans="1:95" s="591" customFormat="1" ht="28.5" customHeight="1">
      <c r="A145" s="592">
        <v>112</v>
      </c>
      <c r="B145" s="588">
        <v>39</v>
      </c>
      <c r="C145" s="593" t="s">
        <v>3084</v>
      </c>
      <c r="D145" s="1168" t="s">
        <v>205</v>
      </c>
      <c r="E145" s="1169" t="s">
        <v>2689</v>
      </c>
      <c r="F145" s="1171">
        <v>606</v>
      </c>
      <c r="G145" s="589" t="s">
        <v>3352</v>
      </c>
      <c r="H145" s="598">
        <v>1</v>
      </c>
      <c r="I145" s="595"/>
      <c r="J145" s="595">
        <v>405</v>
      </c>
      <c r="K145" s="524"/>
    </row>
    <row r="146" spans="1:95" s="591" customFormat="1" ht="28.5" customHeight="1">
      <c r="A146" s="592">
        <v>112</v>
      </c>
      <c r="B146" s="588">
        <v>39</v>
      </c>
      <c r="C146" s="593" t="s">
        <v>3084</v>
      </c>
      <c r="D146" s="1168" t="s">
        <v>205</v>
      </c>
      <c r="E146" s="1169" t="s">
        <v>2689</v>
      </c>
      <c r="F146" s="1171">
        <v>607</v>
      </c>
      <c r="G146" s="593" t="s">
        <v>162</v>
      </c>
      <c r="H146" s="598">
        <v>1</v>
      </c>
      <c r="I146" s="595"/>
      <c r="J146" s="595">
        <v>1844</v>
      </c>
      <c r="K146" s="524"/>
    </row>
    <row r="147" spans="1:95" s="591" customFormat="1" ht="28.5" customHeight="1">
      <c r="A147" s="592">
        <v>112</v>
      </c>
      <c r="B147" s="588">
        <v>39</v>
      </c>
      <c r="C147" s="593" t="s">
        <v>3084</v>
      </c>
      <c r="D147" s="1168" t="s">
        <v>205</v>
      </c>
      <c r="E147" s="1169" t="s">
        <v>2689</v>
      </c>
      <c r="F147" s="1171">
        <v>610</v>
      </c>
      <c r="G147" s="593" t="s">
        <v>251</v>
      </c>
      <c r="H147" s="598">
        <v>1</v>
      </c>
      <c r="I147" s="573"/>
      <c r="J147" s="595">
        <v>1844</v>
      </c>
      <c r="K147" s="524"/>
    </row>
    <row r="148" spans="1:95" s="591" customFormat="1" ht="28.5" customHeight="1">
      <c r="A148" s="596">
        <v>112</v>
      </c>
      <c r="B148" s="588">
        <v>39</v>
      </c>
      <c r="C148" s="593" t="s">
        <v>2656</v>
      </c>
      <c r="D148" s="1168" t="s">
        <v>3818</v>
      </c>
      <c r="E148" s="1169" t="s">
        <v>4659</v>
      </c>
      <c r="F148" s="1171">
        <v>610</v>
      </c>
      <c r="G148" s="593" t="s">
        <v>251</v>
      </c>
      <c r="H148" s="598">
        <v>1</v>
      </c>
      <c r="I148" s="595"/>
      <c r="J148" s="595">
        <v>397</v>
      </c>
      <c r="K148" s="524" t="s">
        <v>4064</v>
      </c>
    </row>
    <row r="149" spans="1:95" s="591" customFormat="1" ht="28.5" customHeight="1">
      <c r="A149" s="592">
        <v>112</v>
      </c>
      <c r="B149" s="588">
        <v>39</v>
      </c>
      <c r="C149" s="593" t="s">
        <v>2656</v>
      </c>
      <c r="D149" s="1168" t="s">
        <v>3819</v>
      </c>
      <c r="E149" s="1169" t="s">
        <v>4660</v>
      </c>
      <c r="F149" s="1171">
        <v>610</v>
      </c>
      <c r="G149" s="593" t="s">
        <v>251</v>
      </c>
      <c r="H149" s="598">
        <v>1</v>
      </c>
      <c r="I149" s="595"/>
      <c r="J149" s="595">
        <v>369</v>
      </c>
      <c r="K149" s="524" t="s">
        <v>4064</v>
      </c>
    </row>
    <row r="150" spans="1:95" s="591" customFormat="1" ht="33" customHeight="1">
      <c r="A150" s="592">
        <v>112</v>
      </c>
      <c r="B150" s="588">
        <v>39</v>
      </c>
      <c r="C150" s="593" t="s">
        <v>3084</v>
      </c>
      <c r="D150" s="1168" t="s">
        <v>203</v>
      </c>
      <c r="E150" s="1169" t="s">
        <v>3218</v>
      </c>
      <c r="F150" s="598">
        <v>340</v>
      </c>
      <c r="G150" s="593" t="s">
        <v>5060</v>
      </c>
      <c r="H150" s="598">
        <v>1</v>
      </c>
      <c r="I150" s="595"/>
      <c r="J150" s="595">
        <v>1844</v>
      </c>
      <c r="K150" s="524"/>
    </row>
    <row r="151" spans="1:95" s="591" customFormat="1" ht="32.25" customHeight="1">
      <c r="A151" s="592">
        <v>112</v>
      </c>
      <c r="B151" s="588">
        <v>39</v>
      </c>
      <c r="C151" s="593" t="s">
        <v>3084</v>
      </c>
      <c r="D151" s="1168" t="s">
        <v>203</v>
      </c>
      <c r="E151" s="1169" t="s">
        <v>3218</v>
      </c>
      <c r="F151" s="598">
        <v>341</v>
      </c>
      <c r="G151" s="593" t="s">
        <v>5061</v>
      </c>
      <c r="H151" s="598">
        <v>1</v>
      </c>
      <c r="I151" s="595"/>
      <c r="J151" s="595">
        <v>1844</v>
      </c>
      <c r="K151" s="524"/>
    </row>
    <row r="152" spans="1:95" s="591" customFormat="1" ht="32.25" customHeight="1">
      <c r="A152" s="592">
        <v>112</v>
      </c>
      <c r="B152" s="588">
        <v>39</v>
      </c>
      <c r="C152" s="593" t="s">
        <v>3084</v>
      </c>
      <c r="D152" s="1168" t="s">
        <v>203</v>
      </c>
      <c r="E152" s="1169" t="s">
        <v>3218</v>
      </c>
      <c r="F152" s="598">
        <v>342</v>
      </c>
      <c r="G152" s="593" t="s">
        <v>171</v>
      </c>
      <c r="H152" s="598">
        <v>1</v>
      </c>
      <c r="I152" s="595"/>
      <c r="J152" s="595">
        <v>1844</v>
      </c>
      <c r="K152" s="524"/>
    </row>
    <row r="153" spans="1:95" s="591" customFormat="1" ht="28.5" customHeight="1">
      <c r="A153" s="592">
        <v>112</v>
      </c>
      <c r="B153" s="588">
        <v>39</v>
      </c>
      <c r="C153" s="593" t="s">
        <v>3084</v>
      </c>
      <c r="D153" s="1168" t="s">
        <v>3820</v>
      </c>
      <c r="E153" s="1169" t="s">
        <v>3821</v>
      </c>
      <c r="F153" s="1171">
        <v>610</v>
      </c>
      <c r="G153" s="593" t="s">
        <v>251</v>
      </c>
      <c r="H153" s="598">
        <v>1</v>
      </c>
      <c r="I153" s="595"/>
      <c r="J153" s="595">
        <v>369</v>
      </c>
      <c r="K153" s="524" t="s">
        <v>4064</v>
      </c>
    </row>
    <row r="154" spans="1:95" s="1520" customFormat="1" ht="42.75">
      <c r="A154" s="1522">
        <v>112</v>
      </c>
      <c r="B154" s="1521">
        <v>39</v>
      </c>
      <c r="C154" s="1470" t="s">
        <v>2656</v>
      </c>
      <c r="D154" s="1471" t="s">
        <v>6615</v>
      </c>
      <c r="E154" s="1472" t="s">
        <v>6616</v>
      </c>
      <c r="F154" s="1482">
        <v>603</v>
      </c>
      <c r="G154" s="1470" t="s">
        <v>158</v>
      </c>
      <c r="H154" s="1473">
        <v>1</v>
      </c>
      <c r="I154" s="1484">
        <v>0</v>
      </c>
      <c r="J154" s="1484">
        <v>1558.96</v>
      </c>
      <c r="K154" s="1475" t="s">
        <v>6617</v>
      </c>
      <c r="L154" s="1519"/>
      <c r="M154" s="1519"/>
      <c r="N154" s="1519"/>
      <c r="O154" s="1519"/>
      <c r="P154" s="1519"/>
      <c r="Q154" s="1519"/>
      <c r="R154" s="1519"/>
      <c r="S154" s="1519"/>
      <c r="T154" s="1519"/>
      <c r="U154" s="1519"/>
      <c r="V154" s="1519"/>
      <c r="W154" s="1519"/>
      <c r="X154" s="1519"/>
      <c r="Y154" s="1519"/>
      <c r="Z154" s="1519"/>
      <c r="AA154" s="1519"/>
      <c r="AB154" s="1519"/>
      <c r="AC154" s="1519"/>
      <c r="AD154" s="1519"/>
      <c r="AE154" s="1519"/>
      <c r="AF154" s="1519"/>
      <c r="AG154" s="1519"/>
      <c r="AH154" s="1519"/>
      <c r="AI154" s="1519"/>
      <c r="AJ154" s="1519"/>
      <c r="AK154" s="1519"/>
      <c r="AL154" s="1519"/>
      <c r="AM154" s="1519"/>
      <c r="AN154" s="1519"/>
      <c r="AO154" s="1519"/>
      <c r="AP154" s="1519"/>
      <c r="AQ154" s="1519"/>
      <c r="AR154" s="1519"/>
      <c r="AS154" s="1519"/>
      <c r="AT154" s="1519"/>
      <c r="AU154" s="1519"/>
      <c r="AV154" s="1519"/>
      <c r="AW154" s="1519"/>
      <c r="AX154" s="1519"/>
      <c r="AY154" s="1519"/>
      <c r="AZ154" s="1519"/>
      <c r="BA154" s="1519"/>
      <c r="BB154" s="1519"/>
      <c r="BC154" s="1519"/>
      <c r="BD154" s="1519"/>
      <c r="BE154" s="1519"/>
      <c r="BF154" s="1519"/>
      <c r="BG154" s="1519"/>
      <c r="BH154" s="1519"/>
      <c r="BI154" s="1519"/>
      <c r="BJ154" s="1519"/>
      <c r="BK154" s="1519"/>
      <c r="BL154" s="1519"/>
      <c r="BM154" s="1519"/>
      <c r="BN154" s="1519"/>
      <c r="BO154" s="1519"/>
      <c r="BP154" s="1519"/>
      <c r="BQ154" s="1519"/>
      <c r="BR154" s="1519"/>
      <c r="BS154" s="1519"/>
      <c r="BT154" s="1519"/>
      <c r="BU154" s="1519"/>
      <c r="BV154" s="1519"/>
      <c r="BW154" s="1519"/>
      <c r="BX154" s="1519"/>
      <c r="BY154" s="1519"/>
      <c r="BZ154" s="1519"/>
      <c r="CA154" s="1519"/>
      <c r="CB154" s="1519"/>
      <c r="CC154" s="1519"/>
      <c r="CD154" s="1519"/>
      <c r="CE154" s="1519"/>
      <c r="CF154" s="1519"/>
      <c r="CG154" s="1519"/>
      <c r="CH154" s="1519"/>
      <c r="CI154" s="1519"/>
      <c r="CJ154" s="1519"/>
      <c r="CK154" s="1519"/>
      <c r="CL154" s="1519"/>
      <c r="CM154" s="1519"/>
      <c r="CN154" s="1519"/>
      <c r="CO154" s="1519"/>
      <c r="CP154" s="1519"/>
      <c r="CQ154" s="1519"/>
    </row>
    <row r="155" spans="1:95" s="1520" customFormat="1" ht="42.75">
      <c r="A155" s="1522">
        <v>112</v>
      </c>
      <c r="B155" s="1521">
        <v>39</v>
      </c>
      <c r="C155" s="1470" t="s">
        <v>2656</v>
      </c>
      <c r="D155" s="1471" t="s">
        <v>6633</v>
      </c>
      <c r="E155" s="1472" t="s">
        <v>6634</v>
      </c>
      <c r="F155" s="1482">
        <v>603</v>
      </c>
      <c r="G155" s="1470" t="s">
        <v>158</v>
      </c>
      <c r="H155" s="1473">
        <v>1</v>
      </c>
      <c r="I155" s="1484">
        <v>0</v>
      </c>
      <c r="J155" s="1484">
        <v>1558.96</v>
      </c>
      <c r="K155" s="1475" t="s">
        <v>6635</v>
      </c>
      <c r="L155" s="1519"/>
      <c r="M155" s="1519"/>
      <c r="N155" s="1519"/>
      <c r="O155" s="1519"/>
      <c r="P155" s="1519"/>
      <c r="Q155" s="1519"/>
      <c r="R155" s="1519"/>
      <c r="S155" s="1519"/>
      <c r="T155" s="1519"/>
      <c r="U155" s="1519"/>
      <c r="V155" s="1519"/>
      <c r="W155" s="1519"/>
      <c r="X155" s="1519"/>
      <c r="Y155" s="1519"/>
      <c r="Z155" s="1519"/>
      <c r="AA155" s="1519"/>
      <c r="AB155" s="1519"/>
      <c r="AC155" s="1519"/>
      <c r="AD155" s="1519"/>
      <c r="AE155" s="1519"/>
      <c r="AF155" s="1519"/>
      <c r="AG155" s="1519"/>
      <c r="AH155" s="1519"/>
      <c r="AI155" s="1519"/>
      <c r="AJ155" s="1519"/>
      <c r="AK155" s="1519"/>
      <c r="AL155" s="1519"/>
      <c r="AM155" s="1519"/>
      <c r="AN155" s="1519"/>
      <c r="AO155" s="1519"/>
      <c r="AP155" s="1519"/>
      <c r="AQ155" s="1519"/>
      <c r="AR155" s="1519"/>
      <c r="AS155" s="1519"/>
      <c r="AT155" s="1519"/>
      <c r="AU155" s="1519"/>
      <c r="AV155" s="1519"/>
      <c r="AW155" s="1519"/>
      <c r="AX155" s="1519"/>
      <c r="AY155" s="1519"/>
      <c r="AZ155" s="1519"/>
      <c r="BA155" s="1519"/>
      <c r="BB155" s="1519"/>
      <c r="BC155" s="1519"/>
      <c r="BD155" s="1519"/>
      <c r="BE155" s="1519"/>
      <c r="BF155" s="1519"/>
      <c r="BG155" s="1519"/>
      <c r="BH155" s="1519"/>
      <c r="BI155" s="1519"/>
      <c r="BJ155" s="1519"/>
      <c r="BK155" s="1519"/>
      <c r="BL155" s="1519"/>
      <c r="BM155" s="1519"/>
      <c r="BN155" s="1519"/>
      <c r="BO155" s="1519"/>
      <c r="BP155" s="1519"/>
      <c r="BQ155" s="1519"/>
      <c r="BR155" s="1519"/>
      <c r="BS155" s="1519"/>
      <c r="BT155" s="1519"/>
      <c r="BU155" s="1519"/>
      <c r="BV155" s="1519"/>
      <c r="BW155" s="1519"/>
      <c r="BX155" s="1519"/>
      <c r="BY155" s="1519"/>
      <c r="BZ155" s="1519"/>
      <c r="CA155" s="1519"/>
      <c r="CB155" s="1519"/>
      <c r="CC155" s="1519"/>
      <c r="CD155" s="1519"/>
      <c r="CE155" s="1519"/>
      <c r="CF155" s="1519"/>
      <c r="CG155" s="1519"/>
      <c r="CH155" s="1519"/>
      <c r="CI155" s="1519"/>
      <c r="CJ155" s="1519"/>
      <c r="CK155" s="1519"/>
      <c r="CL155" s="1519"/>
      <c r="CM155" s="1519"/>
      <c r="CN155" s="1519"/>
      <c r="CO155" s="1519"/>
      <c r="CP155" s="1519"/>
      <c r="CQ155" s="1519"/>
    </row>
    <row r="156" spans="1:95" s="1520" customFormat="1" ht="28.5">
      <c r="A156" s="1522">
        <v>112</v>
      </c>
      <c r="B156" s="1521">
        <v>39</v>
      </c>
      <c r="C156" s="1470" t="s">
        <v>2656</v>
      </c>
      <c r="D156" s="1471" t="s">
        <v>190</v>
      </c>
      <c r="E156" s="1472" t="s">
        <v>191</v>
      </c>
      <c r="F156" s="1482">
        <v>603</v>
      </c>
      <c r="G156" s="1470" t="s">
        <v>158</v>
      </c>
      <c r="H156" s="1473">
        <v>1</v>
      </c>
      <c r="I156" s="1484">
        <v>0</v>
      </c>
      <c r="J156" s="1484">
        <v>2435.88</v>
      </c>
      <c r="K156" s="1475" t="s">
        <v>6618</v>
      </c>
      <c r="L156" s="1519"/>
      <c r="M156" s="1519"/>
      <c r="N156" s="1519"/>
      <c r="O156" s="1519"/>
      <c r="P156" s="1519"/>
      <c r="Q156" s="1519"/>
      <c r="R156" s="1519"/>
      <c r="S156" s="1519"/>
      <c r="T156" s="1519"/>
      <c r="U156" s="1519"/>
      <c r="V156" s="1519"/>
      <c r="W156" s="1519"/>
      <c r="X156" s="1519"/>
      <c r="Y156" s="1519"/>
      <c r="Z156" s="1519"/>
      <c r="AA156" s="1519"/>
      <c r="AB156" s="1519"/>
      <c r="AC156" s="1519"/>
      <c r="AD156" s="1519"/>
      <c r="AE156" s="1519"/>
      <c r="AF156" s="1519"/>
      <c r="AG156" s="1519"/>
      <c r="AH156" s="1519"/>
      <c r="AI156" s="1519"/>
      <c r="AJ156" s="1519"/>
      <c r="AK156" s="1519"/>
      <c r="AL156" s="1519"/>
      <c r="AM156" s="1519"/>
      <c r="AN156" s="1519"/>
      <c r="AO156" s="1519"/>
      <c r="AP156" s="1519"/>
      <c r="AQ156" s="1519"/>
      <c r="AR156" s="1519"/>
      <c r="AS156" s="1519"/>
      <c r="AT156" s="1519"/>
      <c r="AU156" s="1519"/>
      <c r="AV156" s="1519"/>
      <c r="AW156" s="1519"/>
      <c r="AX156" s="1519"/>
      <c r="AY156" s="1519"/>
      <c r="AZ156" s="1519"/>
      <c r="BA156" s="1519"/>
      <c r="BB156" s="1519"/>
      <c r="BC156" s="1519"/>
      <c r="BD156" s="1519"/>
      <c r="BE156" s="1519"/>
      <c r="BF156" s="1519"/>
      <c r="BG156" s="1519"/>
      <c r="BH156" s="1519"/>
      <c r="BI156" s="1519"/>
      <c r="BJ156" s="1519"/>
      <c r="BK156" s="1519"/>
      <c r="BL156" s="1519"/>
      <c r="BM156" s="1519"/>
      <c r="BN156" s="1519"/>
      <c r="BO156" s="1519"/>
      <c r="BP156" s="1519"/>
      <c r="BQ156" s="1519"/>
      <c r="BR156" s="1519"/>
      <c r="BS156" s="1519"/>
      <c r="BT156" s="1519"/>
      <c r="BU156" s="1519"/>
      <c r="BV156" s="1519"/>
      <c r="BW156" s="1519"/>
      <c r="BX156" s="1519"/>
      <c r="BY156" s="1519"/>
      <c r="BZ156" s="1519"/>
      <c r="CA156" s="1519"/>
      <c r="CB156" s="1519"/>
      <c r="CC156" s="1519"/>
      <c r="CD156" s="1519"/>
      <c r="CE156" s="1519"/>
      <c r="CF156" s="1519"/>
      <c r="CG156" s="1519"/>
      <c r="CH156" s="1519"/>
      <c r="CI156" s="1519"/>
      <c r="CJ156" s="1519"/>
      <c r="CK156" s="1519"/>
      <c r="CL156" s="1519"/>
      <c r="CM156" s="1519"/>
      <c r="CN156" s="1519"/>
      <c r="CO156" s="1519"/>
      <c r="CP156" s="1519"/>
      <c r="CQ156" s="1519"/>
    </row>
    <row r="157" spans="1:95" s="1520" customFormat="1" ht="38.25">
      <c r="A157" s="1522">
        <v>112</v>
      </c>
      <c r="B157" s="1521">
        <v>39</v>
      </c>
      <c r="C157" s="1470" t="s">
        <v>2656</v>
      </c>
      <c r="D157" s="1471" t="s">
        <v>5949</v>
      </c>
      <c r="E157" s="1472" t="s">
        <v>204</v>
      </c>
      <c r="F157" s="1482">
        <v>603</v>
      </c>
      <c r="G157" s="1470" t="s">
        <v>158</v>
      </c>
      <c r="H157" s="1473">
        <v>1</v>
      </c>
      <c r="I157" s="1484">
        <v>0</v>
      </c>
      <c r="J157" s="1484">
        <v>2435.88</v>
      </c>
      <c r="K157" s="1475" t="s">
        <v>6629</v>
      </c>
      <c r="L157" s="1519"/>
      <c r="M157" s="1519"/>
      <c r="N157" s="1519"/>
      <c r="O157" s="1519"/>
      <c r="P157" s="1519"/>
      <c r="Q157" s="1519"/>
      <c r="R157" s="1519"/>
      <c r="S157" s="1519"/>
      <c r="T157" s="1519"/>
      <c r="U157" s="1519"/>
      <c r="V157" s="1519"/>
      <c r="W157" s="1519"/>
      <c r="X157" s="1519"/>
      <c r="Y157" s="1519"/>
      <c r="Z157" s="1519"/>
      <c r="AA157" s="1519"/>
      <c r="AB157" s="1519"/>
      <c r="AC157" s="1519"/>
      <c r="AD157" s="1519"/>
      <c r="AE157" s="1519"/>
      <c r="AF157" s="1519"/>
      <c r="AG157" s="1519"/>
      <c r="AH157" s="1519"/>
      <c r="AI157" s="1519"/>
      <c r="AJ157" s="1519"/>
      <c r="AK157" s="1519"/>
      <c r="AL157" s="1519"/>
      <c r="AM157" s="1519"/>
      <c r="AN157" s="1519"/>
      <c r="AO157" s="1519"/>
      <c r="AP157" s="1519"/>
      <c r="AQ157" s="1519"/>
      <c r="AR157" s="1519"/>
      <c r="AS157" s="1519"/>
      <c r="AT157" s="1519"/>
      <c r="AU157" s="1519"/>
      <c r="AV157" s="1519"/>
      <c r="AW157" s="1519"/>
      <c r="AX157" s="1519"/>
      <c r="AY157" s="1519"/>
      <c r="AZ157" s="1519"/>
      <c r="BA157" s="1519"/>
      <c r="BB157" s="1519"/>
      <c r="BC157" s="1519"/>
      <c r="BD157" s="1519"/>
      <c r="BE157" s="1519"/>
      <c r="BF157" s="1519"/>
      <c r="BG157" s="1519"/>
      <c r="BH157" s="1519"/>
      <c r="BI157" s="1519"/>
      <c r="BJ157" s="1519"/>
      <c r="BK157" s="1519"/>
      <c r="BL157" s="1519"/>
      <c r="BM157" s="1519"/>
      <c r="BN157" s="1519"/>
      <c r="BO157" s="1519"/>
      <c r="BP157" s="1519"/>
      <c r="BQ157" s="1519"/>
      <c r="BR157" s="1519"/>
      <c r="BS157" s="1519"/>
      <c r="BT157" s="1519"/>
      <c r="BU157" s="1519"/>
      <c r="BV157" s="1519"/>
      <c r="BW157" s="1519"/>
      <c r="BX157" s="1519"/>
      <c r="BY157" s="1519"/>
      <c r="BZ157" s="1519"/>
      <c r="CA157" s="1519"/>
      <c r="CB157" s="1519"/>
      <c r="CC157" s="1519"/>
      <c r="CD157" s="1519"/>
      <c r="CE157" s="1519"/>
      <c r="CF157" s="1519"/>
      <c r="CG157" s="1519"/>
      <c r="CH157" s="1519"/>
      <c r="CI157" s="1519"/>
      <c r="CJ157" s="1519"/>
      <c r="CK157" s="1519"/>
      <c r="CL157" s="1519"/>
      <c r="CM157" s="1519"/>
      <c r="CN157" s="1519"/>
      <c r="CO157" s="1519"/>
      <c r="CP157" s="1519"/>
      <c r="CQ157" s="1519"/>
    </row>
    <row r="158" spans="1:95" s="1520" customFormat="1" ht="42.75">
      <c r="A158" s="1522">
        <v>112</v>
      </c>
      <c r="B158" s="1521">
        <v>39</v>
      </c>
      <c r="C158" s="1470" t="s">
        <v>2656</v>
      </c>
      <c r="D158" s="1471" t="s">
        <v>6631</v>
      </c>
      <c r="E158" s="1472" t="s">
        <v>6632</v>
      </c>
      <c r="F158" s="1482">
        <v>603</v>
      </c>
      <c r="G158" s="1470" t="s">
        <v>158</v>
      </c>
      <c r="H158" s="1473">
        <v>1</v>
      </c>
      <c r="I158" s="1484">
        <v>0</v>
      </c>
      <c r="J158" s="1484">
        <v>1558.96</v>
      </c>
      <c r="K158" s="1475" t="s">
        <v>4085</v>
      </c>
      <c r="L158" s="1519"/>
      <c r="M158" s="1519"/>
      <c r="N158" s="1519"/>
      <c r="O158" s="1519"/>
      <c r="P158" s="1519"/>
      <c r="Q158" s="1519"/>
      <c r="R158" s="1519"/>
      <c r="S158" s="1519"/>
      <c r="T158" s="1519"/>
      <c r="U158" s="1519"/>
      <c r="V158" s="1519"/>
      <c r="W158" s="1519"/>
      <c r="X158" s="1519"/>
      <c r="Y158" s="1519"/>
      <c r="Z158" s="1519"/>
      <c r="AA158" s="1519"/>
      <c r="AB158" s="1519"/>
      <c r="AC158" s="1519"/>
      <c r="AD158" s="1519"/>
      <c r="AE158" s="1519"/>
      <c r="AF158" s="1519"/>
      <c r="AG158" s="1519"/>
      <c r="AH158" s="1519"/>
      <c r="AI158" s="1519"/>
      <c r="AJ158" s="1519"/>
      <c r="AK158" s="1519"/>
      <c r="AL158" s="1519"/>
      <c r="AM158" s="1519"/>
      <c r="AN158" s="1519"/>
      <c r="AO158" s="1519"/>
      <c r="AP158" s="1519"/>
      <c r="AQ158" s="1519"/>
      <c r="AR158" s="1519"/>
      <c r="AS158" s="1519"/>
      <c r="AT158" s="1519"/>
      <c r="AU158" s="1519"/>
      <c r="AV158" s="1519"/>
      <c r="AW158" s="1519"/>
      <c r="AX158" s="1519"/>
      <c r="AY158" s="1519"/>
      <c r="AZ158" s="1519"/>
      <c r="BA158" s="1519"/>
      <c r="BB158" s="1519"/>
      <c r="BC158" s="1519"/>
      <c r="BD158" s="1519"/>
      <c r="BE158" s="1519"/>
      <c r="BF158" s="1519"/>
      <c r="BG158" s="1519"/>
      <c r="BH158" s="1519"/>
      <c r="BI158" s="1519"/>
      <c r="BJ158" s="1519"/>
      <c r="BK158" s="1519"/>
      <c r="BL158" s="1519"/>
      <c r="BM158" s="1519"/>
      <c r="BN158" s="1519"/>
      <c r="BO158" s="1519"/>
      <c r="BP158" s="1519"/>
      <c r="BQ158" s="1519"/>
      <c r="BR158" s="1519"/>
      <c r="BS158" s="1519"/>
      <c r="BT158" s="1519"/>
      <c r="BU158" s="1519"/>
      <c r="BV158" s="1519"/>
      <c r="BW158" s="1519"/>
      <c r="BX158" s="1519"/>
      <c r="BY158" s="1519"/>
      <c r="BZ158" s="1519"/>
      <c r="CA158" s="1519"/>
      <c r="CB158" s="1519"/>
      <c r="CC158" s="1519"/>
      <c r="CD158" s="1519"/>
      <c r="CE158" s="1519"/>
      <c r="CF158" s="1519"/>
      <c r="CG158" s="1519"/>
      <c r="CH158" s="1519"/>
      <c r="CI158" s="1519"/>
      <c r="CJ158" s="1519"/>
      <c r="CK158" s="1519"/>
      <c r="CL158" s="1519"/>
      <c r="CM158" s="1519"/>
      <c r="CN158" s="1519"/>
      <c r="CO158" s="1519"/>
      <c r="CP158" s="1519"/>
      <c r="CQ158" s="1519"/>
    </row>
    <row r="159" spans="1:95" s="591" customFormat="1" ht="28.5" customHeight="1">
      <c r="A159" s="592">
        <v>112</v>
      </c>
      <c r="B159" s="592">
        <v>49</v>
      </c>
      <c r="C159" s="593" t="s">
        <v>2686</v>
      </c>
      <c r="D159" s="1168" t="s">
        <v>243</v>
      </c>
      <c r="E159" s="1169" t="s">
        <v>2692</v>
      </c>
      <c r="F159" s="594">
        <v>201</v>
      </c>
      <c r="G159" s="593" t="s">
        <v>1829</v>
      </c>
      <c r="H159" s="598">
        <v>1</v>
      </c>
      <c r="I159" s="865"/>
      <c r="J159" s="573">
        <v>1792</v>
      </c>
      <c r="K159" s="524"/>
    </row>
    <row r="160" spans="1:95" s="591" customFormat="1" ht="28.5" customHeight="1">
      <c r="A160" s="592">
        <v>112</v>
      </c>
      <c r="B160" s="592" t="s">
        <v>3092</v>
      </c>
      <c r="C160" s="593" t="s">
        <v>3091</v>
      </c>
      <c r="D160" s="1168" t="s">
        <v>243</v>
      </c>
      <c r="E160" s="1169" t="s">
        <v>2692</v>
      </c>
      <c r="F160" s="1171">
        <v>301</v>
      </c>
      <c r="G160" s="593" t="s">
        <v>160</v>
      </c>
      <c r="H160" s="598">
        <v>1</v>
      </c>
      <c r="I160" s="595"/>
      <c r="J160" s="595">
        <v>977</v>
      </c>
      <c r="K160" s="524"/>
    </row>
    <row r="161" spans="1:95" s="591" customFormat="1" ht="28.5" customHeight="1">
      <c r="A161" s="592">
        <v>112</v>
      </c>
      <c r="B161" s="592" t="s">
        <v>3092</v>
      </c>
      <c r="C161" s="593" t="s">
        <v>3091</v>
      </c>
      <c r="D161" s="1168" t="s">
        <v>244</v>
      </c>
      <c r="E161" s="1169" t="s">
        <v>3283</v>
      </c>
      <c r="F161" s="1171">
        <v>302</v>
      </c>
      <c r="G161" s="593" t="s">
        <v>161</v>
      </c>
      <c r="H161" s="598">
        <v>1</v>
      </c>
      <c r="I161" s="595"/>
      <c r="J161" s="595">
        <v>977</v>
      </c>
      <c r="K161" s="524"/>
    </row>
    <row r="162" spans="1:95" s="591" customFormat="1" ht="28.5" customHeight="1">
      <c r="A162" s="872">
        <v>112</v>
      </c>
      <c r="B162" s="592">
        <v>49</v>
      </c>
      <c r="C162" s="593" t="s">
        <v>2686</v>
      </c>
      <c r="D162" s="1168" t="s">
        <v>244</v>
      </c>
      <c r="E162" s="1169" t="s">
        <v>3283</v>
      </c>
      <c r="F162" s="1171">
        <v>309</v>
      </c>
      <c r="G162" s="593" t="s">
        <v>4668</v>
      </c>
      <c r="H162" s="867">
        <v>1</v>
      </c>
      <c r="I162" s="573"/>
      <c r="J162" s="573">
        <v>405</v>
      </c>
      <c r="K162" s="419" t="s">
        <v>4667</v>
      </c>
    </row>
    <row r="163" spans="1:95" s="591" customFormat="1" ht="28.5" customHeight="1">
      <c r="A163" s="872">
        <v>112</v>
      </c>
      <c r="B163" s="592">
        <v>49</v>
      </c>
      <c r="C163" s="593" t="s">
        <v>2686</v>
      </c>
      <c r="D163" s="1168" t="s">
        <v>243</v>
      </c>
      <c r="E163" s="1169" t="s">
        <v>2692</v>
      </c>
      <c r="F163" s="1171">
        <v>330</v>
      </c>
      <c r="G163" s="593" t="s">
        <v>4665</v>
      </c>
      <c r="H163" s="867">
        <v>1</v>
      </c>
      <c r="I163" s="573"/>
      <c r="J163" s="573">
        <v>3985</v>
      </c>
      <c r="K163" s="419" t="s">
        <v>4666</v>
      </c>
    </row>
    <row r="164" spans="1:95" s="591" customFormat="1" ht="28.5" customHeight="1">
      <c r="A164" s="592">
        <v>112</v>
      </c>
      <c r="B164" s="592" t="s">
        <v>3092</v>
      </c>
      <c r="C164" s="593" t="s">
        <v>3091</v>
      </c>
      <c r="D164" s="1168" t="s">
        <v>243</v>
      </c>
      <c r="E164" s="1169" t="s">
        <v>2692</v>
      </c>
      <c r="F164" s="1171">
        <v>605</v>
      </c>
      <c r="G164" s="593" t="s">
        <v>252</v>
      </c>
      <c r="H164" s="598">
        <v>1</v>
      </c>
      <c r="I164" s="595"/>
      <c r="J164" s="595">
        <v>977</v>
      </c>
      <c r="K164" s="524"/>
    </row>
    <row r="165" spans="1:95" s="591" customFormat="1" ht="28.5" customHeight="1">
      <c r="A165" s="592">
        <v>112</v>
      </c>
      <c r="B165" s="592" t="s">
        <v>3092</v>
      </c>
      <c r="C165" s="593" t="s">
        <v>3091</v>
      </c>
      <c r="D165" s="1168" t="s">
        <v>243</v>
      </c>
      <c r="E165" s="1169" t="s">
        <v>2692</v>
      </c>
      <c r="F165" s="1171">
        <v>606</v>
      </c>
      <c r="G165" s="589" t="s">
        <v>3352</v>
      </c>
      <c r="H165" s="598">
        <v>1</v>
      </c>
      <c r="I165" s="573"/>
      <c r="J165" s="595">
        <v>405</v>
      </c>
      <c r="K165" s="524"/>
    </row>
    <row r="166" spans="1:95" s="591" customFormat="1" ht="28.5" customHeight="1">
      <c r="A166" s="592">
        <v>112</v>
      </c>
      <c r="B166" s="592" t="s">
        <v>3092</v>
      </c>
      <c r="C166" s="593" t="s">
        <v>3091</v>
      </c>
      <c r="D166" s="1168" t="s">
        <v>243</v>
      </c>
      <c r="E166" s="1169" t="s">
        <v>2692</v>
      </c>
      <c r="F166" s="1171">
        <v>607</v>
      </c>
      <c r="G166" s="593" t="s">
        <v>162</v>
      </c>
      <c r="H166" s="598">
        <v>1</v>
      </c>
      <c r="I166" s="595"/>
      <c r="J166" s="595">
        <v>977</v>
      </c>
      <c r="K166" s="524"/>
    </row>
    <row r="167" spans="1:95" s="591" customFormat="1" ht="28.5" customHeight="1">
      <c r="A167" s="592">
        <v>112</v>
      </c>
      <c r="B167" s="592" t="s">
        <v>3092</v>
      </c>
      <c r="C167" s="593" t="s">
        <v>3091</v>
      </c>
      <c r="D167" s="1168" t="s">
        <v>243</v>
      </c>
      <c r="E167" s="1169" t="s">
        <v>2692</v>
      </c>
      <c r="F167" s="1171">
        <v>610</v>
      </c>
      <c r="G167" s="593" t="s">
        <v>251</v>
      </c>
      <c r="H167" s="598">
        <v>1</v>
      </c>
      <c r="I167" s="595"/>
      <c r="J167" s="595">
        <v>977</v>
      </c>
      <c r="K167" s="524"/>
    </row>
    <row r="168" spans="1:95" s="591" customFormat="1" ht="28.5" customHeight="1">
      <c r="A168" s="596">
        <v>112</v>
      </c>
      <c r="B168" s="592">
        <v>49</v>
      </c>
      <c r="C168" s="593" t="s">
        <v>2686</v>
      </c>
      <c r="D168" s="1168" t="s">
        <v>3818</v>
      </c>
      <c r="E168" s="1169" t="s">
        <v>4659</v>
      </c>
      <c r="F168" s="1171">
        <v>610</v>
      </c>
      <c r="G168" s="593" t="s">
        <v>251</v>
      </c>
      <c r="H168" s="598">
        <v>1</v>
      </c>
      <c r="I168" s="595"/>
      <c r="J168" s="595">
        <v>397</v>
      </c>
      <c r="K168" s="524" t="s">
        <v>4064</v>
      </c>
    </row>
    <row r="169" spans="1:95" s="591" customFormat="1" ht="28.5" customHeight="1">
      <c r="A169" s="592">
        <v>112</v>
      </c>
      <c r="B169" s="592" t="s">
        <v>3092</v>
      </c>
      <c r="C169" s="593" t="s">
        <v>3091</v>
      </c>
      <c r="D169" s="1168" t="s">
        <v>3820</v>
      </c>
      <c r="E169" s="1169" t="s">
        <v>3821</v>
      </c>
      <c r="F169" s="1171">
        <v>610</v>
      </c>
      <c r="G169" s="593" t="s">
        <v>251</v>
      </c>
      <c r="H169" s="598">
        <v>1</v>
      </c>
      <c r="I169" s="595"/>
      <c r="J169" s="595">
        <v>369</v>
      </c>
      <c r="K169" s="524" t="s">
        <v>4064</v>
      </c>
    </row>
    <row r="170" spans="1:95" s="591" customFormat="1" ht="28.5" customHeight="1">
      <c r="A170" s="592">
        <v>112</v>
      </c>
      <c r="B170" s="592" t="s">
        <v>3092</v>
      </c>
      <c r="C170" s="593" t="s">
        <v>3091</v>
      </c>
      <c r="D170" s="1168" t="s">
        <v>3819</v>
      </c>
      <c r="E170" s="1169" t="s">
        <v>4660</v>
      </c>
      <c r="F170" s="1171">
        <v>610</v>
      </c>
      <c r="G170" s="593" t="s">
        <v>251</v>
      </c>
      <c r="H170" s="598">
        <v>1</v>
      </c>
      <c r="I170" s="595"/>
      <c r="J170" s="595">
        <v>369</v>
      </c>
      <c r="K170" s="524" t="s">
        <v>4064</v>
      </c>
    </row>
    <row r="171" spans="1:95" s="591" customFormat="1" ht="28.5" customHeight="1">
      <c r="A171" s="592">
        <v>112</v>
      </c>
      <c r="B171" s="592" t="s">
        <v>3092</v>
      </c>
      <c r="C171" s="593" t="s">
        <v>3091</v>
      </c>
      <c r="D171" s="1168" t="s">
        <v>242</v>
      </c>
      <c r="E171" s="1169" t="s">
        <v>3276</v>
      </c>
      <c r="F171" s="598">
        <v>340</v>
      </c>
      <c r="G171" s="593" t="s">
        <v>5060</v>
      </c>
      <c r="H171" s="598">
        <v>1</v>
      </c>
      <c r="I171" s="595"/>
      <c r="J171" s="595">
        <v>977</v>
      </c>
      <c r="K171" s="524"/>
    </row>
    <row r="172" spans="1:95" s="591" customFormat="1" ht="28.5" customHeight="1">
      <c r="A172" s="592">
        <v>112</v>
      </c>
      <c r="B172" s="592" t="s">
        <v>3092</v>
      </c>
      <c r="C172" s="593" t="s">
        <v>3091</v>
      </c>
      <c r="D172" s="1168" t="s">
        <v>242</v>
      </c>
      <c r="E172" s="1169" t="s">
        <v>3276</v>
      </c>
      <c r="F172" s="598">
        <v>341</v>
      </c>
      <c r="G172" s="593" t="s">
        <v>5061</v>
      </c>
      <c r="H172" s="598">
        <v>1</v>
      </c>
      <c r="I172" s="595"/>
      <c r="J172" s="595">
        <v>977</v>
      </c>
      <c r="K172" s="524"/>
    </row>
    <row r="173" spans="1:95" s="591" customFormat="1" ht="32.25" customHeight="1">
      <c r="A173" s="592">
        <v>112</v>
      </c>
      <c r="B173" s="592" t="s">
        <v>3092</v>
      </c>
      <c r="C173" s="593" t="s">
        <v>3091</v>
      </c>
      <c r="D173" s="1168" t="s">
        <v>242</v>
      </c>
      <c r="E173" s="1169" t="s">
        <v>3276</v>
      </c>
      <c r="F173" s="598">
        <v>342</v>
      </c>
      <c r="G173" s="593" t="s">
        <v>171</v>
      </c>
      <c r="H173" s="598">
        <v>1</v>
      </c>
      <c r="I173" s="595"/>
      <c r="J173" s="595">
        <v>977</v>
      </c>
      <c r="K173" s="524"/>
    </row>
    <row r="174" spans="1:95" s="1520" customFormat="1" ht="42.75">
      <c r="A174" s="1522">
        <v>112</v>
      </c>
      <c r="B174" s="1522">
        <v>49</v>
      </c>
      <c r="C174" s="1470" t="s">
        <v>3091</v>
      </c>
      <c r="D174" s="1471" t="s">
        <v>6615</v>
      </c>
      <c r="E174" s="1472" t="s">
        <v>6616</v>
      </c>
      <c r="F174" s="1482">
        <v>603</v>
      </c>
      <c r="G174" s="1470" t="s">
        <v>158</v>
      </c>
      <c r="H174" s="1473">
        <v>1</v>
      </c>
      <c r="I174" s="1484">
        <v>0</v>
      </c>
      <c r="J174" s="1484">
        <v>1558.96</v>
      </c>
      <c r="K174" s="1475" t="s">
        <v>6617</v>
      </c>
      <c r="L174" s="1519"/>
      <c r="M174" s="1519"/>
      <c r="N174" s="1519"/>
      <c r="O174" s="1519"/>
      <c r="P174" s="1519"/>
      <c r="Q174" s="1519"/>
      <c r="R174" s="1519"/>
      <c r="S174" s="1519"/>
      <c r="T174" s="1519"/>
      <c r="U174" s="1519"/>
      <c r="V174" s="1519"/>
      <c r="W174" s="1519"/>
      <c r="X174" s="1519"/>
      <c r="Y174" s="1519"/>
      <c r="Z174" s="1519"/>
      <c r="AA174" s="1519"/>
      <c r="AB174" s="1519"/>
      <c r="AC174" s="1519"/>
      <c r="AD174" s="1519"/>
      <c r="AE174" s="1519"/>
      <c r="AF174" s="1519"/>
      <c r="AG174" s="1519"/>
      <c r="AH174" s="1519"/>
      <c r="AI174" s="1519"/>
      <c r="AJ174" s="1519"/>
      <c r="AK174" s="1519"/>
      <c r="AL174" s="1519"/>
      <c r="AM174" s="1519"/>
      <c r="AN174" s="1519"/>
      <c r="AO174" s="1519"/>
      <c r="AP174" s="1519"/>
      <c r="AQ174" s="1519"/>
      <c r="AR174" s="1519"/>
      <c r="AS174" s="1519"/>
      <c r="AT174" s="1519"/>
      <c r="AU174" s="1519"/>
      <c r="AV174" s="1519"/>
      <c r="AW174" s="1519"/>
      <c r="AX174" s="1519"/>
      <c r="AY174" s="1519"/>
      <c r="AZ174" s="1519"/>
      <c r="BA174" s="1519"/>
      <c r="BB174" s="1519"/>
      <c r="BC174" s="1519"/>
      <c r="BD174" s="1519"/>
      <c r="BE174" s="1519"/>
      <c r="BF174" s="1519"/>
      <c r="BG174" s="1519"/>
      <c r="BH174" s="1519"/>
      <c r="BI174" s="1519"/>
      <c r="BJ174" s="1519"/>
      <c r="BK174" s="1519"/>
      <c r="BL174" s="1519"/>
      <c r="BM174" s="1519"/>
      <c r="BN174" s="1519"/>
      <c r="BO174" s="1519"/>
      <c r="BP174" s="1519"/>
      <c r="BQ174" s="1519"/>
      <c r="BR174" s="1519"/>
      <c r="BS174" s="1519"/>
      <c r="BT174" s="1519"/>
      <c r="BU174" s="1519"/>
      <c r="BV174" s="1519"/>
      <c r="BW174" s="1519"/>
      <c r="BX174" s="1519"/>
      <c r="BY174" s="1519"/>
      <c r="BZ174" s="1519"/>
      <c r="CA174" s="1519"/>
      <c r="CB174" s="1519"/>
      <c r="CC174" s="1519"/>
      <c r="CD174" s="1519"/>
      <c r="CE174" s="1519"/>
      <c r="CF174" s="1519"/>
      <c r="CG174" s="1519"/>
      <c r="CH174" s="1519"/>
      <c r="CI174" s="1519"/>
      <c r="CJ174" s="1519"/>
      <c r="CK174" s="1519"/>
      <c r="CL174" s="1519"/>
      <c r="CM174" s="1519"/>
      <c r="CN174" s="1519"/>
      <c r="CO174" s="1519"/>
      <c r="CP174" s="1519"/>
      <c r="CQ174" s="1519"/>
    </row>
    <row r="175" spans="1:95" s="1520" customFormat="1" ht="42.75">
      <c r="A175" s="1522">
        <v>112</v>
      </c>
      <c r="B175" s="1522">
        <v>49</v>
      </c>
      <c r="C175" s="1470" t="s">
        <v>3091</v>
      </c>
      <c r="D175" s="1471" t="s">
        <v>6633</v>
      </c>
      <c r="E175" s="1472" t="s">
        <v>6634</v>
      </c>
      <c r="F175" s="1482">
        <v>603</v>
      </c>
      <c r="G175" s="1470" t="s">
        <v>158</v>
      </c>
      <c r="H175" s="1473">
        <v>1</v>
      </c>
      <c r="I175" s="1484">
        <v>0</v>
      </c>
      <c r="J175" s="1484">
        <v>1558.96</v>
      </c>
      <c r="K175" s="1475" t="s">
        <v>6635</v>
      </c>
      <c r="L175" s="1519"/>
      <c r="M175" s="1519"/>
      <c r="N175" s="1519"/>
      <c r="O175" s="1519"/>
      <c r="P175" s="1519"/>
      <c r="Q175" s="1519"/>
      <c r="R175" s="1519"/>
      <c r="S175" s="1519"/>
      <c r="T175" s="1519"/>
      <c r="U175" s="1519"/>
      <c r="V175" s="1519"/>
      <c r="W175" s="1519"/>
      <c r="X175" s="1519"/>
      <c r="Y175" s="1519"/>
      <c r="Z175" s="1519"/>
      <c r="AA175" s="1519"/>
      <c r="AB175" s="1519"/>
      <c r="AC175" s="1519"/>
      <c r="AD175" s="1519"/>
      <c r="AE175" s="1519"/>
      <c r="AF175" s="1519"/>
      <c r="AG175" s="1519"/>
      <c r="AH175" s="1519"/>
      <c r="AI175" s="1519"/>
      <c r="AJ175" s="1519"/>
      <c r="AK175" s="1519"/>
      <c r="AL175" s="1519"/>
      <c r="AM175" s="1519"/>
      <c r="AN175" s="1519"/>
      <c r="AO175" s="1519"/>
      <c r="AP175" s="1519"/>
      <c r="AQ175" s="1519"/>
      <c r="AR175" s="1519"/>
      <c r="AS175" s="1519"/>
      <c r="AT175" s="1519"/>
      <c r="AU175" s="1519"/>
      <c r="AV175" s="1519"/>
      <c r="AW175" s="1519"/>
      <c r="AX175" s="1519"/>
      <c r="AY175" s="1519"/>
      <c r="AZ175" s="1519"/>
      <c r="BA175" s="1519"/>
      <c r="BB175" s="1519"/>
      <c r="BC175" s="1519"/>
      <c r="BD175" s="1519"/>
      <c r="BE175" s="1519"/>
      <c r="BF175" s="1519"/>
      <c r="BG175" s="1519"/>
      <c r="BH175" s="1519"/>
      <c r="BI175" s="1519"/>
      <c r="BJ175" s="1519"/>
      <c r="BK175" s="1519"/>
      <c r="BL175" s="1519"/>
      <c r="BM175" s="1519"/>
      <c r="BN175" s="1519"/>
      <c r="BO175" s="1519"/>
      <c r="BP175" s="1519"/>
      <c r="BQ175" s="1519"/>
      <c r="BR175" s="1519"/>
      <c r="BS175" s="1519"/>
      <c r="BT175" s="1519"/>
      <c r="BU175" s="1519"/>
      <c r="BV175" s="1519"/>
      <c r="BW175" s="1519"/>
      <c r="BX175" s="1519"/>
      <c r="BY175" s="1519"/>
      <c r="BZ175" s="1519"/>
      <c r="CA175" s="1519"/>
      <c r="CB175" s="1519"/>
      <c r="CC175" s="1519"/>
      <c r="CD175" s="1519"/>
      <c r="CE175" s="1519"/>
      <c r="CF175" s="1519"/>
      <c r="CG175" s="1519"/>
      <c r="CH175" s="1519"/>
      <c r="CI175" s="1519"/>
      <c r="CJ175" s="1519"/>
      <c r="CK175" s="1519"/>
      <c r="CL175" s="1519"/>
      <c r="CM175" s="1519"/>
      <c r="CN175" s="1519"/>
      <c r="CO175" s="1519"/>
      <c r="CP175" s="1519"/>
      <c r="CQ175" s="1519"/>
    </row>
    <row r="176" spans="1:95" s="1520" customFormat="1" ht="28.5">
      <c r="A176" s="1522">
        <v>112</v>
      </c>
      <c r="B176" s="1522">
        <v>49</v>
      </c>
      <c r="C176" s="1470" t="s">
        <v>3091</v>
      </c>
      <c r="D176" s="1471" t="s">
        <v>190</v>
      </c>
      <c r="E176" s="1472" t="s">
        <v>191</v>
      </c>
      <c r="F176" s="1482">
        <v>603</v>
      </c>
      <c r="G176" s="1470" t="s">
        <v>158</v>
      </c>
      <c r="H176" s="1473">
        <v>1</v>
      </c>
      <c r="I176" s="1484">
        <v>0</v>
      </c>
      <c r="J176" s="1484">
        <v>2435.88</v>
      </c>
      <c r="K176" s="1475" t="s">
        <v>6618</v>
      </c>
      <c r="L176" s="1519"/>
      <c r="M176" s="1519"/>
      <c r="N176" s="1519"/>
      <c r="O176" s="1519"/>
      <c r="P176" s="1519"/>
      <c r="Q176" s="1519"/>
      <c r="R176" s="1519"/>
      <c r="S176" s="1519"/>
      <c r="T176" s="1519"/>
      <c r="U176" s="1519"/>
      <c r="V176" s="1519"/>
      <c r="W176" s="1519"/>
      <c r="X176" s="1519"/>
      <c r="Y176" s="1519"/>
      <c r="Z176" s="1519"/>
      <c r="AA176" s="1519"/>
      <c r="AB176" s="1519"/>
      <c r="AC176" s="1519"/>
      <c r="AD176" s="1519"/>
      <c r="AE176" s="1519"/>
      <c r="AF176" s="1519"/>
      <c r="AG176" s="1519"/>
      <c r="AH176" s="1519"/>
      <c r="AI176" s="1519"/>
      <c r="AJ176" s="1519"/>
      <c r="AK176" s="1519"/>
      <c r="AL176" s="1519"/>
      <c r="AM176" s="1519"/>
      <c r="AN176" s="1519"/>
      <c r="AO176" s="1519"/>
      <c r="AP176" s="1519"/>
      <c r="AQ176" s="1519"/>
      <c r="AR176" s="1519"/>
      <c r="AS176" s="1519"/>
      <c r="AT176" s="1519"/>
      <c r="AU176" s="1519"/>
      <c r="AV176" s="1519"/>
      <c r="AW176" s="1519"/>
      <c r="AX176" s="1519"/>
      <c r="AY176" s="1519"/>
      <c r="AZ176" s="1519"/>
      <c r="BA176" s="1519"/>
      <c r="BB176" s="1519"/>
      <c r="BC176" s="1519"/>
      <c r="BD176" s="1519"/>
      <c r="BE176" s="1519"/>
      <c r="BF176" s="1519"/>
      <c r="BG176" s="1519"/>
      <c r="BH176" s="1519"/>
      <c r="BI176" s="1519"/>
      <c r="BJ176" s="1519"/>
      <c r="BK176" s="1519"/>
      <c r="BL176" s="1519"/>
      <c r="BM176" s="1519"/>
      <c r="BN176" s="1519"/>
      <c r="BO176" s="1519"/>
      <c r="BP176" s="1519"/>
      <c r="BQ176" s="1519"/>
      <c r="BR176" s="1519"/>
      <c r="BS176" s="1519"/>
      <c r="BT176" s="1519"/>
      <c r="BU176" s="1519"/>
      <c r="BV176" s="1519"/>
      <c r="BW176" s="1519"/>
      <c r="BX176" s="1519"/>
      <c r="BY176" s="1519"/>
      <c r="BZ176" s="1519"/>
      <c r="CA176" s="1519"/>
      <c r="CB176" s="1519"/>
      <c r="CC176" s="1519"/>
      <c r="CD176" s="1519"/>
      <c r="CE176" s="1519"/>
      <c r="CF176" s="1519"/>
      <c r="CG176" s="1519"/>
      <c r="CH176" s="1519"/>
      <c r="CI176" s="1519"/>
      <c r="CJ176" s="1519"/>
      <c r="CK176" s="1519"/>
      <c r="CL176" s="1519"/>
      <c r="CM176" s="1519"/>
      <c r="CN176" s="1519"/>
      <c r="CO176" s="1519"/>
      <c r="CP176" s="1519"/>
      <c r="CQ176" s="1519"/>
    </row>
    <row r="177" spans="1:95" s="1520" customFormat="1" ht="38.25">
      <c r="A177" s="1522">
        <v>112</v>
      </c>
      <c r="B177" s="1522">
        <v>49</v>
      </c>
      <c r="C177" s="1470" t="s">
        <v>3091</v>
      </c>
      <c r="D177" s="1471" t="s">
        <v>5949</v>
      </c>
      <c r="E177" s="1472" t="s">
        <v>204</v>
      </c>
      <c r="F177" s="1482">
        <v>603</v>
      </c>
      <c r="G177" s="1470" t="s">
        <v>158</v>
      </c>
      <c r="H177" s="1473">
        <v>1</v>
      </c>
      <c r="I177" s="1484">
        <v>0</v>
      </c>
      <c r="J177" s="1484">
        <v>2435.88</v>
      </c>
      <c r="K177" s="1475" t="s">
        <v>6629</v>
      </c>
      <c r="L177" s="1519"/>
      <c r="M177" s="1519"/>
      <c r="N177" s="1519"/>
      <c r="O177" s="1519"/>
      <c r="P177" s="1519"/>
      <c r="Q177" s="1519"/>
      <c r="R177" s="1519"/>
      <c r="S177" s="1519"/>
      <c r="T177" s="1519"/>
      <c r="U177" s="1519"/>
      <c r="V177" s="1519"/>
      <c r="W177" s="1519"/>
      <c r="X177" s="1519"/>
      <c r="Y177" s="1519"/>
      <c r="Z177" s="1519"/>
      <c r="AA177" s="1519"/>
      <c r="AB177" s="1519"/>
      <c r="AC177" s="1519"/>
      <c r="AD177" s="1519"/>
      <c r="AE177" s="1519"/>
      <c r="AF177" s="1519"/>
      <c r="AG177" s="1519"/>
      <c r="AH177" s="1519"/>
      <c r="AI177" s="1519"/>
      <c r="AJ177" s="1519"/>
      <c r="AK177" s="1519"/>
      <c r="AL177" s="1519"/>
      <c r="AM177" s="1519"/>
      <c r="AN177" s="1519"/>
      <c r="AO177" s="1519"/>
      <c r="AP177" s="1519"/>
      <c r="AQ177" s="1519"/>
      <c r="AR177" s="1519"/>
      <c r="AS177" s="1519"/>
      <c r="AT177" s="1519"/>
      <c r="AU177" s="1519"/>
      <c r="AV177" s="1519"/>
      <c r="AW177" s="1519"/>
      <c r="AX177" s="1519"/>
      <c r="AY177" s="1519"/>
      <c r="AZ177" s="1519"/>
      <c r="BA177" s="1519"/>
      <c r="BB177" s="1519"/>
      <c r="BC177" s="1519"/>
      <c r="BD177" s="1519"/>
      <c r="BE177" s="1519"/>
      <c r="BF177" s="1519"/>
      <c r="BG177" s="1519"/>
      <c r="BH177" s="1519"/>
      <c r="BI177" s="1519"/>
      <c r="BJ177" s="1519"/>
      <c r="BK177" s="1519"/>
      <c r="BL177" s="1519"/>
      <c r="BM177" s="1519"/>
      <c r="BN177" s="1519"/>
      <c r="BO177" s="1519"/>
      <c r="BP177" s="1519"/>
      <c r="BQ177" s="1519"/>
      <c r="BR177" s="1519"/>
      <c r="BS177" s="1519"/>
      <c r="BT177" s="1519"/>
      <c r="BU177" s="1519"/>
      <c r="BV177" s="1519"/>
      <c r="BW177" s="1519"/>
      <c r="BX177" s="1519"/>
      <c r="BY177" s="1519"/>
      <c r="BZ177" s="1519"/>
      <c r="CA177" s="1519"/>
      <c r="CB177" s="1519"/>
      <c r="CC177" s="1519"/>
      <c r="CD177" s="1519"/>
      <c r="CE177" s="1519"/>
      <c r="CF177" s="1519"/>
      <c r="CG177" s="1519"/>
      <c r="CH177" s="1519"/>
      <c r="CI177" s="1519"/>
      <c r="CJ177" s="1519"/>
      <c r="CK177" s="1519"/>
      <c r="CL177" s="1519"/>
      <c r="CM177" s="1519"/>
      <c r="CN177" s="1519"/>
      <c r="CO177" s="1519"/>
      <c r="CP177" s="1519"/>
      <c r="CQ177" s="1519"/>
    </row>
    <row r="178" spans="1:95" s="1520" customFormat="1" ht="42.75">
      <c r="A178" s="1522">
        <v>112</v>
      </c>
      <c r="B178" s="1522">
        <v>49</v>
      </c>
      <c r="C178" s="1470" t="s">
        <v>3091</v>
      </c>
      <c r="D178" s="1471" t="s">
        <v>6631</v>
      </c>
      <c r="E178" s="1472" t="s">
        <v>6632</v>
      </c>
      <c r="F178" s="1482">
        <v>603</v>
      </c>
      <c r="G178" s="1470" t="s">
        <v>158</v>
      </c>
      <c r="H178" s="1473">
        <v>1</v>
      </c>
      <c r="I178" s="1484">
        <v>0</v>
      </c>
      <c r="J178" s="1484">
        <v>1558.96</v>
      </c>
      <c r="K178" s="1475" t="s">
        <v>4085</v>
      </c>
      <c r="L178" s="1519"/>
      <c r="M178" s="1519"/>
      <c r="N178" s="1519"/>
      <c r="O178" s="1519"/>
      <c r="P178" s="1519"/>
      <c r="Q178" s="1519"/>
      <c r="R178" s="1519"/>
      <c r="S178" s="1519"/>
      <c r="T178" s="1519"/>
      <c r="U178" s="1519"/>
      <c r="V178" s="1519"/>
      <c r="W178" s="1519"/>
      <c r="X178" s="1519"/>
      <c r="Y178" s="1519"/>
      <c r="Z178" s="1519"/>
      <c r="AA178" s="1519"/>
      <c r="AB178" s="1519"/>
      <c r="AC178" s="1519"/>
      <c r="AD178" s="1519"/>
      <c r="AE178" s="1519"/>
      <c r="AF178" s="1519"/>
      <c r="AG178" s="1519"/>
      <c r="AH178" s="1519"/>
      <c r="AI178" s="1519"/>
      <c r="AJ178" s="1519"/>
      <c r="AK178" s="1519"/>
      <c r="AL178" s="1519"/>
      <c r="AM178" s="1519"/>
      <c r="AN178" s="1519"/>
      <c r="AO178" s="1519"/>
      <c r="AP178" s="1519"/>
      <c r="AQ178" s="1519"/>
      <c r="AR178" s="1519"/>
      <c r="AS178" s="1519"/>
      <c r="AT178" s="1519"/>
      <c r="AU178" s="1519"/>
      <c r="AV178" s="1519"/>
      <c r="AW178" s="1519"/>
      <c r="AX178" s="1519"/>
      <c r="AY178" s="1519"/>
      <c r="AZ178" s="1519"/>
      <c r="BA178" s="1519"/>
      <c r="BB178" s="1519"/>
      <c r="BC178" s="1519"/>
      <c r="BD178" s="1519"/>
      <c r="BE178" s="1519"/>
      <c r="BF178" s="1519"/>
      <c r="BG178" s="1519"/>
      <c r="BH178" s="1519"/>
      <c r="BI178" s="1519"/>
      <c r="BJ178" s="1519"/>
      <c r="BK178" s="1519"/>
      <c r="BL178" s="1519"/>
      <c r="BM178" s="1519"/>
      <c r="BN178" s="1519"/>
      <c r="BO178" s="1519"/>
      <c r="BP178" s="1519"/>
      <c r="BQ178" s="1519"/>
      <c r="BR178" s="1519"/>
      <c r="BS178" s="1519"/>
      <c r="BT178" s="1519"/>
      <c r="BU178" s="1519"/>
      <c r="BV178" s="1519"/>
      <c r="BW178" s="1519"/>
      <c r="BX178" s="1519"/>
      <c r="BY178" s="1519"/>
      <c r="BZ178" s="1519"/>
      <c r="CA178" s="1519"/>
      <c r="CB178" s="1519"/>
      <c r="CC178" s="1519"/>
      <c r="CD178" s="1519"/>
      <c r="CE178" s="1519"/>
      <c r="CF178" s="1519"/>
      <c r="CG178" s="1519"/>
      <c r="CH178" s="1519"/>
      <c r="CI178" s="1519"/>
      <c r="CJ178" s="1519"/>
      <c r="CK178" s="1519"/>
      <c r="CL178" s="1519"/>
      <c r="CM178" s="1519"/>
      <c r="CN178" s="1519"/>
      <c r="CO178" s="1519"/>
      <c r="CP178" s="1519"/>
      <c r="CQ178" s="1519"/>
    </row>
    <row r="179" spans="1:95" s="591" customFormat="1" ht="28.5" customHeight="1">
      <c r="A179" s="592">
        <v>112</v>
      </c>
      <c r="B179" s="592" t="s">
        <v>4282</v>
      </c>
      <c r="C179" s="593" t="s">
        <v>3111</v>
      </c>
      <c r="D179" s="1168" t="s">
        <v>205</v>
      </c>
      <c r="E179" s="1169" t="s">
        <v>2689</v>
      </c>
      <c r="F179" s="594">
        <v>201</v>
      </c>
      <c r="G179" s="593" t="s">
        <v>1829</v>
      </c>
      <c r="H179" s="598">
        <v>1</v>
      </c>
      <c r="I179" s="865"/>
      <c r="J179" s="573">
        <v>1792</v>
      </c>
      <c r="K179" s="524" t="s">
        <v>4630</v>
      </c>
    </row>
    <row r="180" spans="1:95" s="591" customFormat="1" ht="28.5" customHeight="1">
      <c r="A180" s="592">
        <v>112</v>
      </c>
      <c r="B180" s="592">
        <v>206</v>
      </c>
      <c r="C180" s="593" t="s">
        <v>3111</v>
      </c>
      <c r="D180" s="1168" t="s">
        <v>205</v>
      </c>
      <c r="E180" s="1169" t="s">
        <v>2689</v>
      </c>
      <c r="F180" s="1171">
        <v>301</v>
      </c>
      <c r="G180" s="593" t="s">
        <v>160</v>
      </c>
      <c r="H180" s="598">
        <v>1</v>
      </c>
      <c r="I180" s="595"/>
      <c r="J180" s="595">
        <v>882</v>
      </c>
      <c r="K180" s="524"/>
    </row>
    <row r="181" spans="1:95" s="591" customFormat="1" ht="28.5" customHeight="1">
      <c r="A181" s="592">
        <v>112</v>
      </c>
      <c r="B181" s="592">
        <v>206</v>
      </c>
      <c r="C181" s="593" t="s">
        <v>3111</v>
      </c>
      <c r="D181" s="1168" t="s">
        <v>206</v>
      </c>
      <c r="E181" s="1169" t="s">
        <v>3241</v>
      </c>
      <c r="F181" s="1171">
        <v>302</v>
      </c>
      <c r="G181" s="593" t="s">
        <v>161</v>
      </c>
      <c r="H181" s="598">
        <v>1</v>
      </c>
      <c r="I181" s="595"/>
      <c r="J181" s="595">
        <v>882</v>
      </c>
      <c r="K181" s="524"/>
    </row>
    <row r="182" spans="1:95" s="591" customFormat="1" ht="28.5" customHeight="1">
      <c r="A182" s="872">
        <v>112</v>
      </c>
      <c r="B182" s="592">
        <v>206</v>
      </c>
      <c r="C182" s="593" t="s">
        <v>3111</v>
      </c>
      <c r="D182" s="1168" t="s">
        <v>206</v>
      </c>
      <c r="E182" s="1169" t="s">
        <v>3241</v>
      </c>
      <c r="F182" s="1171">
        <v>309</v>
      </c>
      <c r="G182" s="593" t="s">
        <v>4668</v>
      </c>
      <c r="H182" s="867">
        <v>1</v>
      </c>
      <c r="I182" s="573"/>
      <c r="J182" s="573">
        <v>173</v>
      </c>
      <c r="K182" s="419" t="s">
        <v>4667</v>
      </c>
    </row>
    <row r="183" spans="1:95" s="591" customFormat="1" ht="28.5" customHeight="1">
      <c r="A183" s="872">
        <v>112</v>
      </c>
      <c r="B183" s="592">
        <v>206</v>
      </c>
      <c r="C183" s="593" t="s">
        <v>3111</v>
      </c>
      <c r="D183" s="1167" t="s">
        <v>205</v>
      </c>
      <c r="E183" s="523" t="s">
        <v>2689</v>
      </c>
      <c r="F183" s="1171">
        <v>330</v>
      </c>
      <c r="G183" s="593" t="s">
        <v>4665</v>
      </c>
      <c r="H183" s="867">
        <v>1</v>
      </c>
      <c r="I183" s="573"/>
      <c r="J183" s="573">
        <v>3985</v>
      </c>
      <c r="K183" s="419" t="s">
        <v>4666</v>
      </c>
    </row>
    <row r="184" spans="1:95" s="591" customFormat="1" ht="28.5" customHeight="1">
      <c r="A184" s="592">
        <v>112</v>
      </c>
      <c r="B184" s="592">
        <v>206</v>
      </c>
      <c r="C184" s="593" t="s">
        <v>3111</v>
      </c>
      <c r="D184" s="1168" t="s">
        <v>205</v>
      </c>
      <c r="E184" s="1169" t="s">
        <v>2689</v>
      </c>
      <c r="F184" s="1171">
        <v>605</v>
      </c>
      <c r="G184" s="593" t="s">
        <v>252</v>
      </c>
      <c r="H184" s="598">
        <v>1</v>
      </c>
      <c r="I184" s="595"/>
      <c r="J184" s="595">
        <v>882</v>
      </c>
      <c r="K184" s="524"/>
    </row>
    <row r="185" spans="1:95" s="591" customFormat="1" ht="28.5" customHeight="1">
      <c r="A185" s="592">
        <v>112</v>
      </c>
      <c r="B185" s="592">
        <v>206</v>
      </c>
      <c r="C185" s="593" t="s">
        <v>3111</v>
      </c>
      <c r="D185" s="1168" t="s">
        <v>205</v>
      </c>
      <c r="E185" s="1169" t="s">
        <v>2689</v>
      </c>
      <c r="F185" s="1171">
        <v>606</v>
      </c>
      <c r="G185" s="589" t="s">
        <v>3352</v>
      </c>
      <c r="H185" s="598">
        <v>1</v>
      </c>
      <c r="I185" s="595"/>
      <c r="J185" s="595">
        <v>173</v>
      </c>
      <c r="K185" s="524"/>
    </row>
    <row r="186" spans="1:95" s="591" customFormat="1" ht="28.5" customHeight="1">
      <c r="A186" s="592">
        <v>112</v>
      </c>
      <c r="B186" s="592">
        <v>206</v>
      </c>
      <c r="C186" s="593" t="s">
        <v>3111</v>
      </c>
      <c r="D186" s="1168" t="s">
        <v>205</v>
      </c>
      <c r="E186" s="1169" t="s">
        <v>2689</v>
      </c>
      <c r="F186" s="1171">
        <v>607</v>
      </c>
      <c r="G186" s="593" t="s">
        <v>162</v>
      </c>
      <c r="H186" s="598">
        <v>1</v>
      </c>
      <c r="I186" s="595"/>
      <c r="J186" s="595">
        <v>882</v>
      </c>
      <c r="K186" s="524"/>
    </row>
    <row r="187" spans="1:95" s="591" customFormat="1" ht="28.5" customHeight="1">
      <c r="A187" s="592">
        <v>112</v>
      </c>
      <c r="B187" s="592">
        <v>206</v>
      </c>
      <c r="C187" s="593" t="s">
        <v>3111</v>
      </c>
      <c r="D187" s="1168" t="s">
        <v>205</v>
      </c>
      <c r="E187" s="1169" t="s">
        <v>2689</v>
      </c>
      <c r="F187" s="1171">
        <v>610</v>
      </c>
      <c r="G187" s="593" t="s">
        <v>251</v>
      </c>
      <c r="H187" s="598">
        <v>1</v>
      </c>
      <c r="I187" s="595"/>
      <c r="J187" s="595">
        <v>882</v>
      </c>
      <c r="K187" s="524"/>
    </row>
    <row r="188" spans="1:95" s="591" customFormat="1" ht="28.5" customHeight="1">
      <c r="A188" s="592">
        <v>112</v>
      </c>
      <c r="B188" s="592">
        <v>206</v>
      </c>
      <c r="C188" s="593" t="s">
        <v>3111</v>
      </c>
      <c r="D188" s="1168" t="s">
        <v>3820</v>
      </c>
      <c r="E188" s="1169" t="s">
        <v>3821</v>
      </c>
      <c r="F188" s="1171">
        <v>610</v>
      </c>
      <c r="G188" s="593" t="s">
        <v>251</v>
      </c>
      <c r="H188" s="598">
        <v>1</v>
      </c>
      <c r="I188" s="595"/>
      <c r="J188" s="595">
        <v>369</v>
      </c>
      <c r="K188" s="524" t="s">
        <v>4064</v>
      </c>
    </row>
    <row r="189" spans="1:95" s="591" customFormat="1" ht="28.5" customHeight="1">
      <c r="A189" s="592">
        <v>112</v>
      </c>
      <c r="B189" s="592">
        <v>206</v>
      </c>
      <c r="C189" s="593" t="s">
        <v>3111</v>
      </c>
      <c r="D189" s="1168" t="s">
        <v>3819</v>
      </c>
      <c r="E189" s="1169" t="s">
        <v>4660</v>
      </c>
      <c r="F189" s="1171">
        <v>610</v>
      </c>
      <c r="G189" s="593" t="s">
        <v>251</v>
      </c>
      <c r="H189" s="598">
        <v>1</v>
      </c>
      <c r="I189" s="595"/>
      <c r="J189" s="595">
        <v>369</v>
      </c>
      <c r="K189" s="524" t="s">
        <v>4064</v>
      </c>
    </row>
    <row r="190" spans="1:95" s="591" customFormat="1" ht="30.75" customHeight="1">
      <c r="A190" s="592">
        <v>112</v>
      </c>
      <c r="B190" s="592">
        <v>206</v>
      </c>
      <c r="C190" s="593" t="s">
        <v>3111</v>
      </c>
      <c r="D190" s="1168" t="s">
        <v>203</v>
      </c>
      <c r="E190" s="1169" t="s">
        <v>3218</v>
      </c>
      <c r="F190" s="598">
        <v>340</v>
      </c>
      <c r="G190" s="593" t="s">
        <v>5060</v>
      </c>
      <c r="H190" s="598">
        <v>1</v>
      </c>
      <c r="I190" s="595"/>
      <c r="J190" s="595">
        <v>882</v>
      </c>
      <c r="K190" s="524"/>
    </row>
    <row r="191" spans="1:95" s="591" customFormat="1" ht="30.75" customHeight="1">
      <c r="A191" s="592">
        <v>112</v>
      </c>
      <c r="B191" s="592">
        <v>206</v>
      </c>
      <c r="C191" s="593" t="s">
        <v>3111</v>
      </c>
      <c r="D191" s="1168" t="s">
        <v>203</v>
      </c>
      <c r="E191" s="1169" t="s">
        <v>3218</v>
      </c>
      <c r="F191" s="598">
        <v>341</v>
      </c>
      <c r="G191" s="593" t="s">
        <v>5061</v>
      </c>
      <c r="H191" s="598">
        <v>1</v>
      </c>
      <c r="I191" s="595"/>
      <c r="J191" s="595">
        <v>882</v>
      </c>
      <c r="K191" s="524"/>
    </row>
    <row r="192" spans="1:95" s="591" customFormat="1" ht="31.5" customHeight="1">
      <c r="A192" s="592">
        <v>112</v>
      </c>
      <c r="B192" s="592">
        <v>206</v>
      </c>
      <c r="C192" s="593" t="s">
        <v>3111</v>
      </c>
      <c r="D192" s="1168" t="s">
        <v>203</v>
      </c>
      <c r="E192" s="1169" t="s">
        <v>3218</v>
      </c>
      <c r="F192" s="598">
        <v>342</v>
      </c>
      <c r="G192" s="593" t="s">
        <v>171</v>
      </c>
      <c r="H192" s="598">
        <v>1</v>
      </c>
      <c r="I192" s="595"/>
      <c r="J192" s="595">
        <v>882</v>
      </c>
      <c r="K192" s="524"/>
    </row>
    <row r="193" spans="1:95" s="591" customFormat="1" ht="28.5" customHeight="1">
      <c r="A193" s="592">
        <v>112</v>
      </c>
      <c r="B193" s="592" t="s">
        <v>4282</v>
      </c>
      <c r="C193" s="593" t="s">
        <v>3111</v>
      </c>
      <c r="D193" s="1168" t="s">
        <v>243</v>
      </c>
      <c r="E193" s="1169" t="s">
        <v>2692</v>
      </c>
      <c r="F193" s="594">
        <v>201</v>
      </c>
      <c r="G193" s="593" t="s">
        <v>1829</v>
      </c>
      <c r="H193" s="598">
        <v>1</v>
      </c>
      <c r="I193" s="865"/>
      <c r="J193" s="573">
        <v>1792</v>
      </c>
      <c r="K193" s="524" t="s">
        <v>4630</v>
      </c>
    </row>
    <row r="194" spans="1:95" s="591" customFormat="1" ht="28.5" customHeight="1">
      <c r="A194" s="592">
        <v>112</v>
      </c>
      <c r="B194" s="592">
        <v>206</v>
      </c>
      <c r="C194" s="593" t="s">
        <v>3111</v>
      </c>
      <c r="D194" s="1168" t="s">
        <v>243</v>
      </c>
      <c r="E194" s="1169" t="s">
        <v>2692</v>
      </c>
      <c r="F194" s="1171">
        <v>301</v>
      </c>
      <c r="G194" s="593" t="s">
        <v>160</v>
      </c>
      <c r="H194" s="598">
        <v>1</v>
      </c>
      <c r="I194" s="595"/>
      <c r="J194" s="595">
        <v>882</v>
      </c>
      <c r="K194" s="524"/>
    </row>
    <row r="195" spans="1:95" s="591" customFormat="1" ht="28.5" customHeight="1">
      <c r="A195" s="592">
        <v>112</v>
      </c>
      <c r="B195" s="592">
        <v>206</v>
      </c>
      <c r="C195" s="593" t="s">
        <v>3111</v>
      </c>
      <c r="D195" s="1168" t="s">
        <v>244</v>
      </c>
      <c r="E195" s="1169" t="s">
        <v>3283</v>
      </c>
      <c r="F195" s="1171">
        <v>302</v>
      </c>
      <c r="G195" s="593" t="s">
        <v>161</v>
      </c>
      <c r="H195" s="598">
        <v>1</v>
      </c>
      <c r="I195" s="595"/>
      <c r="J195" s="595">
        <v>882</v>
      </c>
      <c r="K195" s="524"/>
    </row>
    <row r="196" spans="1:95" s="591" customFormat="1" ht="28.5" customHeight="1">
      <c r="A196" s="872">
        <v>112</v>
      </c>
      <c r="B196" s="592">
        <v>206</v>
      </c>
      <c r="C196" s="593" t="s">
        <v>3111</v>
      </c>
      <c r="D196" s="1168" t="s">
        <v>244</v>
      </c>
      <c r="E196" s="1169" t="s">
        <v>3283</v>
      </c>
      <c r="F196" s="1171">
        <v>309</v>
      </c>
      <c r="G196" s="593" t="s">
        <v>4668</v>
      </c>
      <c r="H196" s="867">
        <v>1</v>
      </c>
      <c r="I196" s="573"/>
      <c r="J196" s="573">
        <v>173</v>
      </c>
      <c r="K196" s="419" t="s">
        <v>4667</v>
      </c>
    </row>
    <row r="197" spans="1:95" s="591" customFormat="1" ht="28.5" customHeight="1">
      <c r="A197" s="872">
        <v>112</v>
      </c>
      <c r="B197" s="592">
        <v>206</v>
      </c>
      <c r="C197" s="593" t="s">
        <v>3111</v>
      </c>
      <c r="D197" s="1168" t="s">
        <v>243</v>
      </c>
      <c r="E197" s="1169" t="s">
        <v>2692</v>
      </c>
      <c r="F197" s="1171">
        <v>330</v>
      </c>
      <c r="G197" s="593" t="s">
        <v>4665</v>
      </c>
      <c r="H197" s="867">
        <v>1</v>
      </c>
      <c r="I197" s="573"/>
      <c r="J197" s="573">
        <v>3985</v>
      </c>
      <c r="K197" s="419" t="s">
        <v>4666</v>
      </c>
    </row>
    <row r="198" spans="1:95" s="591" customFormat="1" ht="28.5" customHeight="1">
      <c r="A198" s="592">
        <v>112</v>
      </c>
      <c r="B198" s="592">
        <v>206</v>
      </c>
      <c r="C198" s="593" t="s">
        <v>3111</v>
      </c>
      <c r="D198" s="1168" t="s">
        <v>243</v>
      </c>
      <c r="E198" s="1169" t="s">
        <v>2692</v>
      </c>
      <c r="F198" s="1171">
        <v>605</v>
      </c>
      <c r="G198" s="593" t="s">
        <v>252</v>
      </c>
      <c r="H198" s="598">
        <v>1</v>
      </c>
      <c r="I198" s="595"/>
      <c r="J198" s="595">
        <v>882</v>
      </c>
      <c r="K198" s="524"/>
    </row>
    <row r="199" spans="1:95" s="591" customFormat="1" ht="28.5" customHeight="1">
      <c r="A199" s="592">
        <v>112</v>
      </c>
      <c r="B199" s="592">
        <v>206</v>
      </c>
      <c r="C199" s="593" t="s">
        <v>3111</v>
      </c>
      <c r="D199" s="1168" t="s">
        <v>243</v>
      </c>
      <c r="E199" s="1169" t="s">
        <v>2692</v>
      </c>
      <c r="F199" s="1171">
        <v>606</v>
      </c>
      <c r="G199" s="589" t="s">
        <v>3352</v>
      </c>
      <c r="H199" s="598">
        <v>1</v>
      </c>
      <c r="I199" s="595"/>
      <c r="J199" s="595">
        <v>173</v>
      </c>
      <c r="K199" s="524"/>
    </row>
    <row r="200" spans="1:95" s="591" customFormat="1" ht="28.5" customHeight="1">
      <c r="A200" s="592">
        <v>112</v>
      </c>
      <c r="B200" s="592">
        <v>206</v>
      </c>
      <c r="C200" s="593" t="s">
        <v>3111</v>
      </c>
      <c r="D200" s="1168" t="s">
        <v>243</v>
      </c>
      <c r="E200" s="1169" t="s">
        <v>2692</v>
      </c>
      <c r="F200" s="1171">
        <v>607</v>
      </c>
      <c r="G200" s="593" t="s">
        <v>162</v>
      </c>
      <c r="H200" s="598">
        <v>1</v>
      </c>
      <c r="I200" s="595"/>
      <c r="J200" s="595">
        <v>882</v>
      </c>
      <c r="K200" s="524"/>
    </row>
    <row r="201" spans="1:95" s="591" customFormat="1" ht="28.5" customHeight="1">
      <c r="A201" s="592">
        <v>112</v>
      </c>
      <c r="B201" s="592">
        <v>206</v>
      </c>
      <c r="C201" s="593" t="s">
        <v>3111</v>
      </c>
      <c r="D201" s="1168" t="s">
        <v>243</v>
      </c>
      <c r="E201" s="1169" t="s">
        <v>2692</v>
      </c>
      <c r="F201" s="1171">
        <v>610</v>
      </c>
      <c r="G201" s="593" t="s">
        <v>251</v>
      </c>
      <c r="H201" s="598">
        <v>1</v>
      </c>
      <c r="I201" s="595"/>
      <c r="J201" s="595">
        <v>882</v>
      </c>
      <c r="K201" s="524"/>
    </row>
    <row r="202" spans="1:95" s="591" customFormat="1" ht="31.5" customHeight="1">
      <c r="A202" s="592">
        <v>112</v>
      </c>
      <c r="B202" s="592">
        <v>206</v>
      </c>
      <c r="C202" s="593" t="s">
        <v>3111</v>
      </c>
      <c r="D202" s="1168" t="s">
        <v>242</v>
      </c>
      <c r="E202" s="1169" t="s">
        <v>3276</v>
      </c>
      <c r="F202" s="598">
        <v>340</v>
      </c>
      <c r="G202" s="593" t="s">
        <v>5060</v>
      </c>
      <c r="H202" s="598">
        <v>1</v>
      </c>
      <c r="I202" s="595"/>
      <c r="J202" s="595">
        <v>882</v>
      </c>
      <c r="K202" s="524"/>
    </row>
    <row r="203" spans="1:95" s="591" customFormat="1" ht="34.5" customHeight="1">
      <c r="A203" s="592">
        <v>112</v>
      </c>
      <c r="B203" s="592">
        <v>206</v>
      </c>
      <c r="C203" s="593" t="s">
        <v>3111</v>
      </c>
      <c r="D203" s="1168" t="s">
        <v>242</v>
      </c>
      <c r="E203" s="1169" t="s">
        <v>3276</v>
      </c>
      <c r="F203" s="598">
        <v>341</v>
      </c>
      <c r="G203" s="593" t="s">
        <v>5061</v>
      </c>
      <c r="H203" s="598">
        <v>1</v>
      </c>
      <c r="I203" s="595"/>
      <c r="J203" s="595">
        <v>882</v>
      </c>
      <c r="K203" s="525"/>
    </row>
    <row r="204" spans="1:95" s="591" customFormat="1" ht="31.5" customHeight="1">
      <c r="A204" s="592">
        <v>112</v>
      </c>
      <c r="B204" s="592">
        <v>206</v>
      </c>
      <c r="C204" s="593" t="s">
        <v>3111</v>
      </c>
      <c r="D204" s="1168" t="s">
        <v>242</v>
      </c>
      <c r="E204" s="1169" t="s">
        <v>3276</v>
      </c>
      <c r="F204" s="598">
        <v>342</v>
      </c>
      <c r="G204" s="593" t="s">
        <v>171</v>
      </c>
      <c r="H204" s="598">
        <v>1</v>
      </c>
      <c r="I204" s="595"/>
      <c r="J204" s="595">
        <v>882</v>
      </c>
      <c r="K204" s="525"/>
    </row>
    <row r="205" spans="1:95" s="1520" customFormat="1" ht="42.75">
      <c r="A205" s="1522">
        <v>112</v>
      </c>
      <c r="B205" s="1469">
        <v>206</v>
      </c>
      <c r="C205" s="1470" t="s">
        <v>3111</v>
      </c>
      <c r="D205" s="1471" t="s">
        <v>6615</v>
      </c>
      <c r="E205" s="1472" t="s">
        <v>6616</v>
      </c>
      <c r="F205" s="1482">
        <v>603</v>
      </c>
      <c r="G205" s="1470" t="s">
        <v>158</v>
      </c>
      <c r="H205" s="1473">
        <v>1</v>
      </c>
      <c r="I205" s="1484">
        <v>0</v>
      </c>
      <c r="J205" s="1484">
        <v>1558.96</v>
      </c>
      <c r="K205" s="1475" t="s">
        <v>6617</v>
      </c>
      <c r="L205" s="1519"/>
      <c r="M205" s="1519"/>
      <c r="N205" s="1519"/>
      <c r="O205" s="1519"/>
      <c r="P205" s="1519"/>
      <c r="Q205" s="1519"/>
      <c r="R205" s="1519"/>
      <c r="S205" s="1519"/>
      <c r="T205" s="1519"/>
      <c r="U205" s="1519"/>
      <c r="V205" s="1519"/>
      <c r="W205" s="1519"/>
      <c r="X205" s="1519"/>
      <c r="Y205" s="1519"/>
      <c r="Z205" s="1519"/>
      <c r="AA205" s="1519"/>
      <c r="AB205" s="1519"/>
      <c r="AC205" s="1519"/>
      <c r="AD205" s="1519"/>
      <c r="AE205" s="1519"/>
      <c r="AF205" s="1519"/>
      <c r="AG205" s="1519"/>
      <c r="AH205" s="1519"/>
      <c r="AI205" s="1519"/>
      <c r="AJ205" s="1519"/>
      <c r="AK205" s="1519"/>
      <c r="AL205" s="1519"/>
      <c r="AM205" s="1519"/>
      <c r="AN205" s="1519"/>
      <c r="AO205" s="1519"/>
      <c r="AP205" s="1519"/>
      <c r="AQ205" s="1519"/>
      <c r="AR205" s="1519"/>
      <c r="AS205" s="1519"/>
      <c r="AT205" s="1519"/>
      <c r="AU205" s="1519"/>
      <c r="AV205" s="1519"/>
      <c r="AW205" s="1519"/>
      <c r="AX205" s="1519"/>
      <c r="AY205" s="1519"/>
      <c r="AZ205" s="1519"/>
      <c r="BA205" s="1519"/>
      <c r="BB205" s="1519"/>
      <c r="BC205" s="1519"/>
      <c r="BD205" s="1519"/>
      <c r="BE205" s="1519"/>
      <c r="BF205" s="1519"/>
      <c r="BG205" s="1519"/>
      <c r="BH205" s="1519"/>
      <c r="BI205" s="1519"/>
      <c r="BJ205" s="1519"/>
      <c r="BK205" s="1519"/>
      <c r="BL205" s="1519"/>
      <c r="BM205" s="1519"/>
      <c r="BN205" s="1519"/>
      <c r="BO205" s="1519"/>
      <c r="BP205" s="1519"/>
      <c r="BQ205" s="1519"/>
      <c r="BR205" s="1519"/>
      <c r="BS205" s="1519"/>
      <c r="BT205" s="1519"/>
      <c r="BU205" s="1519"/>
      <c r="BV205" s="1519"/>
      <c r="BW205" s="1519"/>
      <c r="BX205" s="1519"/>
      <c r="BY205" s="1519"/>
      <c r="BZ205" s="1519"/>
      <c r="CA205" s="1519"/>
      <c r="CB205" s="1519"/>
      <c r="CC205" s="1519"/>
      <c r="CD205" s="1519"/>
      <c r="CE205" s="1519"/>
      <c r="CF205" s="1519"/>
      <c r="CG205" s="1519"/>
      <c r="CH205" s="1519"/>
      <c r="CI205" s="1519"/>
      <c r="CJ205" s="1519"/>
      <c r="CK205" s="1519"/>
      <c r="CL205" s="1519"/>
      <c r="CM205" s="1519"/>
      <c r="CN205" s="1519"/>
      <c r="CO205" s="1519"/>
      <c r="CP205" s="1519"/>
      <c r="CQ205" s="1519"/>
    </row>
    <row r="206" spans="1:95" s="1520" customFormat="1" ht="42.75">
      <c r="A206" s="1522">
        <v>112</v>
      </c>
      <c r="B206" s="1469">
        <v>206</v>
      </c>
      <c r="C206" s="1470" t="s">
        <v>3111</v>
      </c>
      <c r="D206" s="1471" t="s">
        <v>6633</v>
      </c>
      <c r="E206" s="1472" t="s">
        <v>6634</v>
      </c>
      <c r="F206" s="1482">
        <v>603</v>
      </c>
      <c r="G206" s="1470" t="s">
        <v>158</v>
      </c>
      <c r="H206" s="1473">
        <v>1</v>
      </c>
      <c r="I206" s="1484">
        <v>0</v>
      </c>
      <c r="J206" s="1484">
        <v>1558.96</v>
      </c>
      <c r="K206" s="1475" t="s">
        <v>6635</v>
      </c>
      <c r="L206" s="1519"/>
      <c r="M206" s="1519"/>
      <c r="N206" s="1519"/>
      <c r="O206" s="1519"/>
      <c r="P206" s="1519"/>
      <c r="Q206" s="1519"/>
      <c r="R206" s="1519"/>
      <c r="S206" s="1519"/>
      <c r="T206" s="1519"/>
      <c r="U206" s="1519"/>
      <c r="V206" s="1519"/>
      <c r="W206" s="1519"/>
      <c r="X206" s="1519"/>
      <c r="Y206" s="1519"/>
      <c r="Z206" s="1519"/>
      <c r="AA206" s="1519"/>
      <c r="AB206" s="1519"/>
      <c r="AC206" s="1519"/>
      <c r="AD206" s="1519"/>
      <c r="AE206" s="1519"/>
      <c r="AF206" s="1519"/>
      <c r="AG206" s="1519"/>
      <c r="AH206" s="1519"/>
      <c r="AI206" s="1519"/>
      <c r="AJ206" s="1519"/>
      <c r="AK206" s="1519"/>
      <c r="AL206" s="1519"/>
      <c r="AM206" s="1519"/>
      <c r="AN206" s="1519"/>
      <c r="AO206" s="1519"/>
      <c r="AP206" s="1519"/>
      <c r="AQ206" s="1519"/>
      <c r="AR206" s="1519"/>
      <c r="AS206" s="1519"/>
      <c r="AT206" s="1519"/>
      <c r="AU206" s="1519"/>
      <c r="AV206" s="1519"/>
      <c r="AW206" s="1519"/>
      <c r="AX206" s="1519"/>
      <c r="AY206" s="1519"/>
      <c r="AZ206" s="1519"/>
      <c r="BA206" s="1519"/>
      <c r="BB206" s="1519"/>
      <c r="BC206" s="1519"/>
      <c r="BD206" s="1519"/>
      <c r="BE206" s="1519"/>
      <c r="BF206" s="1519"/>
      <c r="BG206" s="1519"/>
      <c r="BH206" s="1519"/>
      <c r="BI206" s="1519"/>
      <c r="BJ206" s="1519"/>
      <c r="BK206" s="1519"/>
      <c r="BL206" s="1519"/>
      <c r="BM206" s="1519"/>
      <c r="BN206" s="1519"/>
      <c r="BO206" s="1519"/>
      <c r="BP206" s="1519"/>
      <c r="BQ206" s="1519"/>
      <c r="BR206" s="1519"/>
      <c r="BS206" s="1519"/>
      <c r="BT206" s="1519"/>
      <c r="BU206" s="1519"/>
      <c r="BV206" s="1519"/>
      <c r="BW206" s="1519"/>
      <c r="BX206" s="1519"/>
      <c r="BY206" s="1519"/>
      <c r="BZ206" s="1519"/>
      <c r="CA206" s="1519"/>
      <c r="CB206" s="1519"/>
      <c r="CC206" s="1519"/>
      <c r="CD206" s="1519"/>
      <c r="CE206" s="1519"/>
      <c r="CF206" s="1519"/>
      <c r="CG206" s="1519"/>
      <c r="CH206" s="1519"/>
      <c r="CI206" s="1519"/>
      <c r="CJ206" s="1519"/>
      <c r="CK206" s="1519"/>
      <c r="CL206" s="1519"/>
      <c r="CM206" s="1519"/>
      <c r="CN206" s="1519"/>
      <c r="CO206" s="1519"/>
      <c r="CP206" s="1519"/>
      <c r="CQ206" s="1519"/>
    </row>
    <row r="207" spans="1:95" s="1520" customFormat="1" ht="28.5">
      <c r="A207" s="1522">
        <v>112</v>
      </c>
      <c r="B207" s="1469">
        <v>206</v>
      </c>
      <c r="C207" s="1470" t="s">
        <v>3111</v>
      </c>
      <c r="D207" s="1471" t="s">
        <v>190</v>
      </c>
      <c r="E207" s="1472" t="s">
        <v>191</v>
      </c>
      <c r="F207" s="1482">
        <v>603</v>
      </c>
      <c r="G207" s="1470" t="s">
        <v>158</v>
      </c>
      <c r="H207" s="1473">
        <v>1</v>
      </c>
      <c r="I207" s="1484">
        <v>0</v>
      </c>
      <c r="J207" s="1484">
        <v>2435.88</v>
      </c>
      <c r="K207" s="1475" t="s">
        <v>6618</v>
      </c>
      <c r="L207" s="1519"/>
      <c r="M207" s="1519"/>
      <c r="N207" s="1519"/>
      <c r="O207" s="1519"/>
      <c r="P207" s="1519"/>
      <c r="Q207" s="1519"/>
      <c r="R207" s="1519"/>
      <c r="S207" s="1519"/>
      <c r="T207" s="1519"/>
      <c r="U207" s="1519"/>
      <c r="V207" s="1519"/>
      <c r="W207" s="1519"/>
      <c r="X207" s="1519"/>
      <c r="Y207" s="1519"/>
      <c r="Z207" s="1519"/>
      <c r="AA207" s="1519"/>
      <c r="AB207" s="1519"/>
      <c r="AC207" s="1519"/>
      <c r="AD207" s="1519"/>
      <c r="AE207" s="1519"/>
      <c r="AF207" s="1519"/>
      <c r="AG207" s="1519"/>
      <c r="AH207" s="1519"/>
      <c r="AI207" s="1519"/>
      <c r="AJ207" s="1519"/>
      <c r="AK207" s="1519"/>
      <c r="AL207" s="1519"/>
      <c r="AM207" s="1519"/>
      <c r="AN207" s="1519"/>
      <c r="AO207" s="1519"/>
      <c r="AP207" s="1519"/>
      <c r="AQ207" s="1519"/>
      <c r="AR207" s="1519"/>
      <c r="AS207" s="1519"/>
      <c r="AT207" s="1519"/>
      <c r="AU207" s="1519"/>
      <c r="AV207" s="1519"/>
      <c r="AW207" s="1519"/>
      <c r="AX207" s="1519"/>
      <c r="AY207" s="1519"/>
      <c r="AZ207" s="1519"/>
      <c r="BA207" s="1519"/>
      <c r="BB207" s="1519"/>
      <c r="BC207" s="1519"/>
      <c r="BD207" s="1519"/>
      <c r="BE207" s="1519"/>
      <c r="BF207" s="1519"/>
      <c r="BG207" s="1519"/>
      <c r="BH207" s="1519"/>
      <c r="BI207" s="1519"/>
      <c r="BJ207" s="1519"/>
      <c r="BK207" s="1519"/>
      <c r="BL207" s="1519"/>
      <c r="BM207" s="1519"/>
      <c r="BN207" s="1519"/>
      <c r="BO207" s="1519"/>
      <c r="BP207" s="1519"/>
      <c r="BQ207" s="1519"/>
      <c r="BR207" s="1519"/>
      <c r="BS207" s="1519"/>
      <c r="BT207" s="1519"/>
      <c r="BU207" s="1519"/>
      <c r="BV207" s="1519"/>
      <c r="BW207" s="1519"/>
      <c r="BX207" s="1519"/>
      <c r="BY207" s="1519"/>
      <c r="BZ207" s="1519"/>
      <c r="CA207" s="1519"/>
      <c r="CB207" s="1519"/>
      <c r="CC207" s="1519"/>
      <c r="CD207" s="1519"/>
      <c r="CE207" s="1519"/>
      <c r="CF207" s="1519"/>
      <c r="CG207" s="1519"/>
      <c r="CH207" s="1519"/>
      <c r="CI207" s="1519"/>
      <c r="CJ207" s="1519"/>
      <c r="CK207" s="1519"/>
      <c r="CL207" s="1519"/>
      <c r="CM207" s="1519"/>
      <c r="CN207" s="1519"/>
      <c r="CO207" s="1519"/>
      <c r="CP207" s="1519"/>
      <c r="CQ207" s="1519"/>
    </row>
    <row r="208" spans="1:95" s="1520" customFormat="1" ht="38.25">
      <c r="A208" s="1522">
        <v>112</v>
      </c>
      <c r="B208" s="1469">
        <v>206</v>
      </c>
      <c r="C208" s="1470" t="s">
        <v>3111</v>
      </c>
      <c r="D208" s="1471" t="s">
        <v>5949</v>
      </c>
      <c r="E208" s="1472" t="s">
        <v>204</v>
      </c>
      <c r="F208" s="1482">
        <v>603</v>
      </c>
      <c r="G208" s="1470" t="s">
        <v>158</v>
      </c>
      <c r="H208" s="1473">
        <v>1</v>
      </c>
      <c r="I208" s="1484">
        <v>0</v>
      </c>
      <c r="J208" s="1484">
        <v>2435.88</v>
      </c>
      <c r="K208" s="1475" t="s">
        <v>6629</v>
      </c>
      <c r="L208" s="1519"/>
      <c r="M208" s="1519"/>
      <c r="N208" s="1519"/>
      <c r="O208" s="1519"/>
      <c r="P208" s="1519"/>
      <c r="Q208" s="1519"/>
      <c r="R208" s="1519"/>
      <c r="S208" s="1519"/>
      <c r="T208" s="1519"/>
      <c r="U208" s="1519"/>
      <c r="V208" s="1519"/>
      <c r="W208" s="1519"/>
      <c r="X208" s="1519"/>
      <c r="Y208" s="1519"/>
      <c r="Z208" s="1519"/>
      <c r="AA208" s="1519"/>
      <c r="AB208" s="1519"/>
      <c r="AC208" s="1519"/>
      <c r="AD208" s="1519"/>
      <c r="AE208" s="1519"/>
      <c r="AF208" s="1519"/>
      <c r="AG208" s="1519"/>
      <c r="AH208" s="1519"/>
      <c r="AI208" s="1519"/>
      <c r="AJ208" s="1519"/>
      <c r="AK208" s="1519"/>
      <c r="AL208" s="1519"/>
      <c r="AM208" s="1519"/>
      <c r="AN208" s="1519"/>
      <c r="AO208" s="1519"/>
      <c r="AP208" s="1519"/>
      <c r="AQ208" s="1519"/>
      <c r="AR208" s="1519"/>
      <c r="AS208" s="1519"/>
      <c r="AT208" s="1519"/>
      <c r="AU208" s="1519"/>
      <c r="AV208" s="1519"/>
      <c r="AW208" s="1519"/>
      <c r="AX208" s="1519"/>
      <c r="AY208" s="1519"/>
      <c r="AZ208" s="1519"/>
      <c r="BA208" s="1519"/>
      <c r="BB208" s="1519"/>
      <c r="BC208" s="1519"/>
      <c r="BD208" s="1519"/>
      <c r="BE208" s="1519"/>
      <c r="BF208" s="1519"/>
      <c r="BG208" s="1519"/>
      <c r="BH208" s="1519"/>
      <c r="BI208" s="1519"/>
      <c r="BJ208" s="1519"/>
      <c r="BK208" s="1519"/>
      <c r="BL208" s="1519"/>
      <c r="BM208" s="1519"/>
      <c r="BN208" s="1519"/>
      <c r="BO208" s="1519"/>
      <c r="BP208" s="1519"/>
      <c r="BQ208" s="1519"/>
      <c r="BR208" s="1519"/>
      <c r="BS208" s="1519"/>
      <c r="BT208" s="1519"/>
      <c r="BU208" s="1519"/>
      <c r="BV208" s="1519"/>
      <c r="BW208" s="1519"/>
      <c r="BX208" s="1519"/>
      <c r="BY208" s="1519"/>
      <c r="BZ208" s="1519"/>
      <c r="CA208" s="1519"/>
      <c r="CB208" s="1519"/>
      <c r="CC208" s="1519"/>
      <c r="CD208" s="1519"/>
      <c r="CE208" s="1519"/>
      <c r="CF208" s="1519"/>
      <c r="CG208" s="1519"/>
      <c r="CH208" s="1519"/>
      <c r="CI208" s="1519"/>
      <c r="CJ208" s="1519"/>
      <c r="CK208" s="1519"/>
      <c r="CL208" s="1519"/>
      <c r="CM208" s="1519"/>
      <c r="CN208" s="1519"/>
      <c r="CO208" s="1519"/>
      <c r="CP208" s="1519"/>
      <c r="CQ208" s="1519"/>
    </row>
    <row r="209" spans="1:95" s="1520" customFormat="1" ht="42.75">
      <c r="A209" s="1522">
        <v>112</v>
      </c>
      <c r="B209" s="1469">
        <v>206</v>
      </c>
      <c r="C209" s="1470" t="s">
        <v>3111</v>
      </c>
      <c r="D209" s="1471" t="s">
        <v>6631</v>
      </c>
      <c r="E209" s="1472" t="s">
        <v>6632</v>
      </c>
      <c r="F209" s="1482">
        <v>603</v>
      </c>
      <c r="G209" s="1470" t="s">
        <v>158</v>
      </c>
      <c r="H209" s="1473">
        <v>1</v>
      </c>
      <c r="I209" s="1484">
        <v>0</v>
      </c>
      <c r="J209" s="1484">
        <v>1558.96</v>
      </c>
      <c r="K209" s="1475" t="s">
        <v>4085</v>
      </c>
      <c r="L209" s="1519"/>
      <c r="M209" s="1519"/>
      <c r="N209" s="1519"/>
      <c r="O209" s="1519"/>
      <c r="P209" s="1519"/>
      <c r="Q209" s="1519"/>
      <c r="R209" s="1519"/>
      <c r="S209" s="1519"/>
      <c r="T209" s="1519"/>
      <c r="U209" s="1519"/>
      <c r="V209" s="1519"/>
      <c r="W209" s="1519"/>
      <c r="X209" s="1519"/>
      <c r="Y209" s="1519"/>
      <c r="Z209" s="1519"/>
      <c r="AA209" s="1519"/>
      <c r="AB209" s="1519"/>
      <c r="AC209" s="1519"/>
      <c r="AD209" s="1519"/>
      <c r="AE209" s="1519"/>
      <c r="AF209" s="1519"/>
      <c r="AG209" s="1519"/>
      <c r="AH209" s="1519"/>
      <c r="AI209" s="1519"/>
      <c r="AJ209" s="1519"/>
      <c r="AK209" s="1519"/>
      <c r="AL209" s="1519"/>
      <c r="AM209" s="1519"/>
      <c r="AN209" s="1519"/>
      <c r="AO209" s="1519"/>
      <c r="AP209" s="1519"/>
      <c r="AQ209" s="1519"/>
      <c r="AR209" s="1519"/>
      <c r="AS209" s="1519"/>
      <c r="AT209" s="1519"/>
      <c r="AU209" s="1519"/>
      <c r="AV209" s="1519"/>
      <c r="AW209" s="1519"/>
      <c r="AX209" s="1519"/>
      <c r="AY209" s="1519"/>
      <c r="AZ209" s="1519"/>
      <c r="BA209" s="1519"/>
      <c r="BB209" s="1519"/>
      <c r="BC209" s="1519"/>
      <c r="BD209" s="1519"/>
      <c r="BE209" s="1519"/>
      <c r="BF209" s="1519"/>
      <c r="BG209" s="1519"/>
      <c r="BH209" s="1519"/>
      <c r="BI209" s="1519"/>
      <c r="BJ209" s="1519"/>
      <c r="BK209" s="1519"/>
      <c r="BL209" s="1519"/>
      <c r="BM209" s="1519"/>
      <c r="BN209" s="1519"/>
      <c r="BO209" s="1519"/>
      <c r="BP209" s="1519"/>
      <c r="BQ209" s="1519"/>
      <c r="BR209" s="1519"/>
      <c r="BS209" s="1519"/>
      <c r="BT209" s="1519"/>
      <c r="BU209" s="1519"/>
      <c r="BV209" s="1519"/>
      <c r="BW209" s="1519"/>
      <c r="BX209" s="1519"/>
      <c r="BY209" s="1519"/>
      <c r="BZ209" s="1519"/>
      <c r="CA209" s="1519"/>
      <c r="CB209" s="1519"/>
      <c r="CC209" s="1519"/>
      <c r="CD209" s="1519"/>
      <c r="CE209" s="1519"/>
      <c r="CF209" s="1519"/>
      <c r="CG209" s="1519"/>
      <c r="CH209" s="1519"/>
      <c r="CI209" s="1519"/>
      <c r="CJ209" s="1519"/>
      <c r="CK209" s="1519"/>
      <c r="CL209" s="1519"/>
      <c r="CM209" s="1519"/>
      <c r="CN209" s="1519"/>
      <c r="CO209" s="1519"/>
      <c r="CP209" s="1519"/>
      <c r="CQ209" s="1519"/>
    </row>
    <row r="210" spans="1:95" s="587" customFormat="1" ht="28.5" customHeight="1">
      <c r="A210" s="862">
        <v>113</v>
      </c>
      <c r="B210" s="863" t="s">
        <v>3822</v>
      </c>
      <c r="C210" s="845"/>
      <c r="D210" s="845"/>
      <c r="E210" s="845"/>
      <c r="F210" s="845"/>
      <c r="G210" s="845"/>
      <c r="H210" s="845"/>
      <c r="I210" s="845"/>
      <c r="J210" s="845"/>
      <c r="K210" s="858"/>
    </row>
    <row r="211" spans="1:95" s="591" customFormat="1" ht="28.5" customHeight="1">
      <c r="A211" s="592">
        <v>113</v>
      </c>
      <c r="B211" s="588">
        <v>39</v>
      </c>
      <c r="C211" s="593" t="s">
        <v>2688</v>
      </c>
      <c r="D211" s="1168" t="s">
        <v>205</v>
      </c>
      <c r="E211" s="1169" t="s">
        <v>2689</v>
      </c>
      <c r="F211" s="594">
        <v>201</v>
      </c>
      <c r="G211" s="593" t="s">
        <v>1829</v>
      </c>
      <c r="H211" s="598">
        <v>1</v>
      </c>
      <c r="I211" s="573">
        <v>1792</v>
      </c>
      <c r="J211" s="595">
        <v>1792</v>
      </c>
      <c r="K211" s="524"/>
    </row>
    <row r="212" spans="1:95" s="591" customFormat="1" ht="28.5" customHeight="1">
      <c r="A212" s="592">
        <v>113</v>
      </c>
      <c r="B212" s="588">
        <v>39</v>
      </c>
      <c r="C212" s="593" t="s">
        <v>2656</v>
      </c>
      <c r="D212" s="1168" t="s">
        <v>205</v>
      </c>
      <c r="E212" s="1169" t="s">
        <v>2689</v>
      </c>
      <c r="F212" s="1171">
        <v>301</v>
      </c>
      <c r="G212" s="593" t="s">
        <v>160</v>
      </c>
      <c r="H212" s="598">
        <v>1</v>
      </c>
      <c r="I212" s="595">
        <v>1853</v>
      </c>
      <c r="J212" s="595">
        <v>1844</v>
      </c>
      <c r="K212" s="524"/>
    </row>
    <row r="213" spans="1:95" s="591" customFormat="1" ht="28.5" customHeight="1">
      <c r="A213" s="592">
        <v>113</v>
      </c>
      <c r="B213" s="588">
        <v>39</v>
      </c>
      <c r="C213" s="593" t="s">
        <v>2656</v>
      </c>
      <c r="D213" s="1168" t="s">
        <v>206</v>
      </c>
      <c r="E213" s="1169" t="s">
        <v>3241</v>
      </c>
      <c r="F213" s="1171">
        <v>302</v>
      </c>
      <c r="G213" s="593" t="s">
        <v>161</v>
      </c>
      <c r="H213" s="598">
        <v>1</v>
      </c>
      <c r="I213" s="595">
        <v>1853</v>
      </c>
      <c r="J213" s="595">
        <v>1844</v>
      </c>
      <c r="K213" s="524"/>
    </row>
    <row r="214" spans="1:95" s="591" customFormat="1" ht="28.5" customHeight="1">
      <c r="A214" s="588">
        <v>113</v>
      </c>
      <c r="B214" s="588">
        <v>39</v>
      </c>
      <c r="C214" s="589" t="s">
        <v>2688</v>
      </c>
      <c r="D214" s="1168" t="s">
        <v>206</v>
      </c>
      <c r="E214" s="1169" t="s">
        <v>3241</v>
      </c>
      <c r="F214" s="1171">
        <v>309</v>
      </c>
      <c r="G214" s="593" t="s">
        <v>4668</v>
      </c>
      <c r="H214" s="867">
        <v>1</v>
      </c>
      <c r="I214" s="573">
        <v>405</v>
      </c>
      <c r="J214" s="573">
        <v>405</v>
      </c>
      <c r="K214" s="419" t="s">
        <v>4667</v>
      </c>
    </row>
    <row r="215" spans="1:95" s="591" customFormat="1" ht="28.5" customHeight="1">
      <c r="A215" s="588">
        <v>113</v>
      </c>
      <c r="B215" s="588">
        <v>39</v>
      </c>
      <c r="C215" s="589" t="s">
        <v>2688</v>
      </c>
      <c r="D215" s="1167" t="s">
        <v>205</v>
      </c>
      <c r="E215" s="523" t="s">
        <v>2689</v>
      </c>
      <c r="F215" s="1171">
        <v>330</v>
      </c>
      <c r="G215" s="593" t="s">
        <v>4665</v>
      </c>
      <c r="H215" s="867">
        <v>1</v>
      </c>
      <c r="I215" s="573">
        <v>3985</v>
      </c>
      <c r="J215" s="573">
        <v>3985</v>
      </c>
      <c r="K215" s="419" t="s">
        <v>4666</v>
      </c>
    </row>
    <row r="216" spans="1:95" s="591" customFormat="1" ht="28.5" customHeight="1">
      <c r="A216" s="592">
        <v>113</v>
      </c>
      <c r="B216" s="588">
        <v>39</v>
      </c>
      <c r="C216" s="593" t="s">
        <v>3084</v>
      </c>
      <c r="D216" s="1168" t="s">
        <v>205</v>
      </c>
      <c r="E216" s="1169" t="s">
        <v>2689</v>
      </c>
      <c r="F216" s="1171">
        <v>605</v>
      </c>
      <c r="G216" s="593" t="s">
        <v>252</v>
      </c>
      <c r="H216" s="598">
        <v>1</v>
      </c>
      <c r="I216" s="595">
        <v>0</v>
      </c>
      <c r="J216" s="595">
        <v>977</v>
      </c>
      <c r="K216" s="524"/>
    </row>
    <row r="217" spans="1:95" s="591" customFormat="1" ht="28.5" customHeight="1">
      <c r="A217" s="592">
        <v>113</v>
      </c>
      <c r="B217" s="588">
        <v>39</v>
      </c>
      <c r="C217" s="589" t="s">
        <v>2656</v>
      </c>
      <c r="D217" s="1167" t="s">
        <v>205</v>
      </c>
      <c r="E217" s="523" t="s">
        <v>2689</v>
      </c>
      <c r="F217" s="1170">
        <v>606</v>
      </c>
      <c r="G217" s="589" t="s">
        <v>3352</v>
      </c>
      <c r="H217" s="598">
        <v>1</v>
      </c>
      <c r="I217" s="595">
        <v>405</v>
      </c>
      <c r="J217" s="595">
        <v>405</v>
      </c>
      <c r="K217" s="524"/>
    </row>
    <row r="218" spans="1:95" s="591" customFormat="1" ht="28.5" customHeight="1">
      <c r="A218" s="592">
        <v>113</v>
      </c>
      <c r="B218" s="588">
        <v>39</v>
      </c>
      <c r="C218" s="593" t="s">
        <v>2656</v>
      </c>
      <c r="D218" s="1168" t="s">
        <v>205</v>
      </c>
      <c r="E218" s="1169" t="s">
        <v>2689</v>
      </c>
      <c r="F218" s="1171">
        <v>607</v>
      </c>
      <c r="G218" s="593" t="s">
        <v>162</v>
      </c>
      <c r="H218" s="598">
        <v>1</v>
      </c>
      <c r="I218" s="595">
        <v>1853</v>
      </c>
      <c r="J218" s="595">
        <v>1844</v>
      </c>
      <c r="K218" s="524"/>
    </row>
    <row r="219" spans="1:95" s="591" customFormat="1" ht="28.5" customHeight="1">
      <c r="A219" s="592">
        <v>113</v>
      </c>
      <c r="B219" s="588">
        <v>39</v>
      </c>
      <c r="C219" s="593" t="s">
        <v>2656</v>
      </c>
      <c r="D219" s="1168" t="s">
        <v>205</v>
      </c>
      <c r="E219" s="1169" t="s">
        <v>2689</v>
      </c>
      <c r="F219" s="1171">
        <v>610</v>
      </c>
      <c r="G219" s="593" t="s">
        <v>251</v>
      </c>
      <c r="H219" s="598">
        <v>1</v>
      </c>
      <c r="I219" s="595">
        <v>1853</v>
      </c>
      <c r="J219" s="595">
        <v>1844</v>
      </c>
      <c r="K219" s="524"/>
    </row>
    <row r="220" spans="1:95" s="591" customFormat="1" ht="28.5" customHeight="1">
      <c r="A220" s="592">
        <v>113</v>
      </c>
      <c r="B220" s="588">
        <v>39</v>
      </c>
      <c r="C220" s="593" t="s">
        <v>2656</v>
      </c>
      <c r="D220" s="1168" t="s">
        <v>3818</v>
      </c>
      <c r="E220" s="1169" t="s">
        <v>4659</v>
      </c>
      <c r="F220" s="1171">
        <v>610</v>
      </c>
      <c r="G220" s="593" t="s">
        <v>251</v>
      </c>
      <c r="H220" s="598">
        <v>1</v>
      </c>
      <c r="I220" s="595">
        <v>397</v>
      </c>
      <c r="J220" s="595">
        <v>397</v>
      </c>
      <c r="K220" s="524" t="s">
        <v>4064</v>
      </c>
    </row>
    <row r="221" spans="1:95" s="591" customFormat="1" ht="28.5" customHeight="1">
      <c r="A221" s="592">
        <v>113</v>
      </c>
      <c r="B221" s="588">
        <v>39</v>
      </c>
      <c r="C221" s="593" t="s">
        <v>2656</v>
      </c>
      <c r="D221" s="1168" t="s">
        <v>3820</v>
      </c>
      <c r="E221" s="1169" t="s">
        <v>3821</v>
      </c>
      <c r="F221" s="1171">
        <v>610</v>
      </c>
      <c r="G221" s="593" t="s">
        <v>251</v>
      </c>
      <c r="H221" s="598">
        <v>1</v>
      </c>
      <c r="I221" s="595">
        <v>369</v>
      </c>
      <c r="J221" s="595">
        <v>369</v>
      </c>
      <c r="K221" s="524" t="s">
        <v>4064</v>
      </c>
    </row>
    <row r="222" spans="1:95" s="591" customFormat="1" ht="28.5" customHeight="1">
      <c r="A222" s="592">
        <v>113</v>
      </c>
      <c r="B222" s="588">
        <v>39</v>
      </c>
      <c r="C222" s="593" t="s">
        <v>2656</v>
      </c>
      <c r="D222" s="1168" t="s">
        <v>3819</v>
      </c>
      <c r="E222" s="1169" t="s">
        <v>4660</v>
      </c>
      <c r="F222" s="1171">
        <v>610</v>
      </c>
      <c r="G222" s="593" t="s">
        <v>251</v>
      </c>
      <c r="H222" s="598">
        <v>1</v>
      </c>
      <c r="I222" s="595">
        <v>369</v>
      </c>
      <c r="J222" s="595">
        <v>369</v>
      </c>
      <c r="K222" s="524" t="s">
        <v>4064</v>
      </c>
    </row>
    <row r="223" spans="1:95" s="591" customFormat="1" ht="42.75">
      <c r="A223" s="592">
        <v>113</v>
      </c>
      <c r="B223" s="588">
        <v>39</v>
      </c>
      <c r="C223" s="593" t="s">
        <v>2656</v>
      </c>
      <c r="D223" s="1168" t="s">
        <v>203</v>
      </c>
      <c r="E223" s="1169" t="s">
        <v>3218</v>
      </c>
      <c r="F223" s="598">
        <v>340</v>
      </c>
      <c r="G223" s="593" t="s">
        <v>5060</v>
      </c>
      <c r="H223" s="598">
        <v>1</v>
      </c>
      <c r="I223" s="595">
        <v>1853</v>
      </c>
      <c r="J223" s="595">
        <v>1844</v>
      </c>
      <c r="K223" s="524"/>
    </row>
    <row r="224" spans="1:95" s="591" customFormat="1" ht="42.75">
      <c r="A224" s="592">
        <v>113</v>
      </c>
      <c r="B224" s="588">
        <v>39</v>
      </c>
      <c r="C224" s="593" t="s">
        <v>2656</v>
      </c>
      <c r="D224" s="1168" t="s">
        <v>203</v>
      </c>
      <c r="E224" s="1169" t="s">
        <v>3218</v>
      </c>
      <c r="F224" s="598">
        <v>341</v>
      </c>
      <c r="G224" s="593" t="s">
        <v>5061</v>
      </c>
      <c r="H224" s="598">
        <v>1</v>
      </c>
      <c r="I224" s="595">
        <v>1853</v>
      </c>
      <c r="J224" s="595">
        <v>1844</v>
      </c>
      <c r="K224" s="524"/>
    </row>
    <row r="225" spans="1:95" s="591" customFormat="1" ht="34.5" customHeight="1">
      <c r="A225" s="592">
        <v>113</v>
      </c>
      <c r="B225" s="588">
        <v>39</v>
      </c>
      <c r="C225" s="593" t="s">
        <v>2656</v>
      </c>
      <c r="D225" s="1168" t="s">
        <v>203</v>
      </c>
      <c r="E225" s="1169" t="s">
        <v>3218</v>
      </c>
      <c r="F225" s="598">
        <v>342</v>
      </c>
      <c r="G225" s="593" t="s">
        <v>171</v>
      </c>
      <c r="H225" s="598">
        <v>1</v>
      </c>
      <c r="I225" s="595">
        <v>1853</v>
      </c>
      <c r="J225" s="595">
        <v>1844</v>
      </c>
      <c r="K225" s="524"/>
    </row>
    <row r="226" spans="1:95" s="591" customFormat="1" ht="28.5" customHeight="1">
      <c r="A226" s="592">
        <v>113</v>
      </c>
      <c r="B226" s="588">
        <v>39</v>
      </c>
      <c r="C226" s="593" t="s">
        <v>2656</v>
      </c>
      <c r="D226" s="1168" t="s">
        <v>5963</v>
      </c>
      <c r="E226" s="1169" t="s">
        <v>5964</v>
      </c>
      <c r="F226" s="1171" t="s">
        <v>5967</v>
      </c>
      <c r="G226" s="593" t="s">
        <v>5968</v>
      </c>
      <c r="H226" s="598">
        <v>1</v>
      </c>
      <c r="I226" s="595">
        <v>504.72</v>
      </c>
      <c r="J226" s="595">
        <v>0</v>
      </c>
      <c r="K226" s="524"/>
    </row>
    <row r="227" spans="1:95" s="591" customFormat="1" ht="28.5" customHeight="1">
      <c r="A227" s="592">
        <v>113</v>
      </c>
      <c r="B227" s="588">
        <v>39</v>
      </c>
      <c r="C227" s="593" t="s">
        <v>2656</v>
      </c>
      <c r="D227" s="1168" t="s">
        <v>5963</v>
      </c>
      <c r="E227" s="1169" t="s">
        <v>5964</v>
      </c>
      <c r="F227" s="1171" t="s">
        <v>5969</v>
      </c>
      <c r="G227" s="593" t="s">
        <v>5970</v>
      </c>
      <c r="H227" s="598">
        <v>1</v>
      </c>
      <c r="I227" s="595">
        <v>504.72</v>
      </c>
      <c r="J227" s="595">
        <v>0</v>
      </c>
      <c r="K227" s="524"/>
    </row>
    <row r="228" spans="1:95" s="591" customFormat="1" ht="28.5" customHeight="1">
      <c r="A228" s="592">
        <v>113</v>
      </c>
      <c r="B228" s="588">
        <v>39</v>
      </c>
      <c r="C228" s="593" t="s">
        <v>2656</v>
      </c>
      <c r="D228" s="1168" t="s">
        <v>5965</v>
      </c>
      <c r="E228" s="1169" t="s">
        <v>5966</v>
      </c>
      <c r="F228" s="1171" t="s">
        <v>5967</v>
      </c>
      <c r="G228" s="593" t="s">
        <v>5968</v>
      </c>
      <c r="H228" s="598">
        <v>1</v>
      </c>
      <c r="I228" s="595">
        <v>578.32000000000005</v>
      </c>
      <c r="J228" s="595">
        <v>0</v>
      </c>
      <c r="K228" s="524"/>
    </row>
    <row r="229" spans="1:95" s="591" customFormat="1" ht="28.5" customHeight="1">
      <c r="A229" s="592">
        <v>113</v>
      </c>
      <c r="B229" s="588">
        <v>39</v>
      </c>
      <c r="C229" s="593" t="s">
        <v>2656</v>
      </c>
      <c r="D229" s="1168" t="s">
        <v>5965</v>
      </c>
      <c r="E229" s="1169" t="s">
        <v>5966</v>
      </c>
      <c r="F229" s="1171" t="s">
        <v>5969</v>
      </c>
      <c r="G229" s="593" t="s">
        <v>5970</v>
      </c>
      <c r="H229" s="598">
        <v>1</v>
      </c>
      <c r="I229" s="595">
        <v>578.32000000000005</v>
      </c>
      <c r="J229" s="595">
        <v>0</v>
      </c>
      <c r="K229" s="524"/>
    </row>
    <row r="230" spans="1:95" s="591" customFormat="1" ht="38.25">
      <c r="A230" s="592">
        <v>113</v>
      </c>
      <c r="B230" s="588">
        <v>39</v>
      </c>
      <c r="C230" s="593" t="s">
        <v>2656</v>
      </c>
      <c r="D230" s="1168" t="s">
        <v>202</v>
      </c>
      <c r="E230" s="1169" t="s">
        <v>3217</v>
      </c>
      <c r="F230" s="1171">
        <v>503</v>
      </c>
      <c r="G230" s="593" t="s">
        <v>4206</v>
      </c>
      <c r="H230" s="598">
        <v>1</v>
      </c>
      <c r="I230" s="595">
        <v>504</v>
      </c>
      <c r="J230" s="595">
        <v>0</v>
      </c>
      <c r="K230" s="524" t="s">
        <v>4664</v>
      </c>
    </row>
    <row r="231" spans="1:95" s="1520" customFormat="1" ht="42.75">
      <c r="A231" s="1469">
        <v>113</v>
      </c>
      <c r="B231" s="1521">
        <v>39</v>
      </c>
      <c r="C231" s="1470" t="s">
        <v>2656</v>
      </c>
      <c r="D231" s="1471" t="s">
        <v>6615</v>
      </c>
      <c r="E231" s="1472" t="s">
        <v>6616</v>
      </c>
      <c r="F231" s="1482">
        <v>603</v>
      </c>
      <c r="G231" s="1470" t="s">
        <v>158</v>
      </c>
      <c r="H231" s="1473">
        <v>1</v>
      </c>
      <c r="I231" s="1484">
        <v>1558.96</v>
      </c>
      <c r="J231" s="1484">
        <v>1558.96</v>
      </c>
      <c r="K231" s="1475" t="s">
        <v>6617</v>
      </c>
      <c r="L231" s="1519"/>
      <c r="M231" s="1519"/>
      <c r="N231" s="1519"/>
      <c r="O231" s="1519"/>
      <c r="P231" s="1519"/>
      <c r="Q231" s="1519"/>
      <c r="R231" s="1519"/>
      <c r="S231" s="1519"/>
      <c r="T231" s="1519"/>
      <c r="U231" s="1519"/>
      <c r="V231" s="1519"/>
      <c r="W231" s="1519"/>
      <c r="X231" s="1519"/>
      <c r="Y231" s="1519"/>
      <c r="Z231" s="1519"/>
      <c r="AA231" s="1519"/>
      <c r="AB231" s="1519"/>
      <c r="AC231" s="1519"/>
      <c r="AD231" s="1519"/>
      <c r="AE231" s="1519"/>
      <c r="AF231" s="1519"/>
      <c r="AG231" s="1519"/>
      <c r="AH231" s="1519"/>
      <c r="AI231" s="1519"/>
      <c r="AJ231" s="1519"/>
      <c r="AK231" s="1519"/>
      <c r="AL231" s="1519"/>
      <c r="AM231" s="1519"/>
      <c r="AN231" s="1519"/>
      <c r="AO231" s="1519"/>
      <c r="AP231" s="1519"/>
      <c r="AQ231" s="1519"/>
      <c r="AR231" s="1519"/>
      <c r="AS231" s="1519"/>
      <c r="AT231" s="1519"/>
      <c r="AU231" s="1519"/>
      <c r="AV231" s="1519"/>
      <c r="AW231" s="1519"/>
      <c r="AX231" s="1519"/>
      <c r="AY231" s="1519"/>
      <c r="AZ231" s="1519"/>
      <c r="BA231" s="1519"/>
      <c r="BB231" s="1519"/>
      <c r="BC231" s="1519"/>
      <c r="BD231" s="1519"/>
      <c r="BE231" s="1519"/>
      <c r="BF231" s="1519"/>
      <c r="BG231" s="1519"/>
      <c r="BH231" s="1519"/>
      <c r="BI231" s="1519"/>
      <c r="BJ231" s="1519"/>
      <c r="BK231" s="1519"/>
      <c r="BL231" s="1519"/>
      <c r="BM231" s="1519"/>
      <c r="BN231" s="1519"/>
      <c r="BO231" s="1519"/>
      <c r="BP231" s="1519"/>
      <c r="BQ231" s="1519"/>
      <c r="BR231" s="1519"/>
      <c r="BS231" s="1519"/>
      <c r="BT231" s="1519"/>
      <c r="BU231" s="1519"/>
      <c r="BV231" s="1519"/>
      <c r="BW231" s="1519"/>
      <c r="BX231" s="1519"/>
      <c r="BY231" s="1519"/>
      <c r="BZ231" s="1519"/>
      <c r="CA231" s="1519"/>
      <c r="CB231" s="1519"/>
      <c r="CC231" s="1519"/>
      <c r="CD231" s="1519"/>
      <c r="CE231" s="1519"/>
      <c r="CF231" s="1519"/>
      <c r="CG231" s="1519"/>
      <c r="CH231" s="1519"/>
      <c r="CI231" s="1519"/>
      <c r="CJ231" s="1519"/>
      <c r="CK231" s="1519"/>
      <c r="CL231" s="1519"/>
      <c r="CM231" s="1519"/>
      <c r="CN231" s="1519"/>
      <c r="CO231" s="1519"/>
      <c r="CP231" s="1519"/>
      <c r="CQ231" s="1519"/>
    </row>
    <row r="232" spans="1:95" s="1520" customFormat="1" ht="42.75">
      <c r="A232" s="1469">
        <v>113</v>
      </c>
      <c r="B232" s="1521">
        <v>39</v>
      </c>
      <c r="C232" s="1470" t="s">
        <v>2656</v>
      </c>
      <c r="D232" s="1471" t="s">
        <v>6633</v>
      </c>
      <c r="E232" s="1472" t="s">
        <v>6634</v>
      </c>
      <c r="F232" s="1482">
        <v>603</v>
      </c>
      <c r="G232" s="1470" t="s">
        <v>158</v>
      </c>
      <c r="H232" s="1473">
        <v>1</v>
      </c>
      <c r="I232" s="1484">
        <v>0</v>
      </c>
      <c r="J232" s="1484">
        <v>1558.96</v>
      </c>
      <c r="K232" s="1475" t="s">
        <v>6635</v>
      </c>
      <c r="L232" s="1519"/>
      <c r="M232" s="1519"/>
      <c r="N232" s="1519"/>
      <c r="O232" s="1519"/>
      <c r="P232" s="1519"/>
      <c r="Q232" s="1519"/>
      <c r="R232" s="1519"/>
      <c r="S232" s="1519"/>
      <c r="T232" s="1519"/>
      <c r="U232" s="1519"/>
      <c r="V232" s="1519"/>
      <c r="W232" s="1519"/>
      <c r="X232" s="1519"/>
      <c r="Y232" s="1519"/>
      <c r="Z232" s="1519"/>
      <c r="AA232" s="1519"/>
      <c r="AB232" s="1519"/>
      <c r="AC232" s="1519"/>
      <c r="AD232" s="1519"/>
      <c r="AE232" s="1519"/>
      <c r="AF232" s="1519"/>
      <c r="AG232" s="1519"/>
      <c r="AH232" s="1519"/>
      <c r="AI232" s="1519"/>
      <c r="AJ232" s="1519"/>
      <c r="AK232" s="1519"/>
      <c r="AL232" s="1519"/>
      <c r="AM232" s="1519"/>
      <c r="AN232" s="1519"/>
      <c r="AO232" s="1519"/>
      <c r="AP232" s="1519"/>
      <c r="AQ232" s="1519"/>
      <c r="AR232" s="1519"/>
      <c r="AS232" s="1519"/>
      <c r="AT232" s="1519"/>
      <c r="AU232" s="1519"/>
      <c r="AV232" s="1519"/>
      <c r="AW232" s="1519"/>
      <c r="AX232" s="1519"/>
      <c r="AY232" s="1519"/>
      <c r="AZ232" s="1519"/>
      <c r="BA232" s="1519"/>
      <c r="BB232" s="1519"/>
      <c r="BC232" s="1519"/>
      <c r="BD232" s="1519"/>
      <c r="BE232" s="1519"/>
      <c r="BF232" s="1519"/>
      <c r="BG232" s="1519"/>
      <c r="BH232" s="1519"/>
      <c r="BI232" s="1519"/>
      <c r="BJ232" s="1519"/>
      <c r="BK232" s="1519"/>
      <c r="BL232" s="1519"/>
      <c r="BM232" s="1519"/>
      <c r="BN232" s="1519"/>
      <c r="BO232" s="1519"/>
      <c r="BP232" s="1519"/>
      <c r="BQ232" s="1519"/>
      <c r="BR232" s="1519"/>
      <c r="BS232" s="1519"/>
      <c r="BT232" s="1519"/>
      <c r="BU232" s="1519"/>
      <c r="BV232" s="1519"/>
      <c r="BW232" s="1519"/>
      <c r="BX232" s="1519"/>
      <c r="BY232" s="1519"/>
      <c r="BZ232" s="1519"/>
      <c r="CA232" s="1519"/>
      <c r="CB232" s="1519"/>
      <c r="CC232" s="1519"/>
      <c r="CD232" s="1519"/>
      <c r="CE232" s="1519"/>
      <c r="CF232" s="1519"/>
      <c r="CG232" s="1519"/>
      <c r="CH232" s="1519"/>
      <c r="CI232" s="1519"/>
      <c r="CJ232" s="1519"/>
      <c r="CK232" s="1519"/>
      <c r="CL232" s="1519"/>
      <c r="CM232" s="1519"/>
      <c r="CN232" s="1519"/>
      <c r="CO232" s="1519"/>
      <c r="CP232" s="1519"/>
      <c r="CQ232" s="1519"/>
    </row>
    <row r="233" spans="1:95" s="1520" customFormat="1" ht="28.5">
      <c r="A233" s="1469">
        <v>113</v>
      </c>
      <c r="B233" s="1521">
        <v>39</v>
      </c>
      <c r="C233" s="1470" t="s">
        <v>2656</v>
      </c>
      <c r="D233" s="1471" t="s">
        <v>190</v>
      </c>
      <c r="E233" s="1472" t="s">
        <v>191</v>
      </c>
      <c r="F233" s="1482">
        <v>603</v>
      </c>
      <c r="G233" s="1470" t="s">
        <v>158</v>
      </c>
      <c r="H233" s="1473">
        <v>1</v>
      </c>
      <c r="I233" s="1484">
        <v>2435.88</v>
      </c>
      <c r="J233" s="1484">
        <v>2435.88</v>
      </c>
      <c r="K233" s="1475" t="s">
        <v>6618</v>
      </c>
      <c r="L233" s="1519"/>
      <c r="M233" s="1519"/>
      <c r="N233" s="1519"/>
      <c r="O233" s="1519"/>
      <c r="P233" s="1519"/>
      <c r="Q233" s="1519"/>
      <c r="R233" s="1519"/>
      <c r="S233" s="1519"/>
      <c r="T233" s="1519"/>
      <c r="U233" s="1519"/>
      <c r="V233" s="1519"/>
      <c r="W233" s="1519"/>
      <c r="X233" s="1519"/>
      <c r="Y233" s="1519"/>
      <c r="Z233" s="1519"/>
      <c r="AA233" s="1519"/>
      <c r="AB233" s="1519"/>
      <c r="AC233" s="1519"/>
      <c r="AD233" s="1519"/>
      <c r="AE233" s="1519"/>
      <c r="AF233" s="1519"/>
      <c r="AG233" s="1519"/>
      <c r="AH233" s="1519"/>
      <c r="AI233" s="1519"/>
      <c r="AJ233" s="1519"/>
      <c r="AK233" s="1519"/>
      <c r="AL233" s="1519"/>
      <c r="AM233" s="1519"/>
      <c r="AN233" s="1519"/>
      <c r="AO233" s="1519"/>
      <c r="AP233" s="1519"/>
      <c r="AQ233" s="1519"/>
      <c r="AR233" s="1519"/>
      <c r="AS233" s="1519"/>
      <c r="AT233" s="1519"/>
      <c r="AU233" s="1519"/>
      <c r="AV233" s="1519"/>
      <c r="AW233" s="1519"/>
      <c r="AX233" s="1519"/>
      <c r="AY233" s="1519"/>
      <c r="AZ233" s="1519"/>
      <c r="BA233" s="1519"/>
      <c r="BB233" s="1519"/>
      <c r="BC233" s="1519"/>
      <c r="BD233" s="1519"/>
      <c r="BE233" s="1519"/>
      <c r="BF233" s="1519"/>
      <c r="BG233" s="1519"/>
      <c r="BH233" s="1519"/>
      <c r="BI233" s="1519"/>
      <c r="BJ233" s="1519"/>
      <c r="BK233" s="1519"/>
      <c r="BL233" s="1519"/>
      <c r="BM233" s="1519"/>
      <c r="BN233" s="1519"/>
      <c r="BO233" s="1519"/>
      <c r="BP233" s="1519"/>
      <c r="BQ233" s="1519"/>
      <c r="BR233" s="1519"/>
      <c r="BS233" s="1519"/>
      <c r="BT233" s="1519"/>
      <c r="BU233" s="1519"/>
      <c r="BV233" s="1519"/>
      <c r="BW233" s="1519"/>
      <c r="BX233" s="1519"/>
      <c r="BY233" s="1519"/>
      <c r="BZ233" s="1519"/>
      <c r="CA233" s="1519"/>
      <c r="CB233" s="1519"/>
      <c r="CC233" s="1519"/>
      <c r="CD233" s="1519"/>
      <c r="CE233" s="1519"/>
      <c r="CF233" s="1519"/>
      <c r="CG233" s="1519"/>
      <c r="CH233" s="1519"/>
      <c r="CI233" s="1519"/>
      <c r="CJ233" s="1519"/>
      <c r="CK233" s="1519"/>
      <c r="CL233" s="1519"/>
      <c r="CM233" s="1519"/>
      <c r="CN233" s="1519"/>
      <c r="CO233" s="1519"/>
      <c r="CP233" s="1519"/>
      <c r="CQ233" s="1519"/>
    </row>
    <row r="234" spans="1:95" s="1520" customFormat="1" ht="28.5">
      <c r="A234" s="1469">
        <v>113</v>
      </c>
      <c r="B234" s="1521">
        <v>39</v>
      </c>
      <c r="C234" s="1470" t="s">
        <v>2656</v>
      </c>
      <c r="D234" s="1471" t="s">
        <v>192</v>
      </c>
      <c r="E234" s="1472" t="s">
        <v>193</v>
      </c>
      <c r="F234" s="1482">
        <v>603</v>
      </c>
      <c r="G234" s="1470" t="s">
        <v>158</v>
      </c>
      <c r="H234" s="1473">
        <v>1</v>
      </c>
      <c r="I234" s="1484">
        <v>2435.88</v>
      </c>
      <c r="J234" s="1484">
        <v>0</v>
      </c>
      <c r="K234" s="1475" t="s">
        <v>6619</v>
      </c>
      <c r="L234" s="1519"/>
      <c r="M234" s="1519"/>
      <c r="N234" s="1519"/>
      <c r="O234" s="1519"/>
      <c r="P234" s="1519"/>
      <c r="Q234" s="1519"/>
      <c r="R234" s="1519"/>
      <c r="S234" s="1519"/>
      <c r="T234" s="1519"/>
      <c r="U234" s="1519"/>
      <c r="V234" s="1519"/>
      <c r="W234" s="1519"/>
      <c r="X234" s="1519"/>
      <c r="Y234" s="1519"/>
      <c r="Z234" s="1519"/>
      <c r="AA234" s="1519"/>
      <c r="AB234" s="1519"/>
      <c r="AC234" s="1519"/>
      <c r="AD234" s="1519"/>
      <c r="AE234" s="1519"/>
      <c r="AF234" s="1519"/>
      <c r="AG234" s="1519"/>
      <c r="AH234" s="1519"/>
      <c r="AI234" s="1519"/>
      <c r="AJ234" s="1519"/>
      <c r="AK234" s="1519"/>
      <c r="AL234" s="1519"/>
      <c r="AM234" s="1519"/>
      <c r="AN234" s="1519"/>
      <c r="AO234" s="1519"/>
      <c r="AP234" s="1519"/>
      <c r="AQ234" s="1519"/>
      <c r="AR234" s="1519"/>
      <c r="AS234" s="1519"/>
      <c r="AT234" s="1519"/>
      <c r="AU234" s="1519"/>
      <c r="AV234" s="1519"/>
      <c r="AW234" s="1519"/>
      <c r="AX234" s="1519"/>
      <c r="AY234" s="1519"/>
      <c r="AZ234" s="1519"/>
      <c r="BA234" s="1519"/>
      <c r="BB234" s="1519"/>
      <c r="BC234" s="1519"/>
      <c r="BD234" s="1519"/>
      <c r="BE234" s="1519"/>
      <c r="BF234" s="1519"/>
      <c r="BG234" s="1519"/>
      <c r="BH234" s="1519"/>
      <c r="BI234" s="1519"/>
      <c r="BJ234" s="1519"/>
      <c r="BK234" s="1519"/>
      <c r="BL234" s="1519"/>
      <c r="BM234" s="1519"/>
      <c r="BN234" s="1519"/>
      <c r="BO234" s="1519"/>
      <c r="BP234" s="1519"/>
      <c r="BQ234" s="1519"/>
      <c r="BR234" s="1519"/>
      <c r="BS234" s="1519"/>
      <c r="BT234" s="1519"/>
      <c r="BU234" s="1519"/>
      <c r="BV234" s="1519"/>
      <c r="BW234" s="1519"/>
      <c r="BX234" s="1519"/>
      <c r="BY234" s="1519"/>
      <c r="BZ234" s="1519"/>
      <c r="CA234" s="1519"/>
      <c r="CB234" s="1519"/>
      <c r="CC234" s="1519"/>
      <c r="CD234" s="1519"/>
      <c r="CE234" s="1519"/>
      <c r="CF234" s="1519"/>
      <c r="CG234" s="1519"/>
      <c r="CH234" s="1519"/>
      <c r="CI234" s="1519"/>
      <c r="CJ234" s="1519"/>
      <c r="CK234" s="1519"/>
      <c r="CL234" s="1519"/>
      <c r="CM234" s="1519"/>
      <c r="CN234" s="1519"/>
      <c r="CO234" s="1519"/>
      <c r="CP234" s="1519"/>
      <c r="CQ234" s="1519"/>
    </row>
    <row r="235" spans="1:95" s="1520" customFormat="1" ht="28.5">
      <c r="A235" s="1469">
        <v>113</v>
      </c>
      <c r="B235" s="1521">
        <v>39</v>
      </c>
      <c r="C235" s="1470" t="s">
        <v>2656</v>
      </c>
      <c r="D235" s="1471" t="s">
        <v>6620</v>
      </c>
      <c r="E235" s="1472" t="s">
        <v>6621</v>
      </c>
      <c r="F235" s="1482">
        <v>603</v>
      </c>
      <c r="G235" s="1470" t="s">
        <v>158</v>
      </c>
      <c r="H235" s="1473">
        <v>1</v>
      </c>
      <c r="I235" s="1484">
        <v>1558.96</v>
      </c>
      <c r="J235" s="1484">
        <v>0</v>
      </c>
      <c r="K235" s="1475" t="s">
        <v>6622</v>
      </c>
      <c r="L235" s="1519"/>
      <c r="M235" s="1519"/>
      <c r="N235" s="1519"/>
      <c r="O235" s="1519"/>
      <c r="P235" s="1519"/>
      <c r="Q235" s="1519"/>
      <c r="R235" s="1519"/>
      <c r="S235" s="1519"/>
      <c r="T235" s="1519"/>
      <c r="U235" s="1519"/>
      <c r="V235" s="1519"/>
      <c r="W235" s="1519"/>
      <c r="X235" s="1519"/>
      <c r="Y235" s="1519"/>
      <c r="Z235" s="1519"/>
      <c r="AA235" s="1519"/>
      <c r="AB235" s="1519"/>
      <c r="AC235" s="1519"/>
      <c r="AD235" s="1519"/>
      <c r="AE235" s="1519"/>
      <c r="AF235" s="1519"/>
      <c r="AG235" s="1519"/>
      <c r="AH235" s="1519"/>
      <c r="AI235" s="1519"/>
      <c r="AJ235" s="1519"/>
      <c r="AK235" s="1519"/>
      <c r="AL235" s="1519"/>
      <c r="AM235" s="1519"/>
      <c r="AN235" s="1519"/>
      <c r="AO235" s="1519"/>
      <c r="AP235" s="1519"/>
      <c r="AQ235" s="1519"/>
      <c r="AR235" s="1519"/>
      <c r="AS235" s="1519"/>
      <c r="AT235" s="1519"/>
      <c r="AU235" s="1519"/>
      <c r="AV235" s="1519"/>
      <c r="AW235" s="1519"/>
      <c r="AX235" s="1519"/>
      <c r="AY235" s="1519"/>
      <c r="AZ235" s="1519"/>
      <c r="BA235" s="1519"/>
      <c r="BB235" s="1519"/>
      <c r="BC235" s="1519"/>
      <c r="BD235" s="1519"/>
      <c r="BE235" s="1519"/>
      <c r="BF235" s="1519"/>
      <c r="BG235" s="1519"/>
      <c r="BH235" s="1519"/>
      <c r="BI235" s="1519"/>
      <c r="BJ235" s="1519"/>
      <c r="BK235" s="1519"/>
      <c r="BL235" s="1519"/>
      <c r="BM235" s="1519"/>
      <c r="BN235" s="1519"/>
      <c r="BO235" s="1519"/>
      <c r="BP235" s="1519"/>
      <c r="BQ235" s="1519"/>
      <c r="BR235" s="1519"/>
      <c r="BS235" s="1519"/>
      <c r="BT235" s="1519"/>
      <c r="BU235" s="1519"/>
      <c r="BV235" s="1519"/>
      <c r="BW235" s="1519"/>
      <c r="BX235" s="1519"/>
      <c r="BY235" s="1519"/>
      <c r="BZ235" s="1519"/>
      <c r="CA235" s="1519"/>
      <c r="CB235" s="1519"/>
      <c r="CC235" s="1519"/>
      <c r="CD235" s="1519"/>
      <c r="CE235" s="1519"/>
      <c r="CF235" s="1519"/>
      <c r="CG235" s="1519"/>
      <c r="CH235" s="1519"/>
      <c r="CI235" s="1519"/>
      <c r="CJ235" s="1519"/>
      <c r="CK235" s="1519"/>
      <c r="CL235" s="1519"/>
      <c r="CM235" s="1519"/>
      <c r="CN235" s="1519"/>
      <c r="CO235" s="1519"/>
      <c r="CP235" s="1519"/>
      <c r="CQ235" s="1519"/>
    </row>
    <row r="236" spans="1:95" s="1520" customFormat="1" ht="42.75">
      <c r="A236" s="1469">
        <v>113</v>
      </c>
      <c r="B236" s="1521">
        <v>39</v>
      </c>
      <c r="C236" s="1470" t="s">
        <v>2656</v>
      </c>
      <c r="D236" s="1471" t="s">
        <v>6623</v>
      </c>
      <c r="E236" s="1472" t="s">
        <v>6624</v>
      </c>
      <c r="F236" s="1482">
        <v>603</v>
      </c>
      <c r="G236" s="1470" t="s">
        <v>158</v>
      </c>
      <c r="H236" s="1473">
        <v>1</v>
      </c>
      <c r="I236" s="1484">
        <v>1558.96</v>
      </c>
      <c r="J236" s="1484">
        <v>0</v>
      </c>
      <c r="K236" s="1475" t="s">
        <v>6625</v>
      </c>
      <c r="L236" s="1519"/>
      <c r="M236" s="1519"/>
      <c r="N236" s="1519"/>
      <c r="O236" s="1519"/>
      <c r="P236" s="1519"/>
      <c r="Q236" s="1519"/>
      <c r="R236" s="1519"/>
      <c r="S236" s="1519"/>
      <c r="T236" s="1519"/>
      <c r="U236" s="1519"/>
      <c r="V236" s="1519"/>
      <c r="W236" s="1519"/>
      <c r="X236" s="1519"/>
      <c r="Y236" s="1519"/>
      <c r="Z236" s="1519"/>
      <c r="AA236" s="1519"/>
      <c r="AB236" s="1519"/>
      <c r="AC236" s="1519"/>
      <c r="AD236" s="1519"/>
      <c r="AE236" s="1519"/>
      <c r="AF236" s="1519"/>
      <c r="AG236" s="1519"/>
      <c r="AH236" s="1519"/>
      <c r="AI236" s="1519"/>
      <c r="AJ236" s="1519"/>
      <c r="AK236" s="1519"/>
      <c r="AL236" s="1519"/>
      <c r="AM236" s="1519"/>
      <c r="AN236" s="1519"/>
      <c r="AO236" s="1519"/>
      <c r="AP236" s="1519"/>
      <c r="AQ236" s="1519"/>
      <c r="AR236" s="1519"/>
      <c r="AS236" s="1519"/>
      <c r="AT236" s="1519"/>
      <c r="AU236" s="1519"/>
      <c r="AV236" s="1519"/>
      <c r="AW236" s="1519"/>
      <c r="AX236" s="1519"/>
      <c r="AY236" s="1519"/>
      <c r="AZ236" s="1519"/>
      <c r="BA236" s="1519"/>
      <c r="BB236" s="1519"/>
      <c r="BC236" s="1519"/>
      <c r="BD236" s="1519"/>
      <c r="BE236" s="1519"/>
      <c r="BF236" s="1519"/>
      <c r="BG236" s="1519"/>
      <c r="BH236" s="1519"/>
      <c r="BI236" s="1519"/>
      <c r="BJ236" s="1519"/>
      <c r="BK236" s="1519"/>
      <c r="BL236" s="1519"/>
      <c r="BM236" s="1519"/>
      <c r="BN236" s="1519"/>
      <c r="BO236" s="1519"/>
      <c r="BP236" s="1519"/>
      <c r="BQ236" s="1519"/>
      <c r="BR236" s="1519"/>
      <c r="BS236" s="1519"/>
      <c r="BT236" s="1519"/>
      <c r="BU236" s="1519"/>
      <c r="BV236" s="1519"/>
      <c r="BW236" s="1519"/>
      <c r="BX236" s="1519"/>
      <c r="BY236" s="1519"/>
      <c r="BZ236" s="1519"/>
      <c r="CA236" s="1519"/>
      <c r="CB236" s="1519"/>
      <c r="CC236" s="1519"/>
      <c r="CD236" s="1519"/>
      <c r="CE236" s="1519"/>
      <c r="CF236" s="1519"/>
      <c r="CG236" s="1519"/>
      <c r="CH236" s="1519"/>
      <c r="CI236" s="1519"/>
      <c r="CJ236" s="1519"/>
      <c r="CK236" s="1519"/>
      <c r="CL236" s="1519"/>
      <c r="CM236" s="1519"/>
      <c r="CN236" s="1519"/>
      <c r="CO236" s="1519"/>
      <c r="CP236" s="1519"/>
      <c r="CQ236" s="1519"/>
    </row>
    <row r="237" spans="1:95" s="1520" customFormat="1" ht="28.5">
      <c r="A237" s="1469">
        <v>113</v>
      </c>
      <c r="B237" s="1521">
        <v>39</v>
      </c>
      <c r="C237" s="1470" t="s">
        <v>2656</v>
      </c>
      <c r="D237" s="1471" t="s">
        <v>6626</v>
      </c>
      <c r="E237" s="1472" t="s">
        <v>6627</v>
      </c>
      <c r="F237" s="1482">
        <v>603</v>
      </c>
      <c r="G237" s="1470" t="s">
        <v>158</v>
      </c>
      <c r="H237" s="1473">
        <v>1</v>
      </c>
      <c r="I237" s="1484">
        <v>1558.96</v>
      </c>
      <c r="J237" s="1484">
        <v>0</v>
      </c>
      <c r="K237" s="1475" t="s">
        <v>6628</v>
      </c>
      <c r="L237" s="1519"/>
      <c r="M237" s="1519"/>
      <c r="N237" s="1519"/>
      <c r="O237" s="1519"/>
      <c r="P237" s="1519"/>
      <c r="Q237" s="1519"/>
      <c r="R237" s="1519"/>
      <c r="S237" s="1519"/>
      <c r="T237" s="1519"/>
      <c r="U237" s="1519"/>
      <c r="V237" s="1519"/>
      <c r="W237" s="1519"/>
      <c r="X237" s="1519"/>
      <c r="Y237" s="1519"/>
      <c r="Z237" s="1519"/>
      <c r="AA237" s="1519"/>
      <c r="AB237" s="1519"/>
      <c r="AC237" s="1519"/>
      <c r="AD237" s="1519"/>
      <c r="AE237" s="1519"/>
      <c r="AF237" s="1519"/>
      <c r="AG237" s="1519"/>
      <c r="AH237" s="1519"/>
      <c r="AI237" s="1519"/>
      <c r="AJ237" s="1519"/>
      <c r="AK237" s="1519"/>
      <c r="AL237" s="1519"/>
      <c r="AM237" s="1519"/>
      <c r="AN237" s="1519"/>
      <c r="AO237" s="1519"/>
      <c r="AP237" s="1519"/>
      <c r="AQ237" s="1519"/>
      <c r="AR237" s="1519"/>
      <c r="AS237" s="1519"/>
      <c r="AT237" s="1519"/>
      <c r="AU237" s="1519"/>
      <c r="AV237" s="1519"/>
      <c r="AW237" s="1519"/>
      <c r="AX237" s="1519"/>
      <c r="AY237" s="1519"/>
      <c r="AZ237" s="1519"/>
      <c r="BA237" s="1519"/>
      <c r="BB237" s="1519"/>
      <c r="BC237" s="1519"/>
      <c r="BD237" s="1519"/>
      <c r="BE237" s="1519"/>
      <c r="BF237" s="1519"/>
      <c r="BG237" s="1519"/>
      <c r="BH237" s="1519"/>
      <c r="BI237" s="1519"/>
      <c r="BJ237" s="1519"/>
      <c r="BK237" s="1519"/>
      <c r="BL237" s="1519"/>
      <c r="BM237" s="1519"/>
      <c r="BN237" s="1519"/>
      <c r="BO237" s="1519"/>
      <c r="BP237" s="1519"/>
      <c r="BQ237" s="1519"/>
      <c r="BR237" s="1519"/>
      <c r="BS237" s="1519"/>
      <c r="BT237" s="1519"/>
      <c r="BU237" s="1519"/>
      <c r="BV237" s="1519"/>
      <c r="BW237" s="1519"/>
      <c r="BX237" s="1519"/>
      <c r="BY237" s="1519"/>
      <c r="BZ237" s="1519"/>
      <c r="CA237" s="1519"/>
      <c r="CB237" s="1519"/>
      <c r="CC237" s="1519"/>
      <c r="CD237" s="1519"/>
      <c r="CE237" s="1519"/>
      <c r="CF237" s="1519"/>
      <c r="CG237" s="1519"/>
      <c r="CH237" s="1519"/>
      <c r="CI237" s="1519"/>
      <c r="CJ237" s="1519"/>
      <c r="CK237" s="1519"/>
      <c r="CL237" s="1519"/>
      <c r="CM237" s="1519"/>
      <c r="CN237" s="1519"/>
      <c r="CO237" s="1519"/>
      <c r="CP237" s="1519"/>
      <c r="CQ237" s="1519"/>
    </row>
    <row r="238" spans="1:95" s="1520" customFormat="1" ht="38.25">
      <c r="A238" s="1469">
        <v>113</v>
      </c>
      <c r="B238" s="1521">
        <v>39</v>
      </c>
      <c r="C238" s="1470" t="s">
        <v>2656</v>
      </c>
      <c r="D238" s="1471" t="s">
        <v>5949</v>
      </c>
      <c r="E238" s="1472" t="s">
        <v>204</v>
      </c>
      <c r="F238" s="1482">
        <v>603</v>
      </c>
      <c r="G238" s="1470" t="s">
        <v>158</v>
      </c>
      <c r="H238" s="1473">
        <v>1</v>
      </c>
      <c r="I238" s="1484">
        <v>2435.88</v>
      </c>
      <c r="J238" s="1484">
        <v>2435.88</v>
      </c>
      <c r="K238" s="1475" t="s">
        <v>6629</v>
      </c>
      <c r="L238" s="1519"/>
      <c r="M238" s="1519"/>
      <c r="N238" s="1519"/>
      <c r="O238" s="1519"/>
      <c r="P238" s="1519"/>
      <c r="Q238" s="1519"/>
      <c r="R238" s="1519"/>
      <c r="S238" s="1519"/>
      <c r="T238" s="1519"/>
      <c r="U238" s="1519"/>
      <c r="V238" s="1519"/>
      <c r="W238" s="1519"/>
      <c r="X238" s="1519"/>
      <c r="Y238" s="1519"/>
      <c r="Z238" s="1519"/>
      <c r="AA238" s="1519"/>
      <c r="AB238" s="1519"/>
      <c r="AC238" s="1519"/>
      <c r="AD238" s="1519"/>
      <c r="AE238" s="1519"/>
      <c r="AF238" s="1519"/>
      <c r="AG238" s="1519"/>
      <c r="AH238" s="1519"/>
      <c r="AI238" s="1519"/>
      <c r="AJ238" s="1519"/>
      <c r="AK238" s="1519"/>
      <c r="AL238" s="1519"/>
      <c r="AM238" s="1519"/>
      <c r="AN238" s="1519"/>
      <c r="AO238" s="1519"/>
      <c r="AP238" s="1519"/>
      <c r="AQ238" s="1519"/>
      <c r="AR238" s="1519"/>
      <c r="AS238" s="1519"/>
      <c r="AT238" s="1519"/>
      <c r="AU238" s="1519"/>
      <c r="AV238" s="1519"/>
      <c r="AW238" s="1519"/>
      <c r="AX238" s="1519"/>
      <c r="AY238" s="1519"/>
      <c r="AZ238" s="1519"/>
      <c r="BA238" s="1519"/>
      <c r="BB238" s="1519"/>
      <c r="BC238" s="1519"/>
      <c r="BD238" s="1519"/>
      <c r="BE238" s="1519"/>
      <c r="BF238" s="1519"/>
      <c r="BG238" s="1519"/>
      <c r="BH238" s="1519"/>
      <c r="BI238" s="1519"/>
      <c r="BJ238" s="1519"/>
      <c r="BK238" s="1519"/>
      <c r="BL238" s="1519"/>
      <c r="BM238" s="1519"/>
      <c r="BN238" s="1519"/>
      <c r="BO238" s="1519"/>
      <c r="BP238" s="1519"/>
      <c r="BQ238" s="1519"/>
      <c r="BR238" s="1519"/>
      <c r="BS238" s="1519"/>
      <c r="BT238" s="1519"/>
      <c r="BU238" s="1519"/>
      <c r="BV238" s="1519"/>
      <c r="BW238" s="1519"/>
      <c r="BX238" s="1519"/>
      <c r="BY238" s="1519"/>
      <c r="BZ238" s="1519"/>
      <c r="CA238" s="1519"/>
      <c r="CB238" s="1519"/>
      <c r="CC238" s="1519"/>
      <c r="CD238" s="1519"/>
      <c r="CE238" s="1519"/>
      <c r="CF238" s="1519"/>
      <c r="CG238" s="1519"/>
      <c r="CH238" s="1519"/>
      <c r="CI238" s="1519"/>
      <c r="CJ238" s="1519"/>
      <c r="CK238" s="1519"/>
      <c r="CL238" s="1519"/>
      <c r="CM238" s="1519"/>
      <c r="CN238" s="1519"/>
      <c r="CO238" s="1519"/>
      <c r="CP238" s="1519"/>
      <c r="CQ238" s="1519"/>
    </row>
    <row r="239" spans="1:95" s="1520" customFormat="1" ht="28.5">
      <c r="A239" s="1469">
        <v>113</v>
      </c>
      <c r="B239" s="1521">
        <v>39</v>
      </c>
      <c r="C239" s="1470" t="s">
        <v>2656</v>
      </c>
      <c r="D239" s="1471" t="s">
        <v>5950</v>
      </c>
      <c r="E239" s="1472" t="s">
        <v>5951</v>
      </c>
      <c r="F239" s="1482">
        <v>603</v>
      </c>
      <c r="G239" s="1470" t="s">
        <v>158</v>
      </c>
      <c r="H239" s="1473">
        <v>1</v>
      </c>
      <c r="I239" s="1484">
        <v>2435.88</v>
      </c>
      <c r="J239" s="1484">
        <v>0</v>
      </c>
      <c r="K239" s="1475" t="s">
        <v>6630</v>
      </c>
      <c r="L239" s="1519"/>
      <c r="M239" s="1519"/>
      <c r="N239" s="1519"/>
      <c r="O239" s="1519"/>
      <c r="P239" s="1519"/>
      <c r="Q239" s="1519"/>
      <c r="R239" s="1519"/>
      <c r="S239" s="1519"/>
      <c r="T239" s="1519"/>
      <c r="U239" s="1519"/>
      <c r="V239" s="1519"/>
      <c r="W239" s="1519"/>
      <c r="X239" s="1519"/>
      <c r="Y239" s="1519"/>
      <c r="Z239" s="1519"/>
      <c r="AA239" s="1519"/>
      <c r="AB239" s="1519"/>
      <c r="AC239" s="1519"/>
      <c r="AD239" s="1519"/>
      <c r="AE239" s="1519"/>
      <c r="AF239" s="1519"/>
      <c r="AG239" s="1519"/>
      <c r="AH239" s="1519"/>
      <c r="AI239" s="1519"/>
      <c r="AJ239" s="1519"/>
      <c r="AK239" s="1519"/>
      <c r="AL239" s="1519"/>
      <c r="AM239" s="1519"/>
      <c r="AN239" s="1519"/>
      <c r="AO239" s="1519"/>
      <c r="AP239" s="1519"/>
      <c r="AQ239" s="1519"/>
      <c r="AR239" s="1519"/>
      <c r="AS239" s="1519"/>
      <c r="AT239" s="1519"/>
      <c r="AU239" s="1519"/>
      <c r="AV239" s="1519"/>
      <c r="AW239" s="1519"/>
      <c r="AX239" s="1519"/>
      <c r="AY239" s="1519"/>
      <c r="AZ239" s="1519"/>
      <c r="BA239" s="1519"/>
      <c r="BB239" s="1519"/>
      <c r="BC239" s="1519"/>
      <c r="BD239" s="1519"/>
      <c r="BE239" s="1519"/>
      <c r="BF239" s="1519"/>
      <c r="BG239" s="1519"/>
      <c r="BH239" s="1519"/>
      <c r="BI239" s="1519"/>
      <c r="BJ239" s="1519"/>
      <c r="BK239" s="1519"/>
      <c r="BL239" s="1519"/>
      <c r="BM239" s="1519"/>
      <c r="BN239" s="1519"/>
      <c r="BO239" s="1519"/>
      <c r="BP239" s="1519"/>
      <c r="BQ239" s="1519"/>
      <c r="BR239" s="1519"/>
      <c r="BS239" s="1519"/>
      <c r="BT239" s="1519"/>
      <c r="BU239" s="1519"/>
      <c r="BV239" s="1519"/>
      <c r="BW239" s="1519"/>
      <c r="BX239" s="1519"/>
      <c r="BY239" s="1519"/>
      <c r="BZ239" s="1519"/>
      <c r="CA239" s="1519"/>
      <c r="CB239" s="1519"/>
      <c r="CC239" s="1519"/>
      <c r="CD239" s="1519"/>
      <c r="CE239" s="1519"/>
      <c r="CF239" s="1519"/>
      <c r="CG239" s="1519"/>
      <c r="CH239" s="1519"/>
      <c r="CI239" s="1519"/>
      <c r="CJ239" s="1519"/>
      <c r="CK239" s="1519"/>
      <c r="CL239" s="1519"/>
      <c r="CM239" s="1519"/>
      <c r="CN239" s="1519"/>
      <c r="CO239" s="1519"/>
      <c r="CP239" s="1519"/>
      <c r="CQ239" s="1519"/>
    </row>
    <row r="240" spans="1:95" s="1520" customFormat="1" ht="42.75">
      <c r="A240" s="1469">
        <v>113</v>
      </c>
      <c r="B240" s="1521">
        <v>39</v>
      </c>
      <c r="C240" s="1470" t="s">
        <v>2656</v>
      </c>
      <c r="D240" s="1471" t="s">
        <v>6631</v>
      </c>
      <c r="E240" s="1472" t="s">
        <v>6632</v>
      </c>
      <c r="F240" s="1482">
        <v>603</v>
      </c>
      <c r="G240" s="1470" t="s">
        <v>158</v>
      </c>
      <c r="H240" s="1473">
        <v>1</v>
      </c>
      <c r="I240" s="1484">
        <v>1558.96</v>
      </c>
      <c r="J240" s="1484">
        <v>1558.96</v>
      </c>
      <c r="K240" s="1475" t="s">
        <v>4085</v>
      </c>
      <c r="L240" s="1519"/>
      <c r="M240" s="1519"/>
      <c r="N240" s="1519"/>
      <c r="O240" s="1519"/>
      <c r="P240" s="1519"/>
      <c r="Q240" s="1519"/>
      <c r="R240" s="1519"/>
      <c r="S240" s="1519"/>
      <c r="T240" s="1519"/>
      <c r="U240" s="1519"/>
      <c r="V240" s="1519"/>
      <c r="W240" s="1519"/>
      <c r="X240" s="1519"/>
      <c r="Y240" s="1519"/>
      <c r="Z240" s="1519"/>
      <c r="AA240" s="1519"/>
      <c r="AB240" s="1519"/>
      <c r="AC240" s="1519"/>
      <c r="AD240" s="1519"/>
      <c r="AE240" s="1519"/>
      <c r="AF240" s="1519"/>
      <c r="AG240" s="1519"/>
      <c r="AH240" s="1519"/>
      <c r="AI240" s="1519"/>
      <c r="AJ240" s="1519"/>
      <c r="AK240" s="1519"/>
      <c r="AL240" s="1519"/>
      <c r="AM240" s="1519"/>
      <c r="AN240" s="1519"/>
      <c r="AO240" s="1519"/>
      <c r="AP240" s="1519"/>
      <c r="AQ240" s="1519"/>
      <c r="AR240" s="1519"/>
      <c r="AS240" s="1519"/>
      <c r="AT240" s="1519"/>
      <c r="AU240" s="1519"/>
      <c r="AV240" s="1519"/>
      <c r="AW240" s="1519"/>
      <c r="AX240" s="1519"/>
      <c r="AY240" s="1519"/>
      <c r="AZ240" s="1519"/>
      <c r="BA240" s="1519"/>
      <c r="BB240" s="1519"/>
      <c r="BC240" s="1519"/>
      <c r="BD240" s="1519"/>
      <c r="BE240" s="1519"/>
      <c r="BF240" s="1519"/>
      <c r="BG240" s="1519"/>
      <c r="BH240" s="1519"/>
      <c r="BI240" s="1519"/>
      <c r="BJ240" s="1519"/>
      <c r="BK240" s="1519"/>
      <c r="BL240" s="1519"/>
      <c r="BM240" s="1519"/>
      <c r="BN240" s="1519"/>
      <c r="BO240" s="1519"/>
      <c r="BP240" s="1519"/>
      <c r="BQ240" s="1519"/>
      <c r="BR240" s="1519"/>
      <c r="BS240" s="1519"/>
      <c r="BT240" s="1519"/>
      <c r="BU240" s="1519"/>
      <c r="BV240" s="1519"/>
      <c r="BW240" s="1519"/>
      <c r="BX240" s="1519"/>
      <c r="BY240" s="1519"/>
      <c r="BZ240" s="1519"/>
      <c r="CA240" s="1519"/>
      <c r="CB240" s="1519"/>
      <c r="CC240" s="1519"/>
      <c r="CD240" s="1519"/>
      <c r="CE240" s="1519"/>
      <c r="CF240" s="1519"/>
      <c r="CG240" s="1519"/>
      <c r="CH240" s="1519"/>
      <c r="CI240" s="1519"/>
      <c r="CJ240" s="1519"/>
      <c r="CK240" s="1519"/>
      <c r="CL240" s="1519"/>
      <c r="CM240" s="1519"/>
      <c r="CN240" s="1519"/>
      <c r="CO240" s="1519"/>
      <c r="CP240" s="1519"/>
      <c r="CQ240" s="1519"/>
    </row>
    <row r="241" spans="1:11" s="591" customFormat="1" ht="28.5" customHeight="1">
      <c r="A241" s="592">
        <v>113</v>
      </c>
      <c r="B241" s="592" t="s">
        <v>4282</v>
      </c>
      <c r="C241" s="593" t="s">
        <v>3111</v>
      </c>
      <c r="D241" s="1168" t="s">
        <v>205</v>
      </c>
      <c r="E241" s="1169" t="s">
        <v>2689</v>
      </c>
      <c r="F241" s="594">
        <v>201</v>
      </c>
      <c r="G241" s="593" t="s">
        <v>1829</v>
      </c>
      <c r="H241" s="598">
        <v>1</v>
      </c>
      <c r="I241" s="573">
        <v>1792</v>
      </c>
      <c r="J241" s="573">
        <v>1792</v>
      </c>
      <c r="K241" s="524" t="s">
        <v>4630</v>
      </c>
    </row>
    <row r="242" spans="1:11" s="591" customFormat="1" ht="28.5" customHeight="1">
      <c r="A242" s="592">
        <v>113</v>
      </c>
      <c r="B242" s="592">
        <v>206</v>
      </c>
      <c r="C242" s="593" t="s">
        <v>3111</v>
      </c>
      <c r="D242" s="1168" t="s">
        <v>205</v>
      </c>
      <c r="E242" s="1169" t="s">
        <v>2689</v>
      </c>
      <c r="F242" s="1171">
        <v>301</v>
      </c>
      <c r="G242" s="593" t="s">
        <v>160</v>
      </c>
      <c r="H242" s="598">
        <v>1</v>
      </c>
      <c r="I242" s="595">
        <v>890</v>
      </c>
      <c r="J242" s="595">
        <v>882</v>
      </c>
      <c r="K242" s="524"/>
    </row>
    <row r="243" spans="1:11" s="591" customFormat="1" ht="28.5" customHeight="1">
      <c r="A243" s="592">
        <v>113</v>
      </c>
      <c r="B243" s="592">
        <v>206</v>
      </c>
      <c r="C243" s="593" t="s">
        <v>3111</v>
      </c>
      <c r="D243" s="1168" t="s">
        <v>206</v>
      </c>
      <c r="E243" s="1169" t="s">
        <v>3241</v>
      </c>
      <c r="F243" s="1171">
        <v>302</v>
      </c>
      <c r="G243" s="593" t="s">
        <v>161</v>
      </c>
      <c r="H243" s="598">
        <v>1</v>
      </c>
      <c r="I243" s="595">
        <v>890</v>
      </c>
      <c r="J243" s="595">
        <v>882</v>
      </c>
      <c r="K243" s="524"/>
    </row>
    <row r="244" spans="1:11" s="591" customFormat="1" ht="28.5" customHeight="1">
      <c r="A244" s="588">
        <v>113</v>
      </c>
      <c r="B244" s="592">
        <v>206</v>
      </c>
      <c r="C244" s="593" t="s">
        <v>3111</v>
      </c>
      <c r="D244" s="1168" t="s">
        <v>206</v>
      </c>
      <c r="E244" s="1169" t="s">
        <v>3241</v>
      </c>
      <c r="F244" s="1171">
        <v>309</v>
      </c>
      <c r="G244" s="593" t="s">
        <v>4668</v>
      </c>
      <c r="H244" s="867">
        <v>1</v>
      </c>
      <c r="I244" s="573">
        <v>173</v>
      </c>
      <c r="J244" s="573">
        <v>173</v>
      </c>
      <c r="K244" s="419" t="s">
        <v>4667</v>
      </c>
    </row>
    <row r="245" spans="1:11" s="591" customFormat="1" ht="28.5" customHeight="1">
      <c r="A245" s="588">
        <v>113</v>
      </c>
      <c r="B245" s="592">
        <v>206</v>
      </c>
      <c r="C245" s="593" t="s">
        <v>3111</v>
      </c>
      <c r="D245" s="1167" t="s">
        <v>205</v>
      </c>
      <c r="E245" s="523" t="s">
        <v>2689</v>
      </c>
      <c r="F245" s="1171">
        <v>330</v>
      </c>
      <c r="G245" s="593" t="s">
        <v>4665</v>
      </c>
      <c r="H245" s="867">
        <v>1</v>
      </c>
      <c r="I245" s="573">
        <v>3985</v>
      </c>
      <c r="J245" s="573">
        <v>3985</v>
      </c>
      <c r="K245" s="419" t="s">
        <v>4666</v>
      </c>
    </row>
    <row r="246" spans="1:11" s="591" customFormat="1" ht="28.5" customHeight="1">
      <c r="A246" s="592">
        <v>113</v>
      </c>
      <c r="B246" s="592">
        <v>206</v>
      </c>
      <c r="C246" s="593" t="s">
        <v>3111</v>
      </c>
      <c r="D246" s="1168" t="s">
        <v>205</v>
      </c>
      <c r="E246" s="1169" t="s">
        <v>2689</v>
      </c>
      <c r="F246" s="1171">
        <v>605</v>
      </c>
      <c r="G246" s="593" t="s">
        <v>252</v>
      </c>
      <c r="H246" s="598">
        <v>1</v>
      </c>
      <c r="I246" s="595">
        <v>0</v>
      </c>
      <c r="J246" s="595">
        <v>882</v>
      </c>
      <c r="K246" s="524"/>
    </row>
    <row r="247" spans="1:11" s="591" customFormat="1" ht="28.5" customHeight="1">
      <c r="A247" s="592">
        <v>113</v>
      </c>
      <c r="B247" s="592">
        <v>206</v>
      </c>
      <c r="C247" s="593" t="s">
        <v>3111</v>
      </c>
      <c r="D247" s="1168" t="s">
        <v>205</v>
      </c>
      <c r="E247" s="1169" t="s">
        <v>2689</v>
      </c>
      <c r="F247" s="1171">
        <v>606</v>
      </c>
      <c r="G247" s="589" t="s">
        <v>3352</v>
      </c>
      <c r="H247" s="598">
        <v>1</v>
      </c>
      <c r="I247" s="595">
        <v>173</v>
      </c>
      <c r="J247" s="595">
        <v>173</v>
      </c>
      <c r="K247" s="524"/>
    </row>
    <row r="248" spans="1:11" s="591" customFormat="1" ht="28.5" customHeight="1">
      <c r="A248" s="592">
        <v>113</v>
      </c>
      <c r="B248" s="592">
        <v>206</v>
      </c>
      <c r="C248" s="593" t="s">
        <v>3111</v>
      </c>
      <c r="D248" s="1168" t="s">
        <v>205</v>
      </c>
      <c r="E248" s="1169" t="s">
        <v>2689</v>
      </c>
      <c r="F248" s="1171">
        <v>607</v>
      </c>
      <c r="G248" s="593" t="s">
        <v>162</v>
      </c>
      <c r="H248" s="598">
        <v>1</v>
      </c>
      <c r="I248" s="595">
        <v>890</v>
      </c>
      <c r="J248" s="595">
        <v>882</v>
      </c>
      <c r="K248" s="524"/>
    </row>
    <row r="249" spans="1:11" s="591" customFormat="1" ht="28.5" customHeight="1">
      <c r="A249" s="592">
        <v>113</v>
      </c>
      <c r="B249" s="592">
        <v>206</v>
      </c>
      <c r="C249" s="593" t="s">
        <v>3111</v>
      </c>
      <c r="D249" s="1168" t="s">
        <v>205</v>
      </c>
      <c r="E249" s="1169" t="s">
        <v>2689</v>
      </c>
      <c r="F249" s="1171">
        <v>610</v>
      </c>
      <c r="G249" s="593" t="s">
        <v>251</v>
      </c>
      <c r="H249" s="598">
        <v>1</v>
      </c>
      <c r="I249" s="595">
        <v>890</v>
      </c>
      <c r="J249" s="595">
        <v>882</v>
      </c>
      <c r="K249" s="524"/>
    </row>
    <row r="250" spans="1:11" s="591" customFormat="1" ht="28.5" customHeight="1">
      <c r="A250" s="592">
        <v>113</v>
      </c>
      <c r="B250" s="592">
        <v>206</v>
      </c>
      <c r="C250" s="593" t="s">
        <v>3111</v>
      </c>
      <c r="D250" s="1168" t="s">
        <v>3818</v>
      </c>
      <c r="E250" s="1169" t="s">
        <v>4659</v>
      </c>
      <c r="F250" s="1171">
        <v>610</v>
      </c>
      <c r="G250" s="593" t="s">
        <v>251</v>
      </c>
      <c r="H250" s="598">
        <v>1</v>
      </c>
      <c r="I250" s="595">
        <v>397</v>
      </c>
      <c r="J250" s="595">
        <v>0</v>
      </c>
      <c r="K250" s="524" t="s">
        <v>4064</v>
      </c>
    </row>
    <row r="251" spans="1:11" s="591" customFormat="1" ht="28.5" customHeight="1">
      <c r="A251" s="592">
        <v>113</v>
      </c>
      <c r="B251" s="592">
        <v>206</v>
      </c>
      <c r="C251" s="593" t="s">
        <v>3111</v>
      </c>
      <c r="D251" s="1168" t="s">
        <v>3820</v>
      </c>
      <c r="E251" s="1169" t="s">
        <v>3821</v>
      </c>
      <c r="F251" s="1171">
        <v>610</v>
      </c>
      <c r="G251" s="593" t="s">
        <v>251</v>
      </c>
      <c r="H251" s="598">
        <v>1</v>
      </c>
      <c r="I251" s="595">
        <v>369</v>
      </c>
      <c r="J251" s="595">
        <v>369</v>
      </c>
      <c r="K251" s="524" t="s">
        <v>4064</v>
      </c>
    </row>
    <row r="252" spans="1:11" s="591" customFormat="1" ht="28.5" customHeight="1">
      <c r="A252" s="592">
        <v>113</v>
      </c>
      <c r="B252" s="592">
        <v>206</v>
      </c>
      <c r="C252" s="593" t="s">
        <v>3111</v>
      </c>
      <c r="D252" s="1168" t="s">
        <v>3819</v>
      </c>
      <c r="E252" s="1169" t="s">
        <v>4660</v>
      </c>
      <c r="F252" s="1171">
        <v>610</v>
      </c>
      <c r="G252" s="593" t="s">
        <v>251</v>
      </c>
      <c r="H252" s="598">
        <v>1</v>
      </c>
      <c r="I252" s="595">
        <v>369</v>
      </c>
      <c r="J252" s="595">
        <v>369</v>
      </c>
      <c r="K252" s="524" t="s">
        <v>4064</v>
      </c>
    </row>
    <row r="253" spans="1:11" s="591" customFormat="1" ht="42.75">
      <c r="A253" s="592">
        <v>113</v>
      </c>
      <c r="B253" s="592">
        <v>206</v>
      </c>
      <c r="C253" s="593" t="s">
        <v>3111</v>
      </c>
      <c r="D253" s="1168" t="s">
        <v>203</v>
      </c>
      <c r="E253" s="1169" t="s">
        <v>3218</v>
      </c>
      <c r="F253" s="598">
        <v>340</v>
      </c>
      <c r="G253" s="593" t="s">
        <v>5060</v>
      </c>
      <c r="H253" s="598">
        <v>1</v>
      </c>
      <c r="I253" s="595">
        <v>890</v>
      </c>
      <c r="J253" s="595">
        <v>882</v>
      </c>
      <c r="K253" s="524"/>
    </row>
    <row r="254" spans="1:11" s="591" customFormat="1" ht="42.75">
      <c r="A254" s="592">
        <v>113</v>
      </c>
      <c r="B254" s="592">
        <v>206</v>
      </c>
      <c r="C254" s="593" t="s">
        <v>3111</v>
      </c>
      <c r="D254" s="1168" t="s">
        <v>203</v>
      </c>
      <c r="E254" s="1169" t="s">
        <v>3218</v>
      </c>
      <c r="F254" s="598">
        <v>341</v>
      </c>
      <c r="G254" s="593" t="s">
        <v>5061</v>
      </c>
      <c r="H254" s="598">
        <v>1</v>
      </c>
      <c r="I254" s="595">
        <v>890</v>
      </c>
      <c r="J254" s="595">
        <v>882</v>
      </c>
      <c r="K254" s="524"/>
    </row>
    <row r="255" spans="1:11" s="591" customFormat="1" ht="34.5" customHeight="1">
      <c r="A255" s="592">
        <v>113</v>
      </c>
      <c r="B255" s="592">
        <v>206</v>
      </c>
      <c r="C255" s="593" t="s">
        <v>3111</v>
      </c>
      <c r="D255" s="1168" t="s">
        <v>203</v>
      </c>
      <c r="E255" s="1169" t="s">
        <v>3218</v>
      </c>
      <c r="F255" s="598">
        <v>342</v>
      </c>
      <c r="G255" s="593" t="s">
        <v>171</v>
      </c>
      <c r="H255" s="598">
        <v>1</v>
      </c>
      <c r="I255" s="595">
        <v>890</v>
      </c>
      <c r="J255" s="595">
        <v>882</v>
      </c>
      <c r="K255" s="524"/>
    </row>
    <row r="256" spans="1:11" s="591" customFormat="1" ht="28.5" customHeight="1">
      <c r="A256" s="592">
        <v>113</v>
      </c>
      <c r="B256" s="592">
        <v>206</v>
      </c>
      <c r="C256" s="593" t="s">
        <v>3111</v>
      </c>
      <c r="D256" s="1168" t="s">
        <v>5963</v>
      </c>
      <c r="E256" s="1169" t="s">
        <v>5964</v>
      </c>
      <c r="F256" s="1171" t="s">
        <v>5967</v>
      </c>
      <c r="G256" s="593" t="s">
        <v>5968</v>
      </c>
      <c r="H256" s="598">
        <v>1</v>
      </c>
      <c r="I256" s="595">
        <v>504.72</v>
      </c>
      <c r="J256" s="595">
        <v>0</v>
      </c>
      <c r="K256" s="524"/>
    </row>
    <row r="257" spans="1:95" s="591" customFormat="1" ht="28.5" customHeight="1">
      <c r="A257" s="592">
        <v>113</v>
      </c>
      <c r="B257" s="592">
        <v>206</v>
      </c>
      <c r="C257" s="593" t="s">
        <v>3111</v>
      </c>
      <c r="D257" s="1168" t="s">
        <v>5963</v>
      </c>
      <c r="E257" s="1169" t="s">
        <v>5964</v>
      </c>
      <c r="F257" s="1171" t="s">
        <v>5969</v>
      </c>
      <c r="G257" s="593" t="s">
        <v>5970</v>
      </c>
      <c r="H257" s="598">
        <v>1</v>
      </c>
      <c r="I257" s="595">
        <v>504.72</v>
      </c>
      <c r="J257" s="595">
        <v>0</v>
      </c>
      <c r="K257" s="524"/>
    </row>
    <row r="258" spans="1:95" s="591" customFormat="1" ht="28.5" customHeight="1">
      <c r="A258" s="592">
        <v>113</v>
      </c>
      <c r="B258" s="592">
        <v>206</v>
      </c>
      <c r="C258" s="593" t="s">
        <v>3111</v>
      </c>
      <c r="D258" s="1168" t="s">
        <v>5965</v>
      </c>
      <c r="E258" s="1169" t="s">
        <v>5966</v>
      </c>
      <c r="F258" s="1171" t="s">
        <v>5967</v>
      </c>
      <c r="G258" s="593" t="s">
        <v>5968</v>
      </c>
      <c r="H258" s="598">
        <v>1</v>
      </c>
      <c r="I258" s="595">
        <v>578.32000000000005</v>
      </c>
      <c r="J258" s="595">
        <v>0</v>
      </c>
      <c r="K258" s="524"/>
    </row>
    <row r="259" spans="1:95" s="591" customFormat="1" ht="28.5" customHeight="1">
      <c r="A259" s="592">
        <v>113</v>
      </c>
      <c r="B259" s="592">
        <v>206</v>
      </c>
      <c r="C259" s="593" t="s">
        <v>3111</v>
      </c>
      <c r="D259" s="1168" t="s">
        <v>5965</v>
      </c>
      <c r="E259" s="1169" t="s">
        <v>5966</v>
      </c>
      <c r="F259" s="1171" t="s">
        <v>5969</v>
      </c>
      <c r="G259" s="593" t="s">
        <v>5970</v>
      </c>
      <c r="H259" s="598">
        <v>1</v>
      </c>
      <c r="I259" s="595">
        <v>578.32000000000005</v>
      </c>
      <c r="J259" s="595">
        <v>0</v>
      </c>
      <c r="K259" s="524"/>
    </row>
    <row r="260" spans="1:95" s="1520" customFormat="1" ht="42.75">
      <c r="A260" s="1469">
        <v>113</v>
      </c>
      <c r="B260" s="1469">
        <v>206</v>
      </c>
      <c r="C260" s="1470" t="s">
        <v>3111</v>
      </c>
      <c r="D260" s="1471" t="s">
        <v>6615</v>
      </c>
      <c r="E260" s="1472" t="s">
        <v>6616</v>
      </c>
      <c r="F260" s="1482">
        <v>603</v>
      </c>
      <c r="G260" s="1470" t="s">
        <v>158</v>
      </c>
      <c r="H260" s="1473">
        <v>1</v>
      </c>
      <c r="I260" s="1484">
        <v>1558.96</v>
      </c>
      <c r="J260" s="1484">
        <v>1558.96</v>
      </c>
      <c r="K260" s="1475" t="s">
        <v>6617</v>
      </c>
      <c r="L260" s="1519"/>
      <c r="M260" s="1519"/>
      <c r="N260" s="1519"/>
      <c r="O260" s="1519"/>
      <c r="P260" s="1519"/>
      <c r="Q260" s="1519"/>
      <c r="R260" s="1519"/>
      <c r="S260" s="1519"/>
      <c r="T260" s="1519"/>
      <c r="U260" s="1519"/>
      <c r="V260" s="1519"/>
      <c r="W260" s="1519"/>
      <c r="X260" s="1519"/>
      <c r="Y260" s="1519"/>
      <c r="Z260" s="1519"/>
      <c r="AA260" s="1519"/>
      <c r="AB260" s="1519"/>
      <c r="AC260" s="1519"/>
      <c r="AD260" s="1519"/>
      <c r="AE260" s="1519"/>
      <c r="AF260" s="1519"/>
      <c r="AG260" s="1519"/>
      <c r="AH260" s="1519"/>
      <c r="AI260" s="1519"/>
      <c r="AJ260" s="1519"/>
      <c r="AK260" s="1519"/>
      <c r="AL260" s="1519"/>
      <c r="AM260" s="1519"/>
      <c r="AN260" s="1519"/>
      <c r="AO260" s="1519"/>
      <c r="AP260" s="1519"/>
      <c r="AQ260" s="1519"/>
      <c r="AR260" s="1519"/>
      <c r="AS260" s="1519"/>
      <c r="AT260" s="1519"/>
      <c r="AU260" s="1519"/>
      <c r="AV260" s="1519"/>
      <c r="AW260" s="1519"/>
      <c r="AX260" s="1519"/>
      <c r="AY260" s="1519"/>
      <c r="AZ260" s="1519"/>
      <c r="BA260" s="1519"/>
      <c r="BB260" s="1519"/>
      <c r="BC260" s="1519"/>
      <c r="BD260" s="1519"/>
      <c r="BE260" s="1519"/>
      <c r="BF260" s="1519"/>
      <c r="BG260" s="1519"/>
      <c r="BH260" s="1519"/>
      <c r="BI260" s="1519"/>
      <c r="BJ260" s="1519"/>
      <c r="BK260" s="1519"/>
      <c r="BL260" s="1519"/>
      <c r="BM260" s="1519"/>
      <c r="BN260" s="1519"/>
      <c r="BO260" s="1519"/>
      <c r="BP260" s="1519"/>
      <c r="BQ260" s="1519"/>
      <c r="BR260" s="1519"/>
      <c r="BS260" s="1519"/>
      <c r="BT260" s="1519"/>
      <c r="BU260" s="1519"/>
      <c r="BV260" s="1519"/>
      <c r="BW260" s="1519"/>
      <c r="BX260" s="1519"/>
      <c r="BY260" s="1519"/>
      <c r="BZ260" s="1519"/>
      <c r="CA260" s="1519"/>
      <c r="CB260" s="1519"/>
      <c r="CC260" s="1519"/>
      <c r="CD260" s="1519"/>
      <c r="CE260" s="1519"/>
      <c r="CF260" s="1519"/>
      <c r="CG260" s="1519"/>
      <c r="CH260" s="1519"/>
      <c r="CI260" s="1519"/>
      <c r="CJ260" s="1519"/>
      <c r="CK260" s="1519"/>
      <c r="CL260" s="1519"/>
      <c r="CM260" s="1519"/>
      <c r="CN260" s="1519"/>
      <c r="CO260" s="1519"/>
      <c r="CP260" s="1519"/>
      <c r="CQ260" s="1519"/>
    </row>
    <row r="261" spans="1:95" s="1520" customFormat="1" ht="42.75">
      <c r="A261" s="1469">
        <v>113</v>
      </c>
      <c r="B261" s="1469">
        <v>206</v>
      </c>
      <c r="C261" s="1470" t="s">
        <v>3111</v>
      </c>
      <c r="D261" s="1471" t="s">
        <v>6633</v>
      </c>
      <c r="E261" s="1472" t="s">
        <v>6634</v>
      </c>
      <c r="F261" s="1482">
        <v>603</v>
      </c>
      <c r="G261" s="1470" t="s">
        <v>158</v>
      </c>
      <c r="H261" s="1473">
        <v>1</v>
      </c>
      <c r="I261" s="1484">
        <v>0</v>
      </c>
      <c r="J261" s="1484">
        <v>1558.96</v>
      </c>
      <c r="K261" s="1475" t="s">
        <v>6635</v>
      </c>
      <c r="L261" s="1519"/>
      <c r="M261" s="1519"/>
      <c r="N261" s="1519"/>
      <c r="O261" s="1519"/>
      <c r="P261" s="1519"/>
      <c r="Q261" s="1519"/>
      <c r="R261" s="1519"/>
      <c r="S261" s="1519"/>
      <c r="T261" s="1519"/>
      <c r="U261" s="1519"/>
      <c r="V261" s="1519"/>
      <c r="W261" s="1519"/>
      <c r="X261" s="1519"/>
      <c r="Y261" s="1519"/>
      <c r="Z261" s="1519"/>
      <c r="AA261" s="1519"/>
      <c r="AB261" s="1519"/>
      <c r="AC261" s="1519"/>
      <c r="AD261" s="1519"/>
      <c r="AE261" s="1519"/>
      <c r="AF261" s="1519"/>
      <c r="AG261" s="1519"/>
      <c r="AH261" s="1519"/>
      <c r="AI261" s="1519"/>
      <c r="AJ261" s="1519"/>
      <c r="AK261" s="1519"/>
      <c r="AL261" s="1519"/>
      <c r="AM261" s="1519"/>
      <c r="AN261" s="1519"/>
      <c r="AO261" s="1519"/>
      <c r="AP261" s="1519"/>
      <c r="AQ261" s="1519"/>
      <c r="AR261" s="1519"/>
      <c r="AS261" s="1519"/>
      <c r="AT261" s="1519"/>
      <c r="AU261" s="1519"/>
      <c r="AV261" s="1519"/>
      <c r="AW261" s="1519"/>
      <c r="AX261" s="1519"/>
      <c r="AY261" s="1519"/>
      <c r="AZ261" s="1519"/>
      <c r="BA261" s="1519"/>
      <c r="BB261" s="1519"/>
      <c r="BC261" s="1519"/>
      <c r="BD261" s="1519"/>
      <c r="BE261" s="1519"/>
      <c r="BF261" s="1519"/>
      <c r="BG261" s="1519"/>
      <c r="BH261" s="1519"/>
      <c r="BI261" s="1519"/>
      <c r="BJ261" s="1519"/>
      <c r="BK261" s="1519"/>
      <c r="BL261" s="1519"/>
      <c r="BM261" s="1519"/>
      <c r="BN261" s="1519"/>
      <c r="BO261" s="1519"/>
      <c r="BP261" s="1519"/>
      <c r="BQ261" s="1519"/>
      <c r="BR261" s="1519"/>
      <c r="BS261" s="1519"/>
      <c r="BT261" s="1519"/>
      <c r="BU261" s="1519"/>
      <c r="BV261" s="1519"/>
      <c r="BW261" s="1519"/>
      <c r="BX261" s="1519"/>
      <c r="BY261" s="1519"/>
      <c r="BZ261" s="1519"/>
      <c r="CA261" s="1519"/>
      <c r="CB261" s="1519"/>
      <c r="CC261" s="1519"/>
      <c r="CD261" s="1519"/>
      <c r="CE261" s="1519"/>
      <c r="CF261" s="1519"/>
      <c r="CG261" s="1519"/>
      <c r="CH261" s="1519"/>
      <c r="CI261" s="1519"/>
      <c r="CJ261" s="1519"/>
      <c r="CK261" s="1519"/>
      <c r="CL261" s="1519"/>
      <c r="CM261" s="1519"/>
      <c r="CN261" s="1519"/>
      <c r="CO261" s="1519"/>
      <c r="CP261" s="1519"/>
      <c r="CQ261" s="1519"/>
    </row>
    <row r="262" spans="1:95" s="1520" customFormat="1" ht="28.5">
      <c r="A262" s="1469">
        <v>113</v>
      </c>
      <c r="B262" s="1469">
        <v>206</v>
      </c>
      <c r="C262" s="1470" t="s">
        <v>3111</v>
      </c>
      <c r="D262" s="1471" t="s">
        <v>190</v>
      </c>
      <c r="E262" s="1472" t="s">
        <v>191</v>
      </c>
      <c r="F262" s="1482">
        <v>603</v>
      </c>
      <c r="G262" s="1470" t="s">
        <v>158</v>
      </c>
      <c r="H262" s="1473">
        <v>1</v>
      </c>
      <c r="I262" s="1484">
        <v>2435.88</v>
      </c>
      <c r="J262" s="1484">
        <v>2435.88</v>
      </c>
      <c r="K262" s="1475" t="s">
        <v>6618</v>
      </c>
      <c r="L262" s="1519"/>
      <c r="M262" s="1519"/>
      <c r="N262" s="1519"/>
      <c r="O262" s="1519"/>
      <c r="P262" s="1519"/>
      <c r="Q262" s="1519"/>
      <c r="R262" s="1519"/>
      <c r="S262" s="1519"/>
      <c r="T262" s="1519"/>
      <c r="U262" s="1519"/>
      <c r="V262" s="1519"/>
      <c r="W262" s="1519"/>
      <c r="X262" s="1519"/>
      <c r="Y262" s="1519"/>
      <c r="Z262" s="1519"/>
      <c r="AA262" s="1519"/>
      <c r="AB262" s="1519"/>
      <c r="AC262" s="1519"/>
      <c r="AD262" s="1519"/>
      <c r="AE262" s="1519"/>
      <c r="AF262" s="1519"/>
      <c r="AG262" s="1519"/>
      <c r="AH262" s="1519"/>
      <c r="AI262" s="1519"/>
      <c r="AJ262" s="1519"/>
      <c r="AK262" s="1519"/>
      <c r="AL262" s="1519"/>
      <c r="AM262" s="1519"/>
      <c r="AN262" s="1519"/>
      <c r="AO262" s="1519"/>
      <c r="AP262" s="1519"/>
      <c r="AQ262" s="1519"/>
      <c r="AR262" s="1519"/>
      <c r="AS262" s="1519"/>
      <c r="AT262" s="1519"/>
      <c r="AU262" s="1519"/>
      <c r="AV262" s="1519"/>
      <c r="AW262" s="1519"/>
      <c r="AX262" s="1519"/>
      <c r="AY262" s="1519"/>
      <c r="AZ262" s="1519"/>
      <c r="BA262" s="1519"/>
      <c r="BB262" s="1519"/>
      <c r="BC262" s="1519"/>
      <c r="BD262" s="1519"/>
      <c r="BE262" s="1519"/>
      <c r="BF262" s="1519"/>
      <c r="BG262" s="1519"/>
      <c r="BH262" s="1519"/>
      <c r="BI262" s="1519"/>
      <c r="BJ262" s="1519"/>
      <c r="BK262" s="1519"/>
      <c r="BL262" s="1519"/>
      <c r="BM262" s="1519"/>
      <c r="BN262" s="1519"/>
      <c r="BO262" s="1519"/>
      <c r="BP262" s="1519"/>
      <c r="BQ262" s="1519"/>
      <c r="BR262" s="1519"/>
      <c r="BS262" s="1519"/>
      <c r="BT262" s="1519"/>
      <c r="BU262" s="1519"/>
      <c r="BV262" s="1519"/>
      <c r="BW262" s="1519"/>
      <c r="BX262" s="1519"/>
      <c r="BY262" s="1519"/>
      <c r="BZ262" s="1519"/>
      <c r="CA262" s="1519"/>
      <c r="CB262" s="1519"/>
      <c r="CC262" s="1519"/>
      <c r="CD262" s="1519"/>
      <c r="CE262" s="1519"/>
      <c r="CF262" s="1519"/>
      <c r="CG262" s="1519"/>
      <c r="CH262" s="1519"/>
      <c r="CI262" s="1519"/>
      <c r="CJ262" s="1519"/>
      <c r="CK262" s="1519"/>
      <c r="CL262" s="1519"/>
      <c r="CM262" s="1519"/>
      <c r="CN262" s="1519"/>
      <c r="CO262" s="1519"/>
      <c r="CP262" s="1519"/>
      <c r="CQ262" s="1519"/>
    </row>
    <row r="263" spans="1:95" s="1520" customFormat="1" ht="28.5">
      <c r="A263" s="1469">
        <v>113</v>
      </c>
      <c r="B263" s="1469">
        <v>206</v>
      </c>
      <c r="C263" s="1470" t="s">
        <v>3111</v>
      </c>
      <c r="D263" s="1471" t="s">
        <v>192</v>
      </c>
      <c r="E263" s="1472" t="s">
        <v>193</v>
      </c>
      <c r="F263" s="1482">
        <v>603</v>
      </c>
      <c r="G263" s="1470" t="s">
        <v>158</v>
      </c>
      <c r="H263" s="1473">
        <v>1</v>
      </c>
      <c r="I263" s="1484">
        <v>2435.88</v>
      </c>
      <c r="J263" s="1484">
        <v>0</v>
      </c>
      <c r="K263" s="1475" t="s">
        <v>6619</v>
      </c>
      <c r="L263" s="1519"/>
      <c r="M263" s="1519"/>
      <c r="N263" s="1519"/>
      <c r="O263" s="1519"/>
      <c r="P263" s="1519"/>
      <c r="Q263" s="1519"/>
      <c r="R263" s="1519"/>
      <c r="S263" s="1519"/>
      <c r="T263" s="1519"/>
      <c r="U263" s="1519"/>
      <c r="V263" s="1519"/>
      <c r="W263" s="1519"/>
      <c r="X263" s="1519"/>
      <c r="Y263" s="1519"/>
      <c r="Z263" s="1519"/>
      <c r="AA263" s="1519"/>
      <c r="AB263" s="1519"/>
      <c r="AC263" s="1519"/>
      <c r="AD263" s="1519"/>
      <c r="AE263" s="1519"/>
      <c r="AF263" s="1519"/>
      <c r="AG263" s="1519"/>
      <c r="AH263" s="1519"/>
      <c r="AI263" s="1519"/>
      <c r="AJ263" s="1519"/>
      <c r="AK263" s="1519"/>
      <c r="AL263" s="1519"/>
      <c r="AM263" s="1519"/>
      <c r="AN263" s="1519"/>
      <c r="AO263" s="1519"/>
      <c r="AP263" s="1519"/>
      <c r="AQ263" s="1519"/>
      <c r="AR263" s="1519"/>
      <c r="AS263" s="1519"/>
      <c r="AT263" s="1519"/>
      <c r="AU263" s="1519"/>
      <c r="AV263" s="1519"/>
      <c r="AW263" s="1519"/>
      <c r="AX263" s="1519"/>
      <c r="AY263" s="1519"/>
      <c r="AZ263" s="1519"/>
      <c r="BA263" s="1519"/>
      <c r="BB263" s="1519"/>
      <c r="BC263" s="1519"/>
      <c r="BD263" s="1519"/>
      <c r="BE263" s="1519"/>
      <c r="BF263" s="1519"/>
      <c r="BG263" s="1519"/>
      <c r="BH263" s="1519"/>
      <c r="BI263" s="1519"/>
      <c r="BJ263" s="1519"/>
      <c r="BK263" s="1519"/>
      <c r="BL263" s="1519"/>
      <c r="BM263" s="1519"/>
      <c r="BN263" s="1519"/>
      <c r="BO263" s="1519"/>
      <c r="BP263" s="1519"/>
      <c r="BQ263" s="1519"/>
      <c r="BR263" s="1519"/>
      <c r="BS263" s="1519"/>
      <c r="BT263" s="1519"/>
      <c r="BU263" s="1519"/>
      <c r="BV263" s="1519"/>
      <c r="BW263" s="1519"/>
      <c r="BX263" s="1519"/>
      <c r="BY263" s="1519"/>
      <c r="BZ263" s="1519"/>
      <c r="CA263" s="1519"/>
      <c r="CB263" s="1519"/>
      <c r="CC263" s="1519"/>
      <c r="CD263" s="1519"/>
      <c r="CE263" s="1519"/>
      <c r="CF263" s="1519"/>
      <c r="CG263" s="1519"/>
      <c r="CH263" s="1519"/>
      <c r="CI263" s="1519"/>
      <c r="CJ263" s="1519"/>
      <c r="CK263" s="1519"/>
      <c r="CL263" s="1519"/>
      <c r="CM263" s="1519"/>
      <c r="CN263" s="1519"/>
      <c r="CO263" s="1519"/>
      <c r="CP263" s="1519"/>
      <c r="CQ263" s="1519"/>
    </row>
    <row r="264" spans="1:95" s="1520" customFormat="1" ht="28.5">
      <c r="A264" s="1469">
        <v>113</v>
      </c>
      <c r="B264" s="1469">
        <v>206</v>
      </c>
      <c r="C264" s="1470" t="s">
        <v>3111</v>
      </c>
      <c r="D264" s="1471" t="s">
        <v>6620</v>
      </c>
      <c r="E264" s="1472" t="s">
        <v>6621</v>
      </c>
      <c r="F264" s="1482">
        <v>603</v>
      </c>
      <c r="G264" s="1470" t="s">
        <v>158</v>
      </c>
      <c r="H264" s="1473">
        <v>1</v>
      </c>
      <c r="I264" s="1484">
        <v>1558.96</v>
      </c>
      <c r="J264" s="1484">
        <v>0</v>
      </c>
      <c r="K264" s="1475" t="s">
        <v>6622</v>
      </c>
      <c r="L264" s="1519"/>
      <c r="M264" s="1519"/>
      <c r="N264" s="1519"/>
      <c r="O264" s="1519"/>
      <c r="P264" s="1519"/>
      <c r="Q264" s="1519"/>
      <c r="R264" s="1519"/>
      <c r="S264" s="1519"/>
      <c r="T264" s="1519"/>
      <c r="U264" s="1519"/>
      <c r="V264" s="1519"/>
      <c r="W264" s="1519"/>
      <c r="X264" s="1519"/>
      <c r="Y264" s="1519"/>
      <c r="Z264" s="1519"/>
      <c r="AA264" s="1519"/>
      <c r="AB264" s="1519"/>
      <c r="AC264" s="1519"/>
      <c r="AD264" s="1519"/>
      <c r="AE264" s="1519"/>
      <c r="AF264" s="1519"/>
      <c r="AG264" s="1519"/>
      <c r="AH264" s="1519"/>
      <c r="AI264" s="1519"/>
      <c r="AJ264" s="1519"/>
      <c r="AK264" s="1519"/>
      <c r="AL264" s="1519"/>
      <c r="AM264" s="1519"/>
      <c r="AN264" s="1519"/>
      <c r="AO264" s="1519"/>
      <c r="AP264" s="1519"/>
      <c r="AQ264" s="1519"/>
      <c r="AR264" s="1519"/>
      <c r="AS264" s="1519"/>
      <c r="AT264" s="1519"/>
      <c r="AU264" s="1519"/>
      <c r="AV264" s="1519"/>
      <c r="AW264" s="1519"/>
      <c r="AX264" s="1519"/>
      <c r="AY264" s="1519"/>
      <c r="AZ264" s="1519"/>
      <c r="BA264" s="1519"/>
      <c r="BB264" s="1519"/>
      <c r="BC264" s="1519"/>
      <c r="BD264" s="1519"/>
      <c r="BE264" s="1519"/>
      <c r="BF264" s="1519"/>
      <c r="BG264" s="1519"/>
      <c r="BH264" s="1519"/>
      <c r="BI264" s="1519"/>
      <c r="BJ264" s="1519"/>
      <c r="BK264" s="1519"/>
      <c r="BL264" s="1519"/>
      <c r="BM264" s="1519"/>
      <c r="BN264" s="1519"/>
      <c r="BO264" s="1519"/>
      <c r="BP264" s="1519"/>
      <c r="BQ264" s="1519"/>
      <c r="BR264" s="1519"/>
      <c r="BS264" s="1519"/>
      <c r="BT264" s="1519"/>
      <c r="BU264" s="1519"/>
      <c r="BV264" s="1519"/>
      <c r="BW264" s="1519"/>
      <c r="BX264" s="1519"/>
      <c r="BY264" s="1519"/>
      <c r="BZ264" s="1519"/>
      <c r="CA264" s="1519"/>
      <c r="CB264" s="1519"/>
      <c r="CC264" s="1519"/>
      <c r="CD264" s="1519"/>
      <c r="CE264" s="1519"/>
      <c r="CF264" s="1519"/>
      <c r="CG264" s="1519"/>
      <c r="CH264" s="1519"/>
      <c r="CI264" s="1519"/>
      <c r="CJ264" s="1519"/>
      <c r="CK264" s="1519"/>
      <c r="CL264" s="1519"/>
      <c r="CM264" s="1519"/>
      <c r="CN264" s="1519"/>
      <c r="CO264" s="1519"/>
      <c r="CP264" s="1519"/>
      <c r="CQ264" s="1519"/>
    </row>
    <row r="265" spans="1:95" s="1520" customFormat="1" ht="42.75">
      <c r="A265" s="1469">
        <v>113</v>
      </c>
      <c r="B265" s="1469">
        <v>206</v>
      </c>
      <c r="C265" s="1470" t="s">
        <v>3111</v>
      </c>
      <c r="D265" s="1471" t="s">
        <v>6623</v>
      </c>
      <c r="E265" s="1472" t="s">
        <v>6624</v>
      </c>
      <c r="F265" s="1482">
        <v>603</v>
      </c>
      <c r="G265" s="1470" t="s">
        <v>158</v>
      </c>
      <c r="H265" s="1473">
        <v>1</v>
      </c>
      <c r="I265" s="1484">
        <v>1558.96</v>
      </c>
      <c r="J265" s="1484">
        <v>0</v>
      </c>
      <c r="K265" s="1475" t="s">
        <v>6625</v>
      </c>
      <c r="L265" s="1519"/>
      <c r="M265" s="1519"/>
      <c r="N265" s="1519"/>
      <c r="O265" s="1519"/>
      <c r="P265" s="1519"/>
      <c r="Q265" s="1519"/>
      <c r="R265" s="1519"/>
      <c r="S265" s="1519"/>
      <c r="T265" s="1519"/>
      <c r="U265" s="1519"/>
      <c r="V265" s="1519"/>
      <c r="W265" s="1519"/>
      <c r="X265" s="1519"/>
      <c r="Y265" s="1519"/>
      <c r="Z265" s="1519"/>
      <c r="AA265" s="1519"/>
      <c r="AB265" s="1519"/>
      <c r="AC265" s="1519"/>
      <c r="AD265" s="1519"/>
      <c r="AE265" s="1519"/>
      <c r="AF265" s="1519"/>
      <c r="AG265" s="1519"/>
      <c r="AH265" s="1519"/>
      <c r="AI265" s="1519"/>
      <c r="AJ265" s="1519"/>
      <c r="AK265" s="1519"/>
      <c r="AL265" s="1519"/>
      <c r="AM265" s="1519"/>
      <c r="AN265" s="1519"/>
      <c r="AO265" s="1519"/>
      <c r="AP265" s="1519"/>
      <c r="AQ265" s="1519"/>
      <c r="AR265" s="1519"/>
      <c r="AS265" s="1519"/>
      <c r="AT265" s="1519"/>
      <c r="AU265" s="1519"/>
      <c r="AV265" s="1519"/>
      <c r="AW265" s="1519"/>
      <c r="AX265" s="1519"/>
      <c r="AY265" s="1519"/>
      <c r="AZ265" s="1519"/>
      <c r="BA265" s="1519"/>
      <c r="BB265" s="1519"/>
      <c r="BC265" s="1519"/>
      <c r="BD265" s="1519"/>
      <c r="BE265" s="1519"/>
      <c r="BF265" s="1519"/>
      <c r="BG265" s="1519"/>
      <c r="BH265" s="1519"/>
      <c r="BI265" s="1519"/>
      <c r="BJ265" s="1519"/>
      <c r="BK265" s="1519"/>
      <c r="BL265" s="1519"/>
      <c r="BM265" s="1519"/>
      <c r="BN265" s="1519"/>
      <c r="BO265" s="1519"/>
      <c r="BP265" s="1519"/>
      <c r="BQ265" s="1519"/>
      <c r="BR265" s="1519"/>
      <c r="BS265" s="1519"/>
      <c r="BT265" s="1519"/>
      <c r="BU265" s="1519"/>
      <c r="BV265" s="1519"/>
      <c r="BW265" s="1519"/>
      <c r="BX265" s="1519"/>
      <c r="BY265" s="1519"/>
      <c r="BZ265" s="1519"/>
      <c r="CA265" s="1519"/>
      <c r="CB265" s="1519"/>
      <c r="CC265" s="1519"/>
      <c r="CD265" s="1519"/>
      <c r="CE265" s="1519"/>
      <c r="CF265" s="1519"/>
      <c r="CG265" s="1519"/>
      <c r="CH265" s="1519"/>
      <c r="CI265" s="1519"/>
      <c r="CJ265" s="1519"/>
      <c r="CK265" s="1519"/>
      <c r="CL265" s="1519"/>
      <c r="CM265" s="1519"/>
      <c r="CN265" s="1519"/>
      <c r="CO265" s="1519"/>
      <c r="CP265" s="1519"/>
      <c r="CQ265" s="1519"/>
    </row>
    <row r="266" spans="1:95" s="1520" customFormat="1" ht="28.5">
      <c r="A266" s="1469">
        <v>113</v>
      </c>
      <c r="B266" s="1469">
        <v>206</v>
      </c>
      <c r="C266" s="1470" t="s">
        <v>3111</v>
      </c>
      <c r="D266" s="1471" t="s">
        <v>6626</v>
      </c>
      <c r="E266" s="1472" t="s">
        <v>6627</v>
      </c>
      <c r="F266" s="1482">
        <v>603</v>
      </c>
      <c r="G266" s="1470" t="s">
        <v>158</v>
      </c>
      <c r="H266" s="1473">
        <v>1</v>
      </c>
      <c r="I266" s="1484">
        <v>1558.96</v>
      </c>
      <c r="J266" s="1484">
        <v>0</v>
      </c>
      <c r="K266" s="1475" t="s">
        <v>6628</v>
      </c>
      <c r="L266" s="1519"/>
      <c r="M266" s="1519"/>
      <c r="N266" s="1519"/>
      <c r="O266" s="1519"/>
      <c r="P266" s="1519"/>
      <c r="Q266" s="1519"/>
      <c r="R266" s="1519"/>
      <c r="S266" s="1519"/>
      <c r="T266" s="1519"/>
      <c r="U266" s="1519"/>
      <c r="V266" s="1519"/>
      <c r="W266" s="1519"/>
      <c r="X266" s="1519"/>
      <c r="Y266" s="1519"/>
      <c r="Z266" s="1519"/>
      <c r="AA266" s="1519"/>
      <c r="AB266" s="1519"/>
      <c r="AC266" s="1519"/>
      <c r="AD266" s="1519"/>
      <c r="AE266" s="1519"/>
      <c r="AF266" s="1519"/>
      <c r="AG266" s="1519"/>
      <c r="AH266" s="1519"/>
      <c r="AI266" s="1519"/>
      <c r="AJ266" s="1519"/>
      <c r="AK266" s="1519"/>
      <c r="AL266" s="1519"/>
      <c r="AM266" s="1519"/>
      <c r="AN266" s="1519"/>
      <c r="AO266" s="1519"/>
      <c r="AP266" s="1519"/>
      <c r="AQ266" s="1519"/>
      <c r="AR266" s="1519"/>
      <c r="AS266" s="1519"/>
      <c r="AT266" s="1519"/>
      <c r="AU266" s="1519"/>
      <c r="AV266" s="1519"/>
      <c r="AW266" s="1519"/>
      <c r="AX266" s="1519"/>
      <c r="AY266" s="1519"/>
      <c r="AZ266" s="1519"/>
      <c r="BA266" s="1519"/>
      <c r="BB266" s="1519"/>
      <c r="BC266" s="1519"/>
      <c r="BD266" s="1519"/>
      <c r="BE266" s="1519"/>
      <c r="BF266" s="1519"/>
      <c r="BG266" s="1519"/>
      <c r="BH266" s="1519"/>
      <c r="BI266" s="1519"/>
      <c r="BJ266" s="1519"/>
      <c r="BK266" s="1519"/>
      <c r="BL266" s="1519"/>
      <c r="BM266" s="1519"/>
      <c r="BN266" s="1519"/>
      <c r="BO266" s="1519"/>
      <c r="BP266" s="1519"/>
      <c r="BQ266" s="1519"/>
      <c r="BR266" s="1519"/>
      <c r="BS266" s="1519"/>
      <c r="BT266" s="1519"/>
      <c r="BU266" s="1519"/>
      <c r="BV266" s="1519"/>
      <c r="BW266" s="1519"/>
      <c r="BX266" s="1519"/>
      <c r="BY266" s="1519"/>
      <c r="BZ266" s="1519"/>
      <c r="CA266" s="1519"/>
      <c r="CB266" s="1519"/>
      <c r="CC266" s="1519"/>
      <c r="CD266" s="1519"/>
      <c r="CE266" s="1519"/>
      <c r="CF266" s="1519"/>
      <c r="CG266" s="1519"/>
      <c r="CH266" s="1519"/>
      <c r="CI266" s="1519"/>
      <c r="CJ266" s="1519"/>
      <c r="CK266" s="1519"/>
      <c r="CL266" s="1519"/>
      <c r="CM266" s="1519"/>
      <c r="CN266" s="1519"/>
      <c r="CO266" s="1519"/>
      <c r="CP266" s="1519"/>
      <c r="CQ266" s="1519"/>
    </row>
    <row r="267" spans="1:95" s="1520" customFormat="1" ht="38.25">
      <c r="A267" s="1469">
        <v>113</v>
      </c>
      <c r="B267" s="1469">
        <v>206</v>
      </c>
      <c r="C267" s="1470" t="s">
        <v>3111</v>
      </c>
      <c r="D267" s="1471" t="s">
        <v>5949</v>
      </c>
      <c r="E267" s="1472" t="s">
        <v>204</v>
      </c>
      <c r="F267" s="1482">
        <v>603</v>
      </c>
      <c r="G267" s="1470" t="s">
        <v>158</v>
      </c>
      <c r="H267" s="1473">
        <v>1</v>
      </c>
      <c r="I267" s="1484">
        <v>2435.88</v>
      </c>
      <c r="J267" s="1484">
        <v>2435.88</v>
      </c>
      <c r="K267" s="1475" t="s">
        <v>6629</v>
      </c>
      <c r="L267" s="1519"/>
      <c r="M267" s="1519"/>
      <c r="N267" s="1519"/>
      <c r="O267" s="1519"/>
      <c r="P267" s="1519"/>
      <c r="Q267" s="1519"/>
      <c r="R267" s="1519"/>
      <c r="S267" s="1519"/>
      <c r="T267" s="1519"/>
      <c r="U267" s="1519"/>
      <c r="V267" s="1519"/>
      <c r="W267" s="1519"/>
      <c r="X267" s="1519"/>
      <c r="Y267" s="1519"/>
      <c r="Z267" s="1519"/>
      <c r="AA267" s="1519"/>
      <c r="AB267" s="1519"/>
      <c r="AC267" s="1519"/>
      <c r="AD267" s="1519"/>
      <c r="AE267" s="1519"/>
      <c r="AF267" s="1519"/>
      <c r="AG267" s="1519"/>
      <c r="AH267" s="1519"/>
      <c r="AI267" s="1519"/>
      <c r="AJ267" s="1519"/>
      <c r="AK267" s="1519"/>
      <c r="AL267" s="1519"/>
      <c r="AM267" s="1519"/>
      <c r="AN267" s="1519"/>
      <c r="AO267" s="1519"/>
      <c r="AP267" s="1519"/>
      <c r="AQ267" s="1519"/>
      <c r="AR267" s="1519"/>
      <c r="AS267" s="1519"/>
      <c r="AT267" s="1519"/>
      <c r="AU267" s="1519"/>
      <c r="AV267" s="1519"/>
      <c r="AW267" s="1519"/>
      <c r="AX267" s="1519"/>
      <c r="AY267" s="1519"/>
      <c r="AZ267" s="1519"/>
      <c r="BA267" s="1519"/>
      <c r="BB267" s="1519"/>
      <c r="BC267" s="1519"/>
      <c r="BD267" s="1519"/>
      <c r="BE267" s="1519"/>
      <c r="BF267" s="1519"/>
      <c r="BG267" s="1519"/>
      <c r="BH267" s="1519"/>
      <c r="BI267" s="1519"/>
      <c r="BJ267" s="1519"/>
      <c r="BK267" s="1519"/>
      <c r="BL267" s="1519"/>
      <c r="BM267" s="1519"/>
      <c r="BN267" s="1519"/>
      <c r="BO267" s="1519"/>
      <c r="BP267" s="1519"/>
      <c r="BQ267" s="1519"/>
      <c r="BR267" s="1519"/>
      <c r="BS267" s="1519"/>
      <c r="BT267" s="1519"/>
      <c r="BU267" s="1519"/>
      <c r="BV267" s="1519"/>
      <c r="BW267" s="1519"/>
      <c r="BX267" s="1519"/>
      <c r="BY267" s="1519"/>
      <c r="BZ267" s="1519"/>
      <c r="CA267" s="1519"/>
      <c r="CB267" s="1519"/>
      <c r="CC267" s="1519"/>
      <c r="CD267" s="1519"/>
      <c r="CE267" s="1519"/>
      <c r="CF267" s="1519"/>
      <c r="CG267" s="1519"/>
      <c r="CH267" s="1519"/>
      <c r="CI267" s="1519"/>
      <c r="CJ267" s="1519"/>
      <c r="CK267" s="1519"/>
      <c r="CL267" s="1519"/>
      <c r="CM267" s="1519"/>
      <c r="CN267" s="1519"/>
      <c r="CO267" s="1519"/>
      <c r="CP267" s="1519"/>
      <c r="CQ267" s="1519"/>
    </row>
    <row r="268" spans="1:95" s="1520" customFormat="1" ht="28.5">
      <c r="A268" s="1469">
        <v>113</v>
      </c>
      <c r="B268" s="1469">
        <v>206</v>
      </c>
      <c r="C268" s="1470" t="s">
        <v>3111</v>
      </c>
      <c r="D268" s="1471" t="s">
        <v>5950</v>
      </c>
      <c r="E268" s="1472" t="s">
        <v>5951</v>
      </c>
      <c r="F268" s="1482">
        <v>603</v>
      </c>
      <c r="G268" s="1470" t="s">
        <v>158</v>
      </c>
      <c r="H268" s="1473">
        <v>1</v>
      </c>
      <c r="I268" s="1484">
        <v>2435.88</v>
      </c>
      <c r="J268" s="1484">
        <v>0</v>
      </c>
      <c r="K268" s="1475" t="s">
        <v>6630</v>
      </c>
      <c r="L268" s="1519"/>
      <c r="M268" s="1519"/>
      <c r="N268" s="1519"/>
      <c r="O268" s="1519"/>
      <c r="P268" s="1519"/>
      <c r="Q268" s="1519"/>
      <c r="R268" s="1519"/>
      <c r="S268" s="1519"/>
      <c r="T268" s="1519"/>
      <c r="U268" s="1519"/>
      <c r="V268" s="1519"/>
      <c r="W268" s="1519"/>
      <c r="X268" s="1519"/>
      <c r="Y268" s="1519"/>
      <c r="Z268" s="1519"/>
      <c r="AA268" s="1519"/>
      <c r="AB268" s="1519"/>
      <c r="AC268" s="1519"/>
      <c r="AD268" s="1519"/>
      <c r="AE268" s="1519"/>
      <c r="AF268" s="1519"/>
      <c r="AG268" s="1519"/>
      <c r="AH268" s="1519"/>
      <c r="AI268" s="1519"/>
      <c r="AJ268" s="1519"/>
      <c r="AK268" s="1519"/>
      <c r="AL268" s="1519"/>
      <c r="AM268" s="1519"/>
      <c r="AN268" s="1519"/>
      <c r="AO268" s="1519"/>
      <c r="AP268" s="1519"/>
      <c r="AQ268" s="1519"/>
      <c r="AR268" s="1519"/>
      <c r="AS268" s="1519"/>
      <c r="AT268" s="1519"/>
      <c r="AU268" s="1519"/>
      <c r="AV268" s="1519"/>
      <c r="AW268" s="1519"/>
      <c r="AX268" s="1519"/>
      <c r="AY268" s="1519"/>
      <c r="AZ268" s="1519"/>
      <c r="BA268" s="1519"/>
      <c r="BB268" s="1519"/>
      <c r="BC268" s="1519"/>
      <c r="BD268" s="1519"/>
      <c r="BE268" s="1519"/>
      <c r="BF268" s="1519"/>
      <c r="BG268" s="1519"/>
      <c r="BH268" s="1519"/>
      <c r="BI268" s="1519"/>
      <c r="BJ268" s="1519"/>
      <c r="BK268" s="1519"/>
      <c r="BL268" s="1519"/>
      <c r="BM268" s="1519"/>
      <c r="BN268" s="1519"/>
      <c r="BO268" s="1519"/>
      <c r="BP268" s="1519"/>
      <c r="BQ268" s="1519"/>
      <c r="BR268" s="1519"/>
      <c r="BS268" s="1519"/>
      <c r="BT268" s="1519"/>
      <c r="BU268" s="1519"/>
      <c r="BV268" s="1519"/>
      <c r="BW268" s="1519"/>
      <c r="BX268" s="1519"/>
      <c r="BY268" s="1519"/>
      <c r="BZ268" s="1519"/>
      <c r="CA268" s="1519"/>
      <c r="CB268" s="1519"/>
      <c r="CC268" s="1519"/>
      <c r="CD268" s="1519"/>
      <c r="CE268" s="1519"/>
      <c r="CF268" s="1519"/>
      <c r="CG268" s="1519"/>
      <c r="CH268" s="1519"/>
      <c r="CI268" s="1519"/>
      <c r="CJ268" s="1519"/>
      <c r="CK268" s="1519"/>
      <c r="CL268" s="1519"/>
      <c r="CM268" s="1519"/>
      <c r="CN268" s="1519"/>
      <c r="CO268" s="1519"/>
      <c r="CP268" s="1519"/>
      <c r="CQ268" s="1519"/>
    </row>
    <row r="269" spans="1:95" s="1520" customFormat="1" ht="42.75">
      <c r="A269" s="1469">
        <v>113</v>
      </c>
      <c r="B269" s="1469">
        <v>206</v>
      </c>
      <c r="C269" s="1470" t="s">
        <v>3111</v>
      </c>
      <c r="D269" s="1471" t="s">
        <v>6631</v>
      </c>
      <c r="E269" s="1472" t="s">
        <v>6632</v>
      </c>
      <c r="F269" s="1482">
        <v>603</v>
      </c>
      <c r="G269" s="1470" t="s">
        <v>158</v>
      </c>
      <c r="H269" s="1473">
        <v>1</v>
      </c>
      <c r="I269" s="1484">
        <v>1558.96</v>
      </c>
      <c r="J269" s="1484">
        <v>1558.96</v>
      </c>
      <c r="K269" s="1475" t="s">
        <v>4085</v>
      </c>
      <c r="L269" s="1519"/>
      <c r="M269" s="1519"/>
      <c r="N269" s="1519"/>
      <c r="O269" s="1519"/>
      <c r="P269" s="1519"/>
      <c r="Q269" s="1519"/>
      <c r="R269" s="1519"/>
      <c r="S269" s="1519"/>
      <c r="T269" s="1519"/>
      <c r="U269" s="1519"/>
      <c r="V269" s="1519"/>
      <c r="W269" s="1519"/>
      <c r="X269" s="1519"/>
      <c r="Y269" s="1519"/>
      <c r="Z269" s="1519"/>
      <c r="AA269" s="1519"/>
      <c r="AB269" s="1519"/>
      <c r="AC269" s="1519"/>
      <c r="AD269" s="1519"/>
      <c r="AE269" s="1519"/>
      <c r="AF269" s="1519"/>
      <c r="AG269" s="1519"/>
      <c r="AH269" s="1519"/>
      <c r="AI269" s="1519"/>
      <c r="AJ269" s="1519"/>
      <c r="AK269" s="1519"/>
      <c r="AL269" s="1519"/>
      <c r="AM269" s="1519"/>
      <c r="AN269" s="1519"/>
      <c r="AO269" s="1519"/>
      <c r="AP269" s="1519"/>
      <c r="AQ269" s="1519"/>
      <c r="AR269" s="1519"/>
      <c r="AS269" s="1519"/>
      <c r="AT269" s="1519"/>
      <c r="AU269" s="1519"/>
      <c r="AV269" s="1519"/>
      <c r="AW269" s="1519"/>
      <c r="AX269" s="1519"/>
      <c r="AY269" s="1519"/>
      <c r="AZ269" s="1519"/>
      <c r="BA269" s="1519"/>
      <c r="BB269" s="1519"/>
      <c r="BC269" s="1519"/>
      <c r="BD269" s="1519"/>
      <c r="BE269" s="1519"/>
      <c r="BF269" s="1519"/>
      <c r="BG269" s="1519"/>
      <c r="BH269" s="1519"/>
      <c r="BI269" s="1519"/>
      <c r="BJ269" s="1519"/>
      <c r="BK269" s="1519"/>
      <c r="BL269" s="1519"/>
      <c r="BM269" s="1519"/>
      <c r="BN269" s="1519"/>
      <c r="BO269" s="1519"/>
      <c r="BP269" s="1519"/>
      <c r="BQ269" s="1519"/>
      <c r="BR269" s="1519"/>
      <c r="BS269" s="1519"/>
      <c r="BT269" s="1519"/>
      <c r="BU269" s="1519"/>
      <c r="BV269" s="1519"/>
      <c r="BW269" s="1519"/>
      <c r="BX269" s="1519"/>
      <c r="BY269" s="1519"/>
      <c r="BZ269" s="1519"/>
      <c r="CA269" s="1519"/>
      <c r="CB269" s="1519"/>
      <c r="CC269" s="1519"/>
      <c r="CD269" s="1519"/>
      <c r="CE269" s="1519"/>
      <c r="CF269" s="1519"/>
      <c r="CG269" s="1519"/>
      <c r="CH269" s="1519"/>
      <c r="CI269" s="1519"/>
      <c r="CJ269" s="1519"/>
      <c r="CK269" s="1519"/>
      <c r="CL269" s="1519"/>
      <c r="CM269" s="1519"/>
      <c r="CN269" s="1519"/>
      <c r="CO269" s="1519"/>
      <c r="CP269" s="1519"/>
      <c r="CQ269" s="1519"/>
    </row>
    <row r="270" spans="1:95" s="587" customFormat="1" ht="28.5" customHeight="1">
      <c r="A270" s="862">
        <v>114</v>
      </c>
      <c r="B270" s="863" t="s">
        <v>4623</v>
      </c>
      <c r="C270" s="845"/>
      <c r="D270" s="845"/>
      <c r="E270" s="845"/>
      <c r="F270" s="845"/>
      <c r="G270" s="845"/>
      <c r="H270" s="845"/>
      <c r="I270" s="845"/>
      <c r="J270" s="845"/>
      <c r="K270" s="858"/>
    </row>
    <row r="271" spans="1:95" s="591" customFormat="1" ht="28.5" customHeight="1">
      <c r="A271" s="592">
        <v>114</v>
      </c>
      <c r="B271" s="592" t="s">
        <v>3092</v>
      </c>
      <c r="C271" s="593" t="s">
        <v>3091</v>
      </c>
      <c r="D271" s="1168" t="s">
        <v>145</v>
      </c>
      <c r="E271" s="1169" t="s">
        <v>2687</v>
      </c>
      <c r="F271" s="1171">
        <v>606</v>
      </c>
      <c r="G271" s="589" t="s">
        <v>3352</v>
      </c>
      <c r="H271" s="598">
        <v>1</v>
      </c>
      <c r="I271" s="595">
        <v>0</v>
      </c>
      <c r="J271" s="595">
        <v>405</v>
      </c>
      <c r="K271" s="524"/>
    </row>
    <row r="272" spans="1:95" s="591" customFormat="1" ht="28.5" customHeight="1">
      <c r="A272" s="592">
        <v>114</v>
      </c>
      <c r="B272" s="592" t="s">
        <v>3092</v>
      </c>
      <c r="C272" s="593" t="s">
        <v>3091</v>
      </c>
      <c r="D272" s="1168" t="s">
        <v>145</v>
      </c>
      <c r="E272" s="1169" t="s">
        <v>2687</v>
      </c>
      <c r="F272" s="1171">
        <v>607</v>
      </c>
      <c r="G272" s="593" t="s">
        <v>162</v>
      </c>
      <c r="H272" s="598">
        <v>1</v>
      </c>
      <c r="I272" s="595">
        <v>0</v>
      </c>
      <c r="J272" s="595">
        <v>513</v>
      </c>
      <c r="K272" s="524"/>
    </row>
    <row r="273" spans="1:11" s="591" customFormat="1" ht="28.5" customHeight="1">
      <c r="A273" s="592">
        <v>114</v>
      </c>
      <c r="B273" s="592" t="s">
        <v>3092</v>
      </c>
      <c r="C273" s="593" t="s">
        <v>3091</v>
      </c>
      <c r="D273" s="1168" t="s">
        <v>145</v>
      </c>
      <c r="E273" s="1169" t="s">
        <v>2687</v>
      </c>
      <c r="F273" s="1171">
        <v>610</v>
      </c>
      <c r="G273" s="593" t="s">
        <v>251</v>
      </c>
      <c r="H273" s="598">
        <v>1</v>
      </c>
      <c r="I273" s="595">
        <v>0</v>
      </c>
      <c r="J273" s="595">
        <v>513</v>
      </c>
      <c r="K273" s="524"/>
    </row>
    <row r="274" spans="1:11" s="591" customFormat="1" ht="28.5" customHeight="1">
      <c r="A274" s="596">
        <v>114</v>
      </c>
      <c r="B274" s="592" t="s">
        <v>3092</v>
      </c>
      <c r="C274" s="593" t="s">
        <v>2686</v>
      </c>
      <c r="D274" s="1168" t="s">
        <v>3818</v>
      </c>
      <c r="E274" s="1169" t="s">
        <v>4659</v>
      </c>
      <c r="F274" s="1171">
        <v>610</v>
      </c>
      <c r="G274" s="593" t="s">
        <v>251</v>
      </c>
      <c r="H274" s="598">
        <v>1</v>
      </c>
      <c r="I274" s="595">
        <v>0</v>
      </c>
      <c r="J274" s="595">
        <v>397</v>
      </c>
      <c r="K274" s="524" t="s">
        <v>4064</v>
      </c>
    </row>
    <row r="275" spans="1:11" s="591" customFormat="1" ht="28.5" customHeight="1">
      <c r="A275" s="592">
        <v>114</v>
      </c>
      <c r="B275" s="592" t="s">
        <v>3092</v>
      </c>
      <c r="C275" s="593" t="s">
        <v>3091</v>
      </c>
      <c r="D275" s="1168" t="s">
        <v>3819</v>
      </c>
      <c r="E275" s="1169" t="s">
        <v>4660</v>
      </c>
      <c r="F275" s="1171">
        <v>610</v>
      </c>
      <c r="G275" s="593" t="s">
        <v>251</v>
      </c>
      <c r="H275" s="598">
        <v>1</v>
      </c>
      <c r="I275" s="595">
        <v>0</v>
      </c>
      <c r="J275" s="595">
        <v>369</v>
      </c>
      <c r="K275" s="524" t="s">
        <v>4064</v>
      </c>
    </row>
    <row r="276" spans="1:11" s="591" customFormat="1" ht="28.5" customHeight="1">
      <c r="A276" s="592">
        <v>114</v>
      </c>
      <c r="B276" s="592">
        <v>206</v>
      </c>
      <c r="C276" s="593" t="s">
        <v>3111</v>
      </c>
      <c r="D276" s="1168" t="s">
        <v>145</v>
      </c>
      <c r="E276" s="1169" t="s">
        <v>2687</v>
      </c>
      <c r="F276" s="1171">
        <v>606</v>
      </c>
      <c r="G276" s="589" t="s">
        <v>3352</v>
      </c>
      <c r="H276" s="598">
        <v>1</v>
      </c>
      <c r="I276" s="595">
        <v>0</v>
      </c>
      <c r="J276" s="595">
        <v>173</v>
      </c>
      <c r="K276" s="524"/>
    </row>
    <row r="277" spans="1:11" s="591" customFormat="1" ht="28.5" customHeight="1">
      <c r="A277" s="592">
        <v>114</v>
      </c>
      <c r="B277" s="592">
        <v>206</v>
      </c>
      <c r="C277" s="593" t="s">
        <v>3111</v>
      </c>
      <c r="D277" s="1168" t="s">
        <v>145</v>
      </c>
      <c r="E277" s="1169" t="s">
        <v>2687</v>
      </c>
      <c r="F277" s="1171">
        <v>607</v>
      </c>
      <c r="G277" s="593" t="s">
        <v>162</v>
      </c>
      <c r="H277" s="598">
        <v>1</v>
      </c>
      <c r="I277" s="595">
        <v>0</v>
      </c>
      <c r="J277" s="595">
        <v>513</v>
      </c>
      <c r="K277" s="524"/>
    </row>
    <row r="278" spans="1:11" s="591" customFormat="1" ht="28.5" customHeight="1">
      <c r="A278" s="592">
        <v>114</v>
      </c>
      <c r="B278" s="592">
        <v>206</v>
      </c>
      <c r="C278" s="593" t="s">
        <v>3111</v>
      </c>
      <c r="D278" s="1168" t="s">
        <v>145</v>
      </c>
      <c r="E278" s="1169" t="s">
        <v>2687</v>
      </c>
      <c r="F278" s="1171">
        <v>610</v>
      </c>
      <c r="G278" s="593" t="s">
        <v>251</v>
      </c>
      <c r="H278" s="598">
        <v>1</v>
      </c>
      <c r="I278" s="595">
        <v>0</v>
      </c>
      <c r="J278" s="595">
        <v>513</v>
      </c>
      <c r="K278" s="524"/>
    </row>
    <row r="279" spans="1:11" s="587" customFormat="1" ht="28.5" customHeight="1">
      <c r="A279" s="862">
        <v>131</v>
      </c>
      <c r="B279" s="863" t="s">
        <v>3694</v>
      </c>
      <c r="C279" s="845"/>
      <c r="D279" s="845"/>
      <c r="E279" s="845"/>
      <c r="F279" s="845"/>
      <c r="G279" s="845"/>
      <c r="H279" s="845"/>
      <c r="I279" s="845"/>
      <c r="J279" s="845"/>
      <c r="K279" s="858"/>
    </row>
    <row r="280" spans="1:11" s="591" customFormat="1" ht="28.5" customHeight="1">
      <c r="A280" s="592">
        <v>131</v>
      </c>
      <c r="B280" s="592">
        <v>206</v>
      </c>
      <c r="C280" s="593" t="s">
        <v>3111</v>
      </c>
      <c r="D280" s="1168" t="s">
        <v>205</v>
      </c>
      <c r="E280" s="1169" t="s">
        <v>2689</v>
      </c>
      <c r="F280" s="594">
        <v>201</v>
      </c>
      <c r="G280" s="593" t="s">
        <v>1829</v>
      </c>
      <c r="H280" s="598">
        <v>1</v>
      </c>
      <c r="I280" s="573">
        <v>1792</v>
      </c>
      <c r="J280" s="573">
        <v>1792</v>
      </c>
      <c r="K280" s="524"/>
    </row>
    <row r="281" spans="1:11" s="591" customFormat="1" ht="28.5" customHeight="1">
      <c r="A281" s="592">
        <v>131</v>
      </c>
      <c r="B281" s="592">
        <v>206</v>
      </c>
      <c r="C281" s="593" t="s">
        <v>3111</v>
      </c>
      <c r="D281" s="1168" t="s">
        <v>205</v>
      </c>
      <c r="E281" s="1169" t="s">
        <v>2689</v>
      </c>
      <c r="F281" s="1171">
        <v>301</v>
      </c>
      <c r="G281" s="593" t="s">
        <v>160</v>
      </c>
      <c r="H281" s="598">
        <v>1</v>
      </c>
      <c r="I281" s="595">
        <v>890</v>
      </c>
      <c r="J281" s="595">
        <v>882</v>
      </c>
      <c r="K281" s="524"/>
    </row>
    <row r="282" spans="1:11" s="591" customFormat="1" ht="28.5" customHeight="1">
      <c r="A282" s="592">
        <v>131</v>
      </c>
      <c r="B282" s="592">
        <v>206</v>
      </c>
      <c r="C282" s="593" t="s">
        <v>3111</v>
      </c>
      <c r="D282" s="1168" t="s">
        <v>206</v>
      </c>
      <c r="E282" s="1169" t="s">
        <v>3241</v>
      </c>
      <c r="F282" s="1171">
        <v>302</v>
      </c>
      <c r="G282" s="593" t="s">
        <v>161</v>
      </c>
      <c r="H282" s="598">
        <v>1</v>
      </c>
      <c r="I282" s="595">
        <v>890</v>
      </c>
      <c r="J282" s="595">
        <v>882</v>
      </c>
      <c r="K282" s="524"/>
    </row>
    <row r="283" spans="1:11" s="591" customFormat="1" ht="28.5" customHeight="1">
      <c r="A283" s="592">
        <v>131</v>
      </c>
      <c r="B283" s="592">
        <v>206</v>
      </c>
      <c r="C283" s="593" t="s">
        <v>3111</v>
      </c>
      <c r="D283" s="1168" t="s">
        <v>205</v>
      </c>
      <c r="E283" s="1169" t="s">
        <v>2689</v>
      </c>
      <c r="F283" s="1171">
        <v>605</v>
      </c>
      <c r="G283" s="593" t="s">
        <v>252</v>
      </c>
      <c r="H283" s="598">
        <v>1</v>
      </c>
      <c r="I283" s="595">
        <v>0</v>
      </c>
      <c r="J283" s="595">
        <v>882</v>
      </c>
      <c r="K283" s="524"/>
    </row>
    <row r="284" spans="1:11" s="591" customFormat="1" ht="28.5" customHeight="1">
      <c r="A284" s="592">
        <v>131</v>
      </c>
      <c r="B284" s="592">
        <v>206</v>
      </c>
      <c r="C284" s="593" t="s">
        <v>3111</v>
      </c>
      <c r="D284" s="1168" t="s">
        <v>205</v>
      </c>
      <c r="E284" s="1169" t="s">
        <v>2689</v>
      </c>
      <c r="F284" s="1171">
        <v>606</v>
      </c>
      <c r="G284" s="589" t="s">
        <v>3352</v>
      </c>
      <c r="H284" s="598">
        <v>1</v>
      </c>
      <c r="I284" s="595">
        <v>173</v>
      </c>
      <c r="J284" s="595">
        <v>173</v>
      </c>
      <c r="K284" s="524"/>
    </row>
    <row r="285" spans="1:11" s="591" customFormat="1" ht="28.5" customHeight="1">
      <c r="A285" s="592">
        <v>131</v>
      </c>
      <c r="B285" s="592">
        <v>206</v>
      </c>
      <c r="C285" s="593" t="s">
        <v>3111</v>
      </c>
      <c r="D285" s="1168" t="s">
        <v>205</v>
      </c>
      <c r="E285" s="1169" t="s">
        <v>2689</v>
      </c>
      <c r="F285" s="1171">
        <v>607</v>
      </c>
      <c r="G285" s="593" t="s">
        <v>162</v>
      </c>
      <c r="H285" s="598">
        <v>1</v>
      </c>
      <c r="I285" s="595">
        <v>890</v>
      </c>
      <c r="J285" s="595">
        <v>882</v>
      </c>
      <c r="K285" s="524"/>
    </row>
    <row r="286" spans="1:11" s="591" customFormat="1" ht="28.5" customHeight="1">
      <c r="A286" s="592">
        <v>131</v>
      </c>
      <c r="B286" s="592">
        <v>206</v>
      </c>
      <c r="C286" s="593" t="s">
        <v>3111</v>
      </c>
      <c r="D286" s="1168" t="s">
        <v>205</v>
      </c>
      <c r="E286" s="1169" t="s">
        <v>2689</v>
      </c>
      <c r="F286" s="1171">
        <v>610</v>
      </c>
      <c r="G286" s="593" t="s">
        <v>251</v>
      </c>
      <c r="H286" s="598">
        <v>1</v>
      </c>
      <c r="I286" s="595">
        <v>890</v>
      </c>
      <c r="J286" s="595">
        <v>882</v>
      </c>
      <c r="K286" s="524"/>
    </row>
    <row r="287" spans="1:11" s="591" customFormat="1" ht="28.5" customHeight="1">
      <c r="A287" s="592">
        <v>131</v>
      </c>
      <c r="B287" s="592">
        <v>206</v>
      </c>
      <c r="C287" s="593" t="s">
        <v>3111</v>
      </c>
      <c r="D287" s="1168" t="s">
        <v>3818</v>
      </c>
      <c r="E287" s="1169" t="s">
        <v>4659</v>
      </c>
      <c r="F287" s="1171">
        <v>610</v>
      </c>
      <c r="G287" s="593" t="s">
        <v>251</v>
      </c>
      <c r="H287" s="598">
        <v>1</v>
      </c>
      <c r="I287" s="595">
        <v>397</v>
      </c>
      <c r="J287" s="595">
        <v>0</v>
      </c>
      <c r="K287" s="524" t="s">
        <v>4064</v>
      </c>
    </row>
    <row r="288" spans="1:11" s="591" customFormat="1" ht="28.5" customHeight="1">
      <c r="A288" s="592">
        <v>131</v>
      </c>
      <c r="B288" s="592">
        <v>206</v>
      </c>
      <c r="C288" s="593" t="s">
        <v>3111</v>
      </c>
      <c r="D288" s="1168" t="s">
        <v>3820</v>
      </c>
      <c r="E288" s="1169" t="s">
        <v>3821</v>
      </c>
      <c r="F288" s="1171">
        <v>610</v>
      </c>
      <c r="G288" s="593" t="s">
        <v>251</v>
      </c>
      <c r="H288" s="598">
        <v>1</v>
      </c>
      <c r="I288" s="595">
        <v>369</v>
      </c>
      <c r="J288" s="595">
        <v>369</v>
      </c>
      <c r="K288" s="524" t="s">
        <v>4064</v>
      </c>
    </row>
    <row r="289" spans="1:95" s="591" customFormat="1" ht="28.5" customHeight="1">
      <c r="A289" s="592">
        <v>131</v>
      </c>
      <c r="B289" s="592">
        <v>206</v>
      </c>
      <c r="C289" s="593" t="s">
        <v>3111</v>
      </c>
      <c r="D289" s="1168" t="s">
        <v>3819</v>
      </c>
      <c r="E289" s="1169" t="s">
        <v>4660</v>
      </c>
      <c r="F289" s="1171">
        <v>610</v>
      </c>
      <c r="G289" s="593" t="s">
        <v>251</v>
      </c>
      <c r="H289" s="598">
        <v>1</v>
      </c>
      <c r="I289" s="595">
        <v>369</v>
      </c>
      <c r="J289" s="595">
        <v>369</v>
      </c>
      <c r="K289" s="524" t="s">
        <v>4064</v>
      </c>
    </row>
    <row r="290" spans="1:95" s="591" customFormat="1" ht="42.75">
      <c r="A290" s="592">
        <v>131</v>
      </c>
      <c r="B290" s="592">
        <v>206</v>
      </c>
      <c r="C290" s="593" t="s">
        <v>3111</v>
      </c>
      <c r="D290" s="1168" t="s">
        <v>203</v>
      </c>
      <c r="E290" s="1169" t="s">
        <v>3218</v>
      </c>
      <c r="F290" s="598">
        <v>340</v>
      </c>
      <c r="G290" s="593" t="s">
        <v>5060</v>
      </c>
      <c r="H290" s="598">
        <v>1</v>
      </c>
      <c r="I290" s="595">
        <v>890</v>
      </c>
      <c r="J290" s="595">
        <v>882</v>
      </c>
      <c r="K290" s="524"/>
    </row>
    <row r="291" spans="1:95" s="591" customFormat="1" ht="42.75">
      <c r="A291" s="592">
        <v>131</v>
      </c>
      <c r="B291" s="592">
        <v>206</v>
      </c>
      <c r="C291" s="593" t="s">
        <v>3111</v>
      </c>
      <c r="D291" s="1168" t="s">
        <v>203</v>
      </c>
      <c r="E291" s="1169" t="s">
        <v>3218</v>
      </c>
      <c r="F291" s="598">
        <v>341</v>
      </c>
      <c r="G291" s="593" t="s">
        <v>5061</v>
      </c>
      <c r="H291" s="598">
        <v>1</v>
      </c>
      <c r="I291" s="595">
        <v>890</v>
      </c>
      <c r="J291" s="595">
        <v>882</v>
      </c>
      <c r="K291" s="524"/>
    </row>
    <row r="292" spans="1:95" s="591" customFormat="1" ht="35.25" customHeight="1">
      <c r="A292" s="592">
        <v>131</v>
      </c>
      <c r="B292" s="592">
        <v>206</v>
      </c>
      <c r="C292" s="593" t="s">
        <v>3111</v>
      </c>
      <c r="D292" s="1168" t="s">
        <v>203</v>
      </c>
      <c r="E292" s="1169" t="s">
        <v>3218</v>
      </c>
      <c r="F292" s="598">
        <v>342</v>
      </c>
      <c r="G292" s="593" t="s">
        <v>171</v>
      </c>
      <c r="H292" s="598">
        <v>1</v>
      </c>
      <c r="I292" s="595">
        <v>890</v>
      </c>
      <c r="J292" s="595">
        <v>882</v>
      </c>
      <c r="K292" s="524"/>
    </row>
    <row r="293" spans="1:95" s="591" customFormat="1" ht="28.5" customHeight="1">
      <c r="A293" s="592">
        <v>131</v>
      </c>
      <c r="B293" s="592">
        <v>206</v>
      </c>
      <c r="C293" s="593" t="s">
        <v>3111</v>
      </c>
      <c r="D293" s="1168" t="s">
        <v>5963</v>
      </c>
      <c r="E293" s="1169" t="s">
        <v>5964</v>
      </c>
      <c r="F293" s="1171" t="s">
        <v>5967</v>
      </c>
      <c r="G293" s="593" t="s">
        <v>5968</v>
      </c>
      <c r="H293" s="598">
        <v>1</v>
      </c>
      <c r="I293" s="595">
        <v>504.72</v>
      </c>
      <c r="J293" s="595">
        <v>0</v>
      </c>
      <c r="K293" s="524"/>
    </row>
    <row r="294" spans="1:95" s="591" customFormat="1" ht="28.5" customHeight="1">
      <c r="A294" s="592">
        <v>131</v>
      </c>
      <c r="B294" s="592">
        <v>206</v>
      </c>
      <c r="C294" s="593" t="s">
        <v>3111</v>
      </c>
      <c r="D294" s="1168" t="s">
        <v>5963</v>
      </c>
      <c r="E294" s="1169" t="s">
        <v>5964</v>
      </c>
      <c r="F294" s="1171" t="s">
        <v>5969</v>
      </c>
      <c r="G294" s="593" t="s">
        <v>5970</v>
      </c>
      <c r="H294" s="598">
        <v>1</v>
      </c>
      <c r="I294" s="595">
        <v>504.72</v>
      </c>
      <c r="J294" s="595">
        <v>0</v>
      </c>
      <c r="K294" s="524"/>
    </row>
    <row r="295" spans="1:95" s="591" customFormat="1" ht="28.5" customHeight="1">
      <c r="A295" s="592">
        <v>131</v>
      </c>
      <c r="B295" s="592">
        <v>206</v>
      </c>
      <c r="C295" s="593" t="s">
        <v>3111</v>
      </c>
      <c r="D295" s="1168" t="s">
        <v>5965</v>
      </c>
      <c r="E295" s="1169" t="s">
        <v>5966</v>
      </c>
      <c r="F295" s="1171" t="s">
        <v>5967</v>
      </c>
      <c r="G295" s="593" t="s">
        <v>5968</v>
      </c>
      <c r="H295" s="598">
        <v>1</v>
      </c>
      <c r="I295" s="595">
        <v>578.32000000000005</v>
      </c>
      <c r="J295" s="595">
        <v>0</v>
      </c>
      <c r="K295" s="524"/>
    </row>
    <row r="296" spans="1:95" s="591" customFormat="1" ht="28.5" customHeight="1">
      <c r="A296" s="592">
        <v>131</v>
      </c>
      <c r="B296" s="592">
        <v>206</v>
      </c>
      <c r="C296" s="593" t="s">
        <v>3111</v>
      </c>
      <c r="D296" s="1168" t="s">
        <v>5965</v>
      </c>
      <c r="E296" s="1169" t="s">
        <v>5966</v>
      </c>
      <c r="F296" s="1171" t="s">
        <v>5969</v>
      </c>
      <c r="G296" s="593" t="s">
        <v>5970</v>
      </c>
      <c r="H296" s="598">
        <v>1</v>
      </c>
      <c r="I296" s="595">
        <v>578.32000000000005</v>
      </c>
      <c r="J296" s="595">
        <v>0</v>
      </c>
      <c r="K296" s="524"/>
    </row>
    <row r="297" spans="1:95" s="1520" customFormat="1" ht="42.75">
      <c r="A297" s="1469">
        <v>131</v>
      </c>
      <c r="B297" s="1469">
        <v>206</v>
      </c>
      <c r="C297" s="1470" t="s">
        <v>3111</v>
      </c>
      <c r="D297" s="1471" t="s">
        <v>6615</v>
      </c>
      <c r="E297" s="1472" t="s">
        <v>6616</v>
      </c>
      <c r="F297" s="1482">
        <v>603</v>
      </c>
      <c r="G297" s="1470" t="s">
        <v>158</v>
      </c>
      <c r="H297" s="1473">
        <v>1</v>
      </c>
      <c r="I297" s="1484">
        <v>1558.96</v>
      </c>
      <c r="J297" s="1484">
        <v>1558.96</v>
      </c>
      <c r="K297" s="1475" t="s">
        <v>6617</v>
      </c>
      <c r="L297" s="1519"/>
      <c r="M297" s="1519"/>
      <c r="N297" s="1519"/>
      <c r="O297" s="1519"/>
      <c r="P297" s="1519"/>
      <c r="Q297" s="1519"/>
      <c r="R297" s="1519"/>
      <c r="S297" s="1519"/>
      <c r="T297" s="1519"/>
      <c r="U297" s="1519"/>
      <c r="V297" s="1519"/>
      <c r="W297" s="1519"/>
      <c r="X297" s="1519"/>
      <c r="Y297" s="1519"/>
      <c r="Z297" s="1519"/>
      <c r="AA297" s="1519"/>
      <c r="AB297" s="1519"/>
      <c r="AC297" s="1519"/>
      <c r="AD297" s="1519"/>
      <c r="AE297" s="1519"/>
      <c r="AF297" s="1519"/>
      <c r="AG297" s="1519"/>
      <c r="AH297" s="1519"/>
      <c r="AI297" s="1519"/>
      <c r="AJ297" s="1519"/>
      <c r="AK297" s="1519"/>
      <c r="AL297" s="1519"/>
      <c r="AM297" s="1519"/>
      <c r="AN297" s="1519"/>
      <c r="AO297" s="1519"/>
      <c r="AP297" s="1519"/>
      <c r="AQ297" s="1519"/>
      <c r="AR297" s="1519"/>
      <c r="AS297" s="1519"/>
      <c r="AT297" s="1519"/>
      <c r="AU297" s="1519"/>
      <c r="AV297" s="1519"/>
      <c r="AW297" s="1519"/>
      <c r="AX297" s="1519"/>
      <c r="AY297" s="1519"/>
      <c r="AZ297" s="1519"/>
      <c r="BA297" s="1519"/>
      <c r="BB297" s="1519"/>
      <c r="BC297" s="1519"/>
      <c r="BD297" s="1519"/>
      <c r="BE297" s="1519"/>
      <c r="BF297" s="1519"/>
      <c r="BG297" s="1519"/>
      <c r="BH297" s="1519"/>
      <c r="BI297" s="1519"/>
      <c r="BJ297" s="1519"/>
      <c r="BK297" s="1519"/>
      <c r="BL297" s="1519"/>
      <c r="BM297" s="1519"/>
      <c r="BN297" s="1519"/>
      <c r="BO297" s="1519"/>
      <c r="BP297" s="1519"/>
      <c r="BQ297" s="1519"/>
      <c r="BR297" s="1519"/>
      <c r="BS297" s="1519"/>
      <c r="BT297" s="1519"/>
      <c r="BU297" s="1519"/>
      <c r="BV297" s="1519"/>
      <c r="BW297" s="1519"/>
      <c r="BX297" s="1519"/>
      <c r="BY297" s="1519"/>
      <c r="BZ297" s="1519"/>
      <c r="CA297" s="1519"/>
      <c r="CB297" s="1519"/>
      <c r="CC297" s="1519"/>
      <c r="CD297" s="1519"/>
      <c r="CE297" s="1519"/>
      <c r="CF297" s="1519"/>
      <c r="CG297" s="1519"/>
      <c r="CH297" s="1519"/>
      <c r="CI297" s="1519"/>
      <c r="CJ297" s="1519"/>
      <c r="CK297" s="1519"/>
      <c r="CL297" s="1519"/>
      <c r="CM297" s="1519"/>
      <c r="CN297" s="1519"/>
      <c r="CO297" s="1519"/>
      <c r="CP297" s="1519"/>
      <c r="CQ297" s="1519"/>
    </row>
    <row r="298" spans="1:95" s="1520" customFormat="1" ht="42.75">
      <c r="A298" s="1469">
        <v>131</v>
      </c>
      <c r="B298" s="1469">
        <v>206</v>
      </c>
      <c r="C298" s="1470" t="s">
        <v>3111</v>
      </c>
      <c r="D298" s="1471" t="s">
        <v>6633</v>
      </c>
      <c r="E298" s="1472" t="s">
        <v>6634</v>
      </c>
      <c r="F298" s="1482">
        <v>603</v>
      </c>
      <c r="G298" s="1470" t="s">
        <v>158</v>
      </c>
      <c r="H298" s="1473">
        <v>1</v>
      </c>
      <c r="I298" s="1484">
        <v>0</v>
      </c>
      <c r="J298" s="1484">
        <v>1558.96</v>
      </c>
      <c r="K298" s="1475" t="s">
        <v>6635</v>
      </c>
      <c r="L298" s="1519"/>
      <c r="M298" s="1519"/>
      <c r="N298" s="1519"/>
      <c r="O298" s="1519"/>
      <c r="P298" s="1519"/>
      <c r="Q298" s="1519"/>
      <c r="R298" s="1519"/>
      <c r="S298" s="1519"/>
      <c r="T298" s="1519"/>
      <c r="U298" s="1519"/>
      <c r="V298" s="1519"/>
      <c r="W298" s="1519"/>
      <c r="X298" s="1519"/>
      <c r="Y298" s="1519"/>
      <c r="Z298" s="1519"/>
      <c r="AA298" s="1519"/>
      <c r="AB298" s="1519"/>
      <c r="AC298" s="1519"/>
      <c r="AD298" s="1519"/>
      <c r="AE298" s="1519"/>
      <c r="AF298" s="1519"/>
      <c r="AG298" s="1519"/>
      <c r="AH298" s="1519"/>
      <c r="AI298" s="1519"/>
      <c r="AJ298" s="1519"/>
      <c r="AK298" s="1519"/>
      <c r="AL298" s="1519"/>
      <c r="AM298" s="1519"/>
      <c r="AN298" s="1519"/>
      <c r="AO298" s="1519"/>
      <c r="AP298" s="1519"/>
      <c r="AQ298" s="1519"/>
      <c r="AR298" s="1519"/>
      <c r="AS298" s="1519"/>
      <c r="AT298" s="1519"/>
      <c r="AU298" s="1519"/>
      <c r="AV298" s="1519"/>
      <c r="AW298" s="1519"/>
      <c r="AX298" s="1519"/>
      <c r="AY298" s="1519"/>
      <c r="AZ298" s="1519"/>
      <c r="BA298" s="1519"/>
      <c r="BB298" s="1519"/>
      <c r="BC298" s="1519"/>
      <c r="BD298" s="1519"/>
      <c r="BE298" s="1519"/>
      <c r="BF298" s="1519"/>
      <c r="BG298" s="1519"/>
      <c r="BH298" s="1519"/>
      <c r="BI298" s="1519"/>
      <c r="BJ298" s="1519"/>
      <c r="BK298" s="1519"/>
      <c r="BL298" s="1519"/>
      <c r="BM298" s="1519"/>
      <c r="BN298" s="1519"/>
      <c r="BO298" s="1519"/>
      <c r="BP298" s="1519"/>
      <c r="BQ298" s="1519"/>
      <c r="BR298" s="1519"/>
      <c r="BS298" s="1519"/>
      <c r="BT298" s="1519"/>
      <c r="BU298" s="1519"/>
      <c r="BV298" s="1519"/>
      <c r="BW298" s="1519"/>
      <c r="BX298" s="1519"/>
      <c r="BY298" s="1519"/>
      <c r="BZ298" s="1519"/>
      <c r="CA298" s="1519"/>
      <c r="CB298" s="1519"/>
      <c r="CC298" s="1519"/>
      <c r="CD298" s="1519"/>
      <c r="CE298" s="1519"/>
      <c r="CF298" s="1519"/>
      <c r="CG298" s="1519"/>
      <c r="CH298" s="1519"/>
      <c r="CI298" s="1519"/>
      <c r="CJ298" s="1519"/>
      <c r="CK298" s="1519"/>
      <c r="CL298" s="1519"/>
      <c r="CM298" s="1519"/>
      <c r="CN298" s="1519"/>
      <c r="CO298" s="1519"/>
      <c r="CP298" s="1519"/>
      <c r="CQ298" s="1519"/>
    </row>
    <row r="299" spans="1:95" s="1520" customFormat="1" ht="28.5">
      <c r="A299" s="1469">
        <v>131</v>
      </c>
      <c r="B299" s="1469">
        <v>206</v>
      </c>
      <c r="C299" s="1470" t="s">
        <v>3111</v>
      </c>
      <c r="D299" s="1471" t="s">
        <v>190</v>
      </c>
      <c r="E299" s="1472" t="s">
        <v>191</v>
      </c>
      <c r="F299" s="1482">
        <v>603</v>
      </c>
      <c r="G299" s="1470" t="s">
        <v>158</v>
      </c>
      <c r="H299" s="1473">
        <v>1</v>
      </c>
      <c r="I299" s="1484">
        <v>2435.88</v>
      </c>
      <c r="J299" s="1484">
        <v>2435.88</v>
      </c>
      <c r="K299" s="1475" t="s">
        <v>6618</v>
      </c>
      <c r="L299" s="1519"/>
      <c r="M299" s="1519"/>
      <c r="N299" s="1519"/>
      <c r="O299" s="1519"/>
      <c r="P299" s="1519"/>
      <c r="Q299" s="1519"/>
      <c r="R299" s="1519"/>
      <c r="S299" s="1519"/>
      <c r="T299" s="1519"/>
      <c r="U299" s="1519"/>
      <c r="V299" s="1519"/>
      <c r="W299" s="1519"/>
      <c r="X299" s="1519"/>
      <c r="Y299" s="1519"/>
      <c r="Z299" s="1519"/>
      <c r="AA299" s="1519"/>
      <c r="AB299" s="1519"/>
      <c r="AC299" s="1519"/>
      <c r="AD299" s="1519"/>
      <c r="AE299" s="1519"/>
      <c r="AF299" s="1519"/>
      <c r="AG299" s="1519"/>
      <c r="AH299" s="1519"/>
      <c r="AI299" s="1519"/>
      <c r="AJ299" s="1519"/>
      <c r="AK299" s="1519"/>
      <c r="AL299" s="1519"/>
      <c r="AM299" s="1519"/>
      <c r="AN299" s="1519"/>
      <c r="AO299" s="1519"/>
      <c r="AP299" s="1519"/>
      <c r="AQ299" s="1519"/>
      <c r="AR299" s="1519"/>
      <c r="AS299" s="1519"/>
      <c r="AT299" s="1519"/>
      <c r="AU299" s="1519"/>
      <c r="AV299" s="1519"/>
      <c r="AW299" s="1519"/>
      <c r="AX299" s="1519"/>
      <c r="AY299" s="1519"/>
      <c r="AZ299" s="1519"/>
      <c r="BA299" s="1519"/>
      <c r="BB299" s="1519"/>
      <c r="BC299" s="1519"/>
      <c r="BD299" s="1519"/>
      <c r="BE299" s="1519"/>
      <c r="BF299" s="1519"/>
      <c r="BG299" s="1519"/>
      <c r="BH299" s="1519"/>
      <c r="BI299" s="1519"/>
      <c r="BJ299" s="1519"/>
      <c r="BK299" s="1519"/>
      <c r="BL299" s="1519"/>
      <c r="BM299" s="1519"/>
      <c r="BN299" s="1519"/>
      <c r="BO299" s="1519"/>
      <c r="BP299" s="1519"/>
      <c r="BQ299" s="1519"/>
      <c r="BR299" s="1519"/>
      <c r="BS299" s="1519"/>
      <c r="BT299" s="1519"/>
      <c r="BU299" s="1519"/>
      <c r="BV299" s="1519"/>
      <c r="BW299" s="1519"/>
      <c r="BX299" s="1519"/>
      <c r="BY299" s="1519"/>
      <c r="BZ299" s="1519"/>
      <c r="CA299" s="1519"/>
      <c r="CB299" s="1519"/>
      <c r="CC299" s="1519"/>
      <c r="CD299" s="1519"/>
      <c r="CE299" s="1519"/>
      <c r="CF299" s="1519"/>
      <c r="CG299" s="1519"/>
      <c r="CH299" s="1519"/>
      <c r="CI299" s="1519"/>
      <c r="CJ299" s="1519"/>
      <c r="CK299" s="1519"/>
      <c r="CL299" s="1519"/>
      <c r="CM299" s="1519"/>
      <c r="CN299" s="1519"/>
      <c r="CO299" s="1519"/>
      <c r="CP299" s="1519"/>
      <c r="CQ299" s="1519"/>
    </row>
    <row r="300" spans="1:95" s="1520" customFormat="1" ht="28.5">
      <c r="A300" s="1469">
        <v>131</v>
      </c>
      <c r="B300" s="1469">
        <v>206</v>
      </c>
      <c r="C300" s="1470" t="s">
        <v>3111</v>
      </c>
      <c r="D300" s="1471" t="s">
        <v>192</v>
      </c>
      <c r="E300" s="1472" t="s">
        <v>193</v>
      </c>
      <c r="F300" s="1482">
        <v>603</v>
      </c>
      <c r="G300" s="1470" t="s">
        <v>158</v>
      </c>
      <c r="H300" s="1473">
        <v>1</v>
      </c>
      <c r="I300" s="1484">
        <v>2435.88</v>
      </c>
      <c r="J300" s="1484">
        <v>0</v>
      </c>
      <c r="K300" s="1475" t="s">
        <v>6619</v>
      </c>
      <c r="L300" s="1519"/>
      <c r="M300" s="1519"/>
      <c r="N300" s="1519"/>
      <c r="O300" s="1519"/>
      <c r="P300" s="1519"/>
      <c r="Q300" s="1519"/>
      <c r="R300" s="1519"/>
      <c r="S300" s="1519"/>
      <c r="T300" s="1519"/>
      <c r="U300" s="1519"/>
      <c r="V300" s="1519"/>
      <c r="W300" s="1519"/>
      <c r="X300" s="1519"/>
      <c r="Y300" s="1519"/>
      <c r="Z300" s="1519"/>
      <c r="AA300" s="1519"/>
      <c r="AB300" s="1519"/>
      <c r="AC300" s="1519"/>
      <c r="AD300" s="1519"/>
      <c r="AE300" s="1519"/>
      <c r="AF300" s="1519"/>
      <c r="AG300" s="1519"/>
      <c r="AH300" s="1519"/>
      <c r="AI300" s="1519"/>
      <c r="AJ300" s="1519"/>
      <c r="AK300" s="1519"/>
      <c r="AL300" s="1519"/>
      <c r="AM300" s="1519"/>
      <c r="AN300" s="1519"/>
      <c r="AO300" s="1519"/>
      <c r="AP300" s="1519"/>
      <c r="AQ300" s="1519"/>
      <c r="AR300" s="1519"/>
      <c r="AS300" s="1519"/>
      <c r="AT300" s="1519"/>
      <c r="AU300" s="1519"/>
      <c r="AV300" s="1519"/>
      <c r="AW300" s="1519"/>
      <c r="AX300" s="1519"/>
      <c r="AY300" s="1519"/>
      <c r="AZ300" s="1519"/>
      <c r="BA300" s="1519"/>
      <c r="BB300" s="1519"/>
      <c r="BC300" s="1519"/>
      <c r="BD300" s="1519"/>
      <c r="BE300" s="1519"/>
      <c r="BF300" s="1519"/>
      <c r="BG300" s="1519"/>
      <c r="BH300" s="1519"/>
      <c r="BI300" s="1519"/>
      <c r="BJ300" s="1519"/>
      <c r="BK300" s="1519"/>
      <c r="BL300" s="1519"/>
      <c r="BM300" s="1519"/>
      <c r="BN300" s="1519"/>
      <c r="BO300" s="1519"/>
      <c r="BP300" s="1519"/>
      <c r="BQ300" s="1519"/>
      <c r="BR300" s="1519"/>
      <c r="BS300" s="1519"/>
      <c r="BT300" s="1519"/>
      <c r="BU300" s="1519"/>
      <c r="BV300" s="1519"/>
      <c r="BW300" s="1519"/>
      <c r="BX300" s="1519"/>
      <c r="BY300" s="1519"/>
      <c r="BZ300" s="1519"/>
      <c r="CA300" s="1519"/>
      <c r="CB300" s="1519"/>
      <c r="CC300" s="1519"/>
      <c r="CD300" s="1519"/>
      <c r="CE300" s="1519"/>
      <c r="CF300" s="1519"/>
      <c r="CG300" s="1519"/>
      <c r="CH300" s="1519"/>
      <c r="CI300" s="1519"/>
      <c r="CJ300" s="1519"/>
      <c r="CK300" s="1519"/>
      <c r="CL300" s="1519"/>
      <c r="CM300" s="1519"/>
      <c r="CN300" s="1519"/>
      <c r="CO300" s="1519"/>
      <c r="CP300" s="1519"/>
      <c r="CQ300" s="1519"/>
    </row>
    <row r="301" spans="1:95" s="1520" customFormat="1" ht="28.5">
      <c r="A301" s="1469">
        <v>131</v>
      </c>
      <c r="B301" s="1469">
        <v>206</v>
      </c>
      <c r="C301" s="1470" t="s">
        <v>3111</v>
      </c>
      <c r="D301" s="1471" t="s">
        <v>6620</v>
      </c>
      <c r="E301" s="1472" t="s">
        <v>6621</v>
      </c>
      <c r="F301" s="1482">
        <v>603</v>
      </c>
      <c r="G301" s="1470" t="s">
        <v>158</v>
      </c>
      <c r="H301" s="1473">
        <v>1</v>
      </c>
      <c r="I301" s="1484">
        <v>1558.96</v>
      </c>
      <c r="J301" s="1484">
        <v>0</v>
      </c>
      <c r="K301" s="1475" t="s">
        <v>6622</v>
      </c>
      <c r="L301" s="1519"/>
      <c r="M301" s="1519"/>
      <c r="N301" s="1519"/>
      <c r="O301" s="1519"/>
      <c r="P301" s="1519"/>
      <c r="Q301" s="1519"/>
      <c r="R301" s="1519"/>
      <c r="S301" s="1519"/>
      <c r="T301" s="1519"/>
      <c r="U301" s="1519"/>
      <c r="V301" s="1519"/>
      <c r="W301" s="1519"/>
      <c r="X301" s="1519"/>
      <c r="Y301" s="1519"/>
      <c r="Z301" s="1519"/>
      <c r="AA301" s="1519"/>
      <c r="AB301" s="1519"/>
      <c r="AC301" s="1519"/>
      <c r="AD301" s="1519"/>
      <c r="AE301" s="1519"/>
      <c r="AF301" s="1519"/>
      <c r="AG301" s="1519"/>
      <c r="AH301" s="1519"/>
      <c r="AI301" s="1519"/>
      <c r="AJ301" s="1519"/>
      <c r="AK301" s="1519"/>
      <c r="AL301" s="1519"/>
      <c r="AM301" s="1519"/>
      <c r="AN301" s="1519"/>
      <c r="AO301" s="1519"/>
      <c r="AP301" s="1519"/>
      <c r="AQ301" s="1519"/>
      <c r="AR301" s="1519"/>
      <c r="AS301" s="1519"/>
      <c r="AT301" s="1519"/>
      <c r="AU301" s="1519"/>
      <c r="AV301" s="1519"/>
      <c r="AW301" s="1519"/>
      <c r="AX301" s="1519"/>
      <c r="AY301" s="1519"/>
      <c r="AZ301" s="1519"/>
      <c r="BA301" s="1519"/>
      <c r="BB301" s="1519"/>
      <c r="BC301" s="1519"/>
      <c r="BD301" s="1519"/>
      <c r="BE301" s="1519"/>
      <c r="BF301" s="1519"/>
      <c r="BG301" s="1519"/>
      <c r="BH301" s="1519"/>
      <c r="BI301" s="1519"/>
      <c r="BJ301" s="1519"/>
      <c r="BK301" s="1519"/>
      <c r="BL301" s="1519"/>
      <c r="BM301" s="1519"/>
      <c r="BN301" s="1519"/>
      <c r="BO301" s="1519"/>
      <c r="BP301" s="1519"/>
      <c r="BQ301" s="1519"/>
      <c r="BR301" s="1519"/>
      <c r="BS301" s="1519"/>
      <c r="BT301" s="1519"/>
      <c r="BU301" s="1519"/>
      <c r="BV301" s="1519"/>
      <c r="BW301" s="1519"/>
      <c r="BX301" s="1519"/>
      <c r="BY301" s="1519"/>
      <c r="BZ301" s="1519"/>
      <c r="CA301" s="1519"/>
      <c r="CB301" s="1519"/>
      <c r="CC301" s="1519"/>
      <c r="CD301" s="1519"/>
      <c r="CE301" s="1519"/>
      <c r="CF301" s="1519"/>
      <c r="CG301" s="1519"/>
      <c r="CH301" s="1519"/>
      <c r="CI301" s="1519"/>
      <c r="CJ301" s="1519"/>
      <c r="CK301" s="1519"/>
      <c r="CL301" s="1519"/>
      <c r="CM301" s="1519"/>
      <c r="CN301" s="1519"/>
      <c r="CO301" s="1519"/>
      <c r="CP301" s="1519"/>
      <c r="CQ301" s="1519"/>
    </row>
    <row r="302" spans="1:95" s="1520" customFormat="1" ht="42.75">
      <c r="A302" s="1469">
        <v>131</v>
      </c>
      <c r="B302" s="1469">
        <v>206</v>
      </c>
      <c r="C302" s="1470" t="s">
        <v>3111</v>
      </c>
      <c r="D302" s="1471" t="s">
        <v>6623</v>
      </c>
      <c r="E302" s="1472" t="s">
        <v>6624</v>
      </c>
      <c r="F302" s="1482">
        <v>603</v>
      </c>
      <c r="G302" s="1470" t="s">
        <v>158</v>
      </c>
      <c r="H302" s="1473">
        <v>1</v>
      </c>
      <c r="I302" s="1484">
        <v>1558.96</v>
      </c>
      <c r="J302" s="1484">
        <v>0</v>
      </c>
      <c r="K302" s="1475" t="s">
        <v>6625</v>
      </c>
      <c r="L302" s="1519"/>
      <c r="M302" s="1519"/>
      <c r="N302" s="1519"/>
      <c r="O302" s="1519"/>
      <c r="P302" s="1519"/>
      <c r="Q302" s="1519"/>
      <c r="R302" s="1519"/>
      <c r="S302" s="1519"/>
      <c r="T302" s="1519"/>
      <c r="U302" s="1519"/>
      <c r="V302" s="1519"/>
      <c r="W302" s="1519"/>
      <c r="X302" s="1519"/>
      <c r="Y302" s="1519"/>
      <c r="Z302" s="1519"/>
      <c r="AA302" s="1519"/>
      <c r="AB302" s="1519"/>
      <c r="AC302" s="1519"/>
      <c r="AD302" s="1519"/>
      <c r="AE302" s="1519"/>
      <c r="AF302" s="1519"/>
      <c r="AG302" s="1519"/>
      <c r="AH302" s="1519"/>
      <c r="AI302" s="1519"/>
      <c r="AJ302" s="1519"/>
      <c r="AK302" s="1519"/>
      <c r="AL302" s="1519"/>
      <c r="AM302" s="1519"/>
      <c r="AN302" s="1519"/>
      <c r="AO302" s="1519"/>
      <c r="AP302" s="1519"/>
      <c r="AQ302" s="1519"/>
      <c r="AR302" s="1519"/>
      <c r="AS302" s="1519"/>
      <c r="AT302" s="1519"/>
      <c r="AU302" s="1519"/>
      <c r="AV302" s="1519"/>
      <c r="AW302" s="1519"/>
      <c r="AX302" s="1519"/>
      <c r="AY302" s="1519"/>
      <c r="AZ302" s="1519"/>
      <c r="BA302" s="1519"/>
      <c r="BB302" s="1519"/>
      <c r="BC302" s="1519"/>
      <c r="BD302" s="1519"/>
      <c r="BE302" s="1519"/>
      <c r="BF302" s="1519"/>
      <c r="BG302" s="1519"/>
      <c r="BH302" s="1519"/>
      <c r="BI302" s="1519"/>
      <c r="BJ302" s="1519"/>
      <c r="BK302" s="1519"/>
      <c r="BL302" s="1519"/>
      <c r="BM302" s="1519"/>
      <c r="BN302" s="1519"/>
      <c r="BO302" s="1519"/>
      <c r="BP302" s="1519"/>
      <c r="BQ302" s="1519"/>
      <c r="BR302" s="1519"/>
      <c r="BS302" s="1519"/>
      <c r="BT302" s="1519"/>
      <c r="BU302" s="1519"/>
      <c r="BV302" s="1519"/>
      <c r="BW302" s="1519"/>
      <c r="BX302" s="1519"/>
      <c r="BY302" s="1519"/>
      <c r="BZ302" s="1519"/>
      <c r="CA302" s="1519"/>
      <c r="CB302" s="1519"/>
      <c r="CC302" s="1519"/>
      <c r="CD302" s="1519"/>
      <c r="CE302" s="1519"/>
      <c r="CF302" s="1519"/>
      <c r="CG302" s="1519"/>
      <c r="CH302" s="1519"/>
      <c r="CI302" s="1519"/>
      <c r="CJ302" s="1519"/>
      <c r="CK302" s="1519"/>
      <c r="CL302" s="1519"/>
      <c r="CM302" s="1519"/>
      <c r="CN302" s="1519"/>
      <c r="CO302" s="1519"/>
      <c r="CP302" s="1519"/>
      <c r="CQ302" s="1519"/>
    </row>
    <row r="303" spans="1:95" s="1520" customFormat="1" ht="28.5">
      <c r="A303" s="1469">
        <v>131</v>
      </c>
      <c r="B303" s="1469">
        <v>206</v>
      </c>
      <c r="C303" s="1470" t="s">
        <v>3111</v>
      </c>
      <c r="D303" s="1471" t="s">
        <v>6626</v>
      </c>
      <c r="E303" s="1472" t="s">
        <v>6627</v>
      </c>
      <c r="F303" s="1482">
        <v>603</v>
      </c>
      <c r="G303" s="1470" t="s">
        <v>158</v>
      </c>
      <c r="H303" s="1473">
        <v>1</v>
      </c>
      <c r="I303" s="1484">
        <v>1558.96</v>
      </c>
      <c r="J303" s="1484">
        <v>0</v>
      </c>
      <c r="K303" s="1475" t="s">
        <v>6628</v>
      </c>
      <c r="L303" s="1519"/>
      <c r="M303" s="1519"/>
      <c r="N303" s="1519"/>
      <c r="O303" s="1519"/>
      <c r="P303" s="1519"/>
      <c r="Q303" s="1519"/>
      <c r="R303" s="1519"/>
      <c r="S303" s="1519"/>
      <c r="T303" s="1519"/>
      <c r="U303" s="1519"/>
      <c r="V303" s="1519"/>
      <c r="W303" s="1519"/>
      <c r="X303" s="1519"/>
      <c r="Y303" s="1519"/>
      <c r="Z303" s="1519"/>
      <c r="AA303" s="1519"/>
      <c r="AB303" s="1519"/>
      <c r="AC303" s="1519"/>
      <c r="AD303" s="1519"/>
      <c r="AE303" s="1519"/>
      <c r="AF303" s="1519"/>
      <c r="AG303" s="1519"/>
      <c r="AH303" s="1519"/>
      <c r="AI303" s="1519"/>
      <c r="AJ303" s="1519"/>
      <c r="AK303" s="1519"/>
      <c r="AL303" s="1519"/>
      <c r="AM303" s="1519"/>
      <c r="AN303" s="1519"/>
      <c r="AO303" s="1519"/>
      <c r="AP303" s="1519"/>
      <c r="AQ303" s="1519"/>
      <c r="AR303" s="1519"/>
      <c r="AS303" s="1519"/>
      <c r="AT303" s="1519"/>
      <c r="AU303" s="1519"/>
      <c r="AV303" s="1519"/>
      <c r="AW303" s="1519"/>
      <c r="AX303" s="1519"/>
      <c r="AY303" s="1519"/>
      <c r="AZ303" s="1519"/>
      <c r="BA303" s="1519"/>
      <c r="BB303" s="1519"/>
      <c r="BC303" s="1519"/>
      <c r="BD303" s="1519"/>
      <c r="BE303" s="1519"/>
      <c r="BF303" s="1519"/>
      <c r="BG303" s="1519"/>
      <c r="BH303" s="1519"/>
      <c r="BI303" s="1519"/>
      <c r="BJ303" s="1519"/>
      <c r="BK303" s="1519"/>
      <c r="BL303" s="1519"/>
      <c r="BM303" s="1519"/>
      <c r="BN303" s="1519"/>
      <c r="BO303" s="1519"/>
      <c r="BP303" s="1519"/>
      <c r="BQ303" s="1519"/>
      <c r="BR303" s="1519"/>
      <c r="BS303" s="1519"/>
      <c r="BT303" s="1519"/>
      <c r="BU303" s="1519"/>
      <c r="BV303" s="1519"/>
      <c r="BW303" s="1519"/>
      <c r="BX303" s="1519"/>
      <c r="BY303" s="1519"/>
      <c r="BZ303" s="1519"/>
      <c r="CA303" s="1519"/>
      <c r="CB303" s="1519"/>
      <c r="CC303" s="1519"/>
      <c r="CD303" s="1519"/>
      <c r="CE303" s="1519"/>
      <c r="CF303" s="1519"/>
      <c r="CG303" s="1519"/>
      <c r="CH303" s="1519"/>
      <c r="CI303" s="1519"/>
      <c r="CJ303" s="1519"/>
      <c r="CK303" s="1519"/>
      <c r="CL303" s="1519"/>
      <c r="CM303" s="1519"/>
      <c r="CN303" s="1519"/>
      <c r="CO303" s="1519"/>
      <c r="CP303" s="1519"/>
      <c r="CQ303" s="1519"/>
    </row>
    <row r="304" spans="1:95" s="1520" customFormat="1" ht="38.25">
      <c r="A304" s="1469">
        <v>131</v>
      </c>
      <c r="B304" s="1469">
        <v>206</v>
      </c>
      <c r="C304" s="1470" t="s">
        <v>3111</v>
      </c>
      <c r="D304" s="1471" t="s">
        <v>5949</v>
      </c>
      <c r="E304" s="1472" t="s">
        <v>204</v>
      </c>
      <c r="F304" s="1482">
        <v>603</v>
      </c>
      <c r="G304" s="1470" t="s">
        <v>158</v>
      </c>
      <c r="H304" s="1473">
        <v>1</v>
      </c>
      <c r="I304" s="1484">
        <v>2435.88</v>
      </c>
      <c r="J304" s="1484">
        <v>2435.88</v>
      </c>
      <c r="K304" s="1475" t="s">
        <v>6629</v>
      </c>
      <c r="L304" s="1519"/>
      <c r="M304" s="1519"/>
      <c r="N304" s="1519"/>
      <c r="O304" s="1519"/>
      <c r="P304" s="1519"/>
      <c r="Q304" s="1519"/>
      <c r="R304" s="1519"/>
      <c r="S304" s="1519"/>
      <c r="T304" s="1519"/>
      <c r="U304" s="1519"/>
      <c r="V304" s="1519"/>
      <c r="W304" s="1519"/>
      <c r="X304" s="1519"/>
      <c r="Y304" s="1519"/>
      <c r="Z304" s="1519"/>
      <c r="AA304" s="1519"/>
      <c r="AB304" s="1519"/>
      <c r="AC304" s="1519"/>
      <c r="AD304" s="1519"/>
      <c r="AE304" s="1519"/>
      <c r="AF304" s="1519"/>
      <c r="AG304" s="1519"/>
      <c r="AH304" s="1519"/>
      <c r="AI304" s="1519"/>
      <c r="AJ304" s="1519"/>
      <c r="AK304" s="1519"/>
      <c r="AL304" s="1519"/>
      <c r="AM304" s="1519"/>
      <c r="AN304" s="1519"/>
      <c r="AO304" s="1519"/>
      <c r="AP304" s="1519"/>
      <c r="AQ304" s="1519"/>
      <c r="AR304" s="1519"/>
      <c r="AS304" s="1519"/>
      <c r="AT304" s="1519"/>
      <c r="AU304" s="1519"/>
      <c r="AV304" s="1519"/>
      <c r="AW304" s="1519"/>
      <c r="AX304" s="1519"/>
      <c r="AY304" s="1519"/>
      <c r="AZ304" s="1519"/>
      <c r="BA304" s="1519"/>
      <c r="BB304" s="1519"/>
      <c r="BC304" s="1519"/>
      <c r="BD304" s="1519"/>
      <c r="BE304" s="1519"/>
      <c r="BF304" s="1519"/>
      <c r="BG304" s="1519"/>
      <c r="BH304" s="1519"/>
      <c r="BI304" s="1519"/>
      <c r="BJ304" s="1519"/>
      <c r="BK304" s="1519"/>
      <c r="BL304" s="1519"/>
      <c r="BM304" s="1519"/>
      <c r="BN304" s="1519"/>
      <c r="BO304" s="1519"/>
      <c r="BP304" s="1519"/>
      <c r="BQ304" s="1519"/>
      <c r="BR304" s="1519"/>
      <c r="BS304" s="1519"/>
      <c r="BT304" s="1519"/>
      <c r="BU304" s="1519"/>
      <c r="BV304" s="1519"/>
      <c r="BW304" s="1519"/>
      <c r="BX304" s="1519"/>
      <c r="BY304" s="1519"/>
      <c r="BZ304" s="1519"/>
      <c r="CA304" s="1519"/>
      <c r="CB304" s="1519"/>
      <c r="CC304" s="1519"/>
      <c r="CD304" s="1519"/>
      <c r="CE304" s="1519"/>
      <c r="CF304" s="1519"/>
      <c r="CG304" s="1519"/>
      <c r="CH304" s="1519"/>
      <c r="CI304" s="1519"/>
      <c r="CJ304" s="1519"/>
      <c r="CK304" s="1519"/>
      <c r="CL304" s="1519"/>
      <c r="CM304" s="1519"/>
      <c r="CN304" s="1519"/>
      <c r="CO304" s="1519"/>
      <c r="CP304" s="1519"/>
      <c r="CQ304" s="1519"/>
    </row>
    <row r="305" spans="1:95" s="1520" customFormat="1" ht="28.5">
      <c r="A305" s="1469">
        <v>131</v>
      </c>
      <c r="B305" s="1469">
        <v>206</v>
      </c>
      <c r="C305" s="1470" t="s">
        <v>3111</v>
      </c>
      <c r="D305" s="1471" t="s">
        <v>5950</v>
      </c>
      <c r="E305" s="1472" t="s">
        <v>5951</v>
      </c>
      <c r="F305" s="1482">
        <v>603</v>
      </c>
      <c r="G305" s="1470" t="s">
        <v>158</v>
      </c>
      <c r="H305" s="1473">
        <v>1</v>
      </c>
      <c r="I305" s="1484">
        <v>2435.88</v>
      </c>
      <c r="J305" s="1484">
        <v>0</v>
      </c>
      <c r="K305" s="1475" t="s">
        <v>6630</v>
      </c>
      <c r="L305" s="1519"/>
      <c r="M305" s="1519"/>
      <c r="N305" s="1519"/>
      <c r="O305" s="1519"/>
      <c r="P305" s="1519"/>
      <c r="Q305" s="1519"/>
      <c r="R305" s="1519"/>
      <c r="S305" s="1519"/>
      <c r="T305" s="1519"/>
      <c r="U305" s="1519"/>
      <c r="V305" s="1519"/>
      <c r="W305" s="1519"/>
      <c r="X305" s="1519"/>
      <c r="Y305" s="1519"/>
      <c r="Z305" s="1519"/>
      <c r="AA305" s="1519"/>
      <c r="AB305" s="1519"/>
      <c r="AC305" s="1519"/>
      <c r="AD305" s="1519"/>
      <c r="AE305" s="1519"/>
      <c r="AF305" s="1519"/>
      <c r="AG305" s="1519"/>
      <c r="AH305" s="1519"/>
      <c r="AI305" s="1519"/>
      <c r="AJ305" s="1519"/>
      <c r="AK305" s="1519"/>
      <c r="AL305" s="1519"/>
      <c r="AM305" s="1519"/>
      <c r="AN305" s="1519"/>
      <c r="AO305" s="1519"/>
      <c r="AP305" s="1519"/>
      <c r="AQ305" s="1519"/>
      <c r="AR305" s="1519"/>
      <c r="AS305" s="1519"/>
      <c r="AT305" s="1519"/>
      <c r="AU305" s="1519"/>
      <c r="AV305" s="1519"/>
      <c r="AW305" s="1519"/>
      <c r="AX305" s="1519"/>
      <c r="AY305" s="1519"/>
      <c r="AZ305" s="1519"/>
      <c r="BA305" s="1519"/>
      <c r="BB305" s="1519"/>
      <c r="BC305" s="1519"/>
      <c r="BD305" s="1519"/>
      <c r="BE305" s="1519"/>
      <c r="BF305" s="1519"/>
      <c r="BG305" s="1519"/>
      <c r="BH305" s="1519"/>
      <c r="BI305" s="1519"/>
      <c r="BJ305" s="1519"/>
      <c r="BK305" s="1519"/>
      <c r="BL305" s="1519"/>
      <c r="BM305" s="1519"/>
      <c r="BN305" s="1519"/>
      <c r="BO305" s="1519"/>
      <c r="BP305" s="1519"/>
      <c r="BQ305" s="1519"/>
      <c r="BR305" s="1519"/>
      <c r="BS305" s="1519"/>
      <c r="BT305" s="1519"/>
      <c r="BU305" s="1519"/>
      <c r="BV305" s="1519"/>
      <c r="BW305" s="1519"/>
      <c r="BX305" s="1519"/>
      <c r="BY305" s="1519"/>
      <c r="BZ305" s="1519"/>
      <c r="CA305" s="1519"/>
      <c r="CB305" s="1519"/>
      <c r="CC305" s="1519"/>
      <c r="CD305" s="1519"/>
      <c r="CE305" s="1519"/>
      <c r="CF305" s="1519"/>
      <c r="CG305" s="1519"/>
      <c r="CH305" s="1519"/>
      <c r="CI305" s="1519"/>
      <c r="CJ305" s="1519"/>
      <c r="CK305" s="1519"/>
      <c r="CL305" s="1519"/>
      <c r="CM305" s="1519"/>
      <c r="CN305" s="1519"/>
      <c r="CO305" s="1519"/>
      <c r="CP305" s="1519"/>
      <c r="CQ305" s="1519"/>
    </row>
    <row r="306" spans="1:95" s="1520" customFormat="1" ht="42.75">
      <c r="A306" s="1469">
        <v>131</v>
      </c>
      <c r="B306" s="1469">
        <v>206</v>
      </c>
      <c r="C306" s="1470" t="s">
        <v>3111</v>
      </c>
      <c r="D306" s="1471" t="s">
        <v>6631</v>
      </c>
      <c r="E306" s="1472" t="s">
        <v>6632</v>
      </c>
      <c r="F306" s="1482">
        <v>603</v>
      </c>
      <c r="G306" s="1470" t="s">
        <v>158</v>
      </c>
      <c r="H306" s="1473">
        <v>1</v>
      </c>
      <c r="I306" s="1484">
        <v>1558.96</v>
      </c>
      <c r="J306" s="1484">
        <v>1558.96</v>
      </c>
      <c r="K306" s="1475" t="s">
        <v>4085</v>
      </c>
      <c r="L306" s="1519"/>
      <c r="M306" s="1519"/>
      <c r="N306" s="1519"/>
      <c r="O306" s="1519"/>
      <c r="P306" s="1519"/>
      <c r="Q306" s="1519"/>
      <c r="R306" s="1519"/>
      <c r="S306" s="1519"/>
      <c r="T306" s="1519"/>
      <c r="U306" s="1519"/>
      <c r="V306" s="1519"/>
      <c r="W306" s="1519"/>
      <c r="X306" s="1519"/>
      <c r="Y306" s="1519"/>
      <c r="Z306" s="1519"/>
      <c r="AA306" s="1519"/>
      <c r="AB306" s="1519"/>
      <c r="AC306" s="1519"/>
      <c r="AD306" s="1519"/>
      <c r="AE306" s="1519"/>
      <c r="AF306" s="1519"/>
      <c r="AG306" s="1519"/>
      <c r="AH306" s="1519"/>
      <c r="AI306" s="1519"/>
      <c r="AJ306" s="1519"/>
      <c r="AK306" s="1519"/>
      <c r="AL306" s="1519"/>
      <c r="AM306" s="1519"/>
      <c r="AN306" s="1519"/>
      <c r="AO306" s="1519"/>
      <c r="AP306" s="1519"/>
      <c r="AQ306" s="1519"/>
      <c r="AR306" s="1519"/>
      <c r="AS306" s="1519"/>
      <c r="AT306" s="1519"/>
      <c r="AU306" s="1519"/>
      <c r="AV306" s="1519"/>
      <c r="AW306" s="1519"/>
      <c r="AX306" s="1519"/>
      <c r="AY306" s="1519"/>
      <c r="AZ306" s="1519"/>
      <c r="BA306" s="1519"/>
      <c r="BB306" s="1519"/>
      <c r="BC306" s="1519"/>
      <c r="BD306" s="1519"/>
      <c r="BE306" s="1519"/>
      <c r="BF306" s="1519"/>
      <c r="BG306" s="1519"/>
      <c r="BH306" s="1519"/>
      <c r="BI306" s="1519"/>
      <c r="BJ306" s="1519"/>
      <c r="BK306" s="1519"/>
      <c r="BL306" s="1519"/>
      <c r="BM306" s="1519"/>
      <c r="BN306" s="1519"/>
      <c r="BO306" s="1519"/>
      <c r="BP306" s="1519"/>
      <c r="BQ306" s="1519"/>
      <c r="BR306" s="1519"/>
      <c r="BS306" s="1519"/>
      <c r="BT306" s="1519"/>
      <c r="BU306" s="1519"/>
      <c r="BV306" s="1519"/>
      <c r="BW306" s="1519"/>
      <c r="BX306" s="1519"/>
      <c r="BY306" s="1519"/>
      <c r="BZ306" s="1519"/>
      <c r="CA306" s="1519"/>
      <c r="CB306" s="1519"/>
      <c r="CC306" s="1519"/>
      <c r="CD306" s="1519"/>
      <c r="CE306" s="1519"/>
      <c r="CF306" s="1519"/>
      <c r="CG306" s="1519"/>
      <c r="CH306" s="1519"/>
      <c r="CI306" s="1519"/>
      <c r="CJ306" s="1519"/>
      <c r="CK306" s="1519"/>
      <c r="CL306" s="1519"/>
      <c r="CM306" s="1519"/>
      <c r="CN306" s="1519"/>
      <c r="CO306" s="1519"/>
      <c r="CP306" s="1519"/>
      <c r="CQ306" s="1519"/>
    </row>
    <row r="307" spans="1:95" s="591" customFormat="1" ht="28.5" customHeight="1">
      <c r="A307" s="592">
        <v>131</v>
      </c>
      <c r="B307" s="592">
        <v>207</v>
      </c>
      <c r="C307" s="593" t="s">
        <v>3131</v>
      </c>
      <c r="D307" s="1168" t="s">
        <v>205</v>
      </c>
      <c r="E307" s="1169" t="s">
        <v>2689</v>
      </c>
      <c r="F307" s="1171">
        <v>301</v>
      </c>
      <c r="G307" s="593" t="s">
        <v>160</v>
      </c>
      <c r="H307" s="598">
        <v>1</v>
      </c>
      <c r="I307" s="595">
        <v>443</v>
      </c>
      <c r="J307" s="595">
        <v>443</v>
      </c>
      <c r="K307" s="524"/>
    </row>
    <row r="308" spans="1:95" s="591" customFormat="1" ht="28.5" customHeight="1">
      <c r="A308" s="592">
        <v>131</v>
      </c>
      <c r="B308" s="592">
        <v>207</v>
      </c>
      <c r="C308" s="593" t="s">
        <v>3131</v>
      </c>
      <c r="D308" s="1168" t="s">
        <v>206</v>
      </c>
      <c r="E308" s="1169" t="s">
        <v>3241</v>
      </c>
      <c r="F308" s="1171">
        <v>302</v>
      </c>
      <c r="G308" s="593" t="s">
        <v>161</v>
      </c>
      <c r="H308" s="598">
        <v>1</v>
      </c>
      <c r="I308" s="595">
        <v>443</v>
      </c>
      <c r="J308" s="595">
        <v>443</v>
      </c>
      <c r="K308" s="524"/>
    </row>
    <row r="309" spans="1:95" s="591" customFormat="1" ht="28.5" customHeight="1">
      <c r="A309" s="592">
        <v>131</v>
      </c>
      <c r="B309" s="592">
        <v>207</v>
      </c>
      <c r="C309" s="593" t="s">
        <v>3131</v>
      </c>
      <c r="D309" s="1168" t="s">
        <v>205</v>
      </c>
      <c r="E309" s="1169" t="s">
        <v>2689</v>
      </c>
      <c r="F309" s="1171">
        <v>607</v>
      </c>
      <c r="G309" s="593" t="s">
        <v>162</v>
      </c>
      <c r="H309" s="598">
        <v>1</v>
      </c>
      <c r="I309" s="595">
        <v>443</v>
      </c>
      <c r="J309" s="595">
        <v>443</v>
      </c>
      <c r="K309" s="524"/>
    </row>
    <row r="310" spans="1:95" s="591" customFormat="1" ht="28.5" customHeight="1">
      <c r="A310" s="592">
        <v>131</v>
      </c>
      <c r="B310" s="592">
        <v>207</v>
      </c>
      <c r="C310" s="593" t="s">
        <v>3131</v>
      </c>
      <c r="D310" s="1168" t="s">
        <v>205</v>
      </c>
      <c r="E310" s="1169" t="s">
        <v>2689</v>
      </c>
      <c r="F310" s="1171">
        <v>610</v>
      </c>
      <c r="G310" s="593" t="s">
        <v>251</v>
      </c>
      <c r="H310" s="598">
        <v>1</v>
      </c>
      <c r="I310" s="595">
        <v>443</v>
      </c>
      <c r="J310" s="595">
        <v>443</v>
      </c>
      <c r="K310" s="524"/>
    </row>
    <row r="311" spans="1:95" s="591" customFormat="1" ht="42.75" customHeight="1">
      <c r="A311" s="592">
        <v>131</v>
      </c>
      <c r="B311" s="592">
        <v>207</v>
      </c>
      <c r="C311" s="593" t="s">
        <v>3131</v>
      </c>
      <c r="D311" s="1168" t="s">
        <v>203</v>
      </c>
      <c r="E311" s="1169" t="s">
        <v>3218</v>
      </c>
      <c r="F311" s="598">
        <v>340</v>
      </c>
      <c r="G311" s="593" t="s">
        <v>5060</v>
      </c>
      <c r="H311" s="598">
        <v>1</v>
      </c>
      <c r="I311" s="595">
        <v>443</v>
      </c>
      <c r="J311" s="595">
        <v>443</v>
      </c>
      <c r="K311" s="524"/>
    </row>
    <row r="312" spans="1:95" s="591" customFormat="1" ht="48" customHeight="1">
      <c r="A312" s="592">
        <v>131</v>
      </c>
      <c r="B312" s="592">
        <v>207</v>
      </c>
      <c r="C312" s="593" t="s">
        <v>3131</v>
      </c>
      <c r="D312" s="1168" t="s">
        <v>203</v>
      </c>
      <c r="E312" s="1169" t="s">
        <v>3218</v>
      </c>
      <c r="F312" s="598">
        <v>341</v>
      </c>
      <c r="G312" s="593" t="s">
        <v>5061</v>
      </c>
      <c r="H312" s="598">
        <v>1</v>
      </c>
      <c r="I312" s="595">
        <v>443</v>
      </c>
      <c r="J312" s="595">
        <v>443</v>
      </c>
      <c r="K312" s="524"/>
    </row>
    <row r="313" spans="1:95" s="591" customFormat="1" ht="28.5" customHeight="1">
      <c r="A313" s="592">
        <v>131</v>
      </c>
      <c r="B313" s="592">
        <v>207</v>
      </c>
      <c r="C313" s="593" t="s">
        <v>3131</v>
      </c>
      <c r="D313" s="1168" t="s">
        <v>203</v>
      </c>
      <c r="E313" s="1169" t="s">
        <v>3218</v>
      </c>
      <c r="F313" s="598">
        <v>342</v>
      </c>
      <c r="G313" s="593" t="s">
        <v>171</v>
      </c>
      <c r="H313" s="598">
        <v>1</v>
      </c>
      <c r="I313" s="595">
        <v>443</v>
      </c>
      <c r="J313" s="595">
        <v>443</v>
      </c>
      <c r="K313" s="524"/>
    </row>
    <row r="314" spans="1:95" s="591" customFormat="1" ht="28.5" customHeight="1">
      <c r="A314" s="592">
        <v>131</v>
      </c>
      <c r="B314" s="592">
        <v>206</v>
      </c>
      <c r="C314" s="593" t="s">
        <v>3111</v>
      </c>
      <c r="D314" s="1168" t="s">
        <v>226</v>
      </c>
      <c r="E314" s="1169" t="s">
        <v>2693</v>
      </c>
      <c r="F314" s="594">
        <v>201</v>
      </c>
      <c r="G314" s="593" t="s">
        <v>1829</v>
      </c>
      <c r="H314" s="598">
        <v>1</v>
      </c>
      <c r="I314" s="573">
        <v>1792</v>
      </c>
      <c r="J314" s="595">
        <v>0</v>
      </c>
      <c r="K314" s="524"/>
    </row>
    <row r="315" spans="1:95" s="591" customFormat="1" ht="28.5" customHeight="1">
      <c r="A315" s="592">
        <v>131</v>
      </c>
      <c r="B315" s="592">
        <v>206</v>
      </c>
      <c r="C315" s="593" t="s">
        <v>3111</v>
      </c>
      <c r="D315" s="1168" t="s">
        <v>226</v>
      </c>
      <c r="E315" s="1169" t="s">
        <v>2693</v>
      </c>
      <c r="F315" s="1171">
        <v>301</v>
      </c>
      <c r="G315" s="593" t="s">
        <v>160</v>
      </c>
      <c r="H315" s="598">
        <v>1</v>
      </c>
      <c r="I315" s="595">
        <v>890</v>
      </c>
      <c r="J315" s="595">
        <v>0</v>
      </c>
      <c r="K315" s="524"/>
    </row>
    <row r="316" spans="1:95" s="591" customFormat="1" ht="28.5" customHeight="1">
      <c r="A316" s="592">
        <v>131</v>
      </c>
      <c r="B316" s="592">
        <v>206</v>
      </c>
      <c r="C316" s="593" t="s">
        <v>3111</v>
      </c>
      <c r="D316" s="1168" t="s">
        <v>227</v>
      </c>
      <c r="E316" s="1169" t="s">
        <v>3242</v>
      </c>
      <c r="F316" s="1171">
        <v>302</v>
      </c>
      <c r="G316" s="593" t="s">
        <v>161</v>
      </c>
      <c r="H316" s="598">
        <v>1</v>
      </c>
      <c r="I316" s="595">
        <v>890</v>
      </c>
      <c r="J316" s="595">
        <v>0</v>
      </c>
      <c r="K316" s="524"/>
    </row>
    <row r="317" spans="1:95" s="591" customFormat="1" ht="28.5" customHeight="1">
      <c r="A317" s="592">
        <v>131</v>
      </c>
      <c r="B317" s="592">
        <v>206</v>
      </c>
      <c r="C317" s="593" t="s">
        <v>3111</v>
      </c>
      <c r="D317" s="1168" t="s">
        <v>226</v>
      </c>
      <c r="E317" s="1169" t="s">
        <v>2693</v>
      </c>
      <c r="F317" s="1171">
        <v>606</v>
      </c>
      <c r="G317" s="589" t="s">
        <v>3352</v>
      </c>
      <c r="H317" s="598">
        <v>1</v>
      </c>
      <c r="I317" s="595">
        <v>173</v>
      </c>
      <c r="J317" s="595">
        <v>0</v>
      </c>
      <c r="K317" s="524"/>
    </row>
    <row r="318" spans="1:95" s="591" customFormat="1" ht="28.5" customHeight="1">
      <c r="A318" s="592">
        <v>131</v>
      </c>
      <c r="B318" s="592">
        <v>206</v>
      </c>
      <c r="C318" s="593" t="s">
        <v>3111</v>
      </c>
      <c r="D318" s="1168" t="s">
        <v>226</v>
      </c>
      <c r="E318" s="1169" t="s">
        <v>2693</v>
      </c>
      <c r="F318" s="1171">
        <v>607</v>
      </c>
      <c r="G318" s="593" t="s">
        <v>162</v>
      </c>
      <c r="H318" s="598">
        <v>1</v>
      </c>
      <c r="I318" s="595">
        <v>890</v>
      </c>
      <c r="J318" s="595">
        <v>0</v>
      </c>
      <c r="K318" s="524"/>
    </row>
    <row r="319" spans="1:95" s="591" customFormat="1" ht="28.5" customHeight="1">
      <c r="A319" s="592">
        <v>131</v>
      </c>
      <c r="B319" s="592">
        <v>206</v>
      </c>
      <c r="C319" s="593" t="s">
        <v>3111</v>
      </c>
      <c r="D319" s="1168" t="s">
        <v>226</v>
      </c>
      <c r="E319" s="1169" t="s">
        <v>2693</v>
      </c>
      <c r="F319" s="1171">
        <v>610</v>
      </c>
      <c r="G319" s="593" t="s">
        <v>251</v>
      </c>
      <c r="H319" s="598">
        <v>1</v>
      </c>
      <c r="I319" s="595">
        <v>890</v>
      </c>
      <c r="J319" s="595">
        <v>0</v>
      </c>
      <c r="K319" s="524"/>
    </row>
    <row r="320" spans="1:95" s="591" customFormat="1" ht="49.5" customHeight="1">
      <c r="A320" s="592">
        <v>131</v>
      </c>
      <c r="B320" s="592">
        <v>206</v>
      </c>
      <c r="C320" s="593" t="s">
        <v>4772</v>
      </c>
      <c r="D320" s="1168" t="s">
        <v>225</v>
      </c>
      <c r="E320" s="1169" t="s">
        <v>3219</v>
      </c>
      <c r="F320" s="598">
        <v>340</v>
      </c>
      <c r="G320" s="593" t="s">
        <v>5060</v>
      </c>
      <c r="H320" s="598">
        <v>1</v>
      </c>
      <c r="I320" s="595">
        <v>890</v>
      </c>
      <c r="J320" s="595">
        <v>0</v>
      </c>
      <c r="K320" s="524"/>
    </row>
    <row r="321" spans="1:11" s="591" customFormat="1" ht="43.5" customHeight="1">
      <c r="A321" s="592">
        <v>131</v>
      </c>
      <c r="B321" s="592">
        <v>206</v>
      </c>
      <c r="C321" s="593" t="s">
        <v>4772</v>
      </c>
      <c r="D321" s="1168" t="s">
        <v>225</v>
      </c>
      <c r="E321" s="1169" t="s">
        <v>3219</v>
      </c>
      <c r="F321" s="598">
        <v>341</v>
      </c>
      <c r="G321" s="593" t="s">
        <v>5061</v>
      </c>
      <c r="H321" s="598">
        <v>1</v>
      </c>
      <c r="I321" s="595">
        <v>890</v>
      </c>
      <c r="J321" s="595">
        <v>0</v>
      </c>
      <c r="K321" s="524"/>
    </row>
    <row r="322" spans="1:11" s="591" customFormat="1" ht="34.5" customHeight="1">
      <c r="A322" s="592">
        <v>131</v>
      </c>
      <c r="B322" s="592">
        <v>206</v>
      </c>
      <c r="C322" s="593" t="s">
        <v>4772</v>
      </c>
      <c r="D322" s="1168" t="s">
        <v>225</v>
      </c>
      <c r="E322" s="1169" t="s">
        <v>3219</v>
      </c>
      <c r="F322" s="598">
        <v>342</v>
      </c>
      <c r="G322" s="593" t="s">
        <v>171</v>
      </c>
      <c r="H322" s="598">
        <v>1</v>
      </c>
      <c r="I322" s="595">
        <v>890</v>
      </c>
      <c r="J322" s="595">
        <v>0</v>
      </c>
      <c r="K322" s="524"/>
    </row>
    <row r="323" spans="1:11" s="591" customFormat="1" ht="28.5" customHeight="1">
      <c r="A323" s="592">
        <v>131</v>
      </c>
      <c r="B323" s="592">
        <v>207</v>
      </c>
      <c r="C323" s="593" t="s">
        <v>3131</v>
      </c>
      <c r="D323" s="1168" t="s">
        <v>226</v>
      </c>
      <c r="E323" s="1169" t="s">
        <v>2693</v>
      </c>
      <c r="F323" s="1171">
        <v>301</v>
      </c>
      <c r="G323" s="593" t="s">
        <v>160</v>
      </c>
      <c r="H323" s="598">
        <v>1</v>
      </c>
      <c r="I323" s="595">
        <v>443</v>
      </c>
      <c r="J323" s="595">
        <v>0</v>
      </c>
      <c r="K323" s="524"/>
    </row>
    <row r="324" spans="1:11" s="591" customFormat="1" ht="28.5" customHeight="1">
      <c r="A324" s="592">
        <v>131</v>
      </c>
      <c r="B324" s="592">
        <v>207</v>
      </c>
      <c r="C324" s="593" t="s">
        <v>3131</v>
      </c>
      <c r="D324" s="1168" t="s">
        <v>227</v>
      </c>
      <c r="E324" s="1169" t="s">
        <v>3242</v>
      </c>
      <c r="F324" s="1171">
        <v>302</v>
      </c>
      <c r="G324" s="593" t="s">
        <v>161</v>
      </c>
      <c r="H324" s="598">
        <v>1</v>
      </c>
      <c r="I324" s="595">
        <v>443</v>
      </c>
      <c r="J324" s="595">
        <v>0</v>
      </c>
      <c r="K324" s="524"/>
    </row>
    <row r="325" spans="1:11" s="591" customFormat="1" ht="28.5" customHeight="1">
      <c r="A325" s="592">
        <v>131</v>
      </c>
      <c r="B325" s="592">
        <v>207</v>
      </c>
      <c r="C325" s="593" t="s">
        <v>3131</v>
      </c>
      <c r="D325" s="1168" t="s">
        <v>226</v>
      </c>
      <c r="E325" s="1169" t="s">
        <v>2693</v>
      </c>
      <c r="F325" s="1171">
        <v>607</v>
      </c>
      <c r="G325" s="593" t="s">
        <v>162</v>
      </c>
      <c r="H325" s="598">
        <v>1</v>
      </c>
      <c r="I325" s="595">
        <v>443</v>
      </c>
      <c r="J325" s="595">
        <v>0</v>
      </c>
      <c r="K325" s="524"/>
    </row>
    <row r="326" spans="1:11" s="591" customFormat="1" ht="28.5" customHeight="1">
      <c r="A326" s="592">
        <v>131</v>
      </c>
      <c r="B326" s="592">
        <v>207</v>
      </c>
      <c r="C326" s="593" t="s">
        <v>3131</v>
      </c>
      <c r="D326" s="1168" t="s">
        <v>226</v>
      </c>
      <c r="E326" s="1169" t="s">
        <v>2693</v>
      </c>
      <c r="F326" s="1171">
        <v>610</v>
      </c>
      <c r="G326" s="593" t="s">
        <v>251</v>
      </c>
      <c r="H326" s="598">
        <v>1</v>
      </c>
      <c r="I326" s="595">
        <v>443</v>
      </c>
      <c r="J326" s="595">
        <v>0</v>
      </c>
      <c r="K326" s="524"/>
    </row>
    <row r="327" spans="1:11" s="591" customFormat="1" ht="42.75" customHeight="1">
      <c r="A327" s="592">
        <v>131</v>
      </c>
      <c r="B327" s="592">
        <v>207</v>
      </c>
      <c r="C327" s="593" t="s">
        <v>3131</v>
      </c>
      <c r="D327" s="1168" t="s">
        <v>225</v>
      </c>
      <c r="E327" s="1169" t="s">
        <v>3219</v>
      </c>
      <c r="F327" s="598">
        <v>340</v>
      </c>
      <c r="G327" s="593" t="s">
        <v>5060</v>
      </c>
      <c r="H327" s="598">
        <v>1</v>
      </c>
      <c r="I327" s="595">
        <v>443</v>
      </c>
      <c r="J327" s="595">
        <v>0</v>
      </c>
      <c r="K327" s="524"/>
    </row>
    <row r="328" spans="1:11" s="591" customFormat="1" ht="46.5" customHeight="1">
      <c r="A328" s="592">
        <v>131</v>
      </c>
      <c r="B328" s="592">
        <v>207</v>
      </c>
      <c r="C328" s="593" t="s">
        <v>3131</v>
      </c>
      <c r="D328" s="1168" t="s">
        <v>225</v>
      </c>
      <c r="E328" s="1169" t="s">
        <v>3219</v>
      </c>
      <c r="F328" s="598">
        <v>341</v>
      </c>
      <c r="G328" s="593" t="s">
        <v>5061</v>
      </c>
      <c r="H328" s="598">
        <v>1</v>
      </c>
      <c r="I328" s="595">
        <v>443</v>
      </c>
      <c r="J328" s="595">
        <v>0</v>
      </c>
      <c r="K328" s="524"/>
    </row>
    <row r="329" spans="1:11" s="591" customFormat="1" ht="28.5" customHeight="1">
      <c r="A329" s="592">
        <v>131</v>
      </c>
      <c r="B329" s="592">
        <v>207</v>
      </c>
      <c r="C329" s="593" t="s">
        <v>3131</v>
      </c>
      <c r="D329" s="1168" t="s">
        <v>225</v>
      </c>
      <c r="E329" s="1169" t="s">
        <v>3219</v>
      </c>
      <c r="F329" s="598">
        <v>342</v>
      </c>
      <c r="G329" s="593" t="s">
        <v>171</v>
      </c>
      <c r="H329" s="598">
        <v>1</v>
      </c>
      <c r="I329" s="595">
        <v>443</v>
      </c>
      <c r="J329" s="595">
        <v>0</v>
      </c>
      <c r="K329" s="524"/>
    </row>
    <row r="330" spans="1:11" s="591" customFormat="1" ht="28.5" customHeight="1">
      <c r="A330" s="592">
        <v>131</v>
      </c>
      <c r="B330" s="592">
        <v>207</v>
      </c>
      <c r="C330" s="593" t="s">
        <v>3131</v>
      </c>
      <c r="D330" s="1168" t="s">
        <v>169</v>
      </c>
      <c r="E330" s="1169" t="s">
        <v>167</v>
      </c>
      <c r="F330" s="1171">
        <v>603</v>
      </c>
      <c r="G330" s="593" t="s">
        <v>158</v>
      </c>
      <c r="H330" s="598">
        <v>1</v>
      </c>
      <c r="I330" s="595">
        <v>1802.28</v>
      </c>
      <c r="J330" s="595">
        <v>1802.28</v>
      </c>
      <c r="K330" s="524" t="s">
        <v>4085</v>
      </c>
    </row>
    <row r="331" spans="1:11" s="591" customFormat="1" ht="28.5" customHeight="1">
      <c r="A331" s="592">
        <v>131</v>
      </c>
      <c r="B331" s="592">
        <v>206</v>
      </c>
      <c r="C331" s="593" t="s">
        <v>3111</v>
      </c>
      <c r="D331" s="1168" t="s">
        <v>243</v>
      </c>
      <c r="E331" s="1169" t="s">
        <v>2692</v>
      </c>
      <c r="F331" s="594">
        <v>201</v>
      </c>
      <c r="G331" s="593" t="s">
        <v>1829</v>
      </c>
      <c r="H331" s="598">
        <v>1</v>
      </c>
      <c r="I331" s="573">
        <v>0</v>
      </c>
      <c r="J331" s="573">
        <v>1792</v>
      </c>
      <c r="K331" s="524"/>
    </row>
    <row r="332" spans="1:11" s="591" customFormat="1" ht="28.5" customHeight="1">
      <c r="A332" s="592">
        <v>131</v>
      </c>
      <c r="B332" s="592">
        <v>206</v>
      </c>
      <c r="C332" s="593" t="s">
        <v>3111</v>
      </c>
      <c r="D332" s="1168" t="s">
        <v>243</v>
      </c>
      <c r="E332" s="1169" t="s">
        <v>2692</v>
      </c>
      <c r="F332" s="1171">
        <v>301</v>
      </c>
      <c r="G332" s="593" t="s">
        <v>160</v>
      </c>
      <c r="H332" s="598">
        <v>1</v>
      </c>
      <c r="I332" s="595">
        <v>0</v>
      </c>
      <c r="J332" s="595">
        <v>882</v>
      </c>
      <c r="K332" s="524"/>
    </row>
    <row r="333" spans="1:11" s="591" customFormat="1" ht="28.5" customHeight="1">
      <c r="A333" s="592">
        <v>131</v>
      </c>
      <c r="B333" s="592">
        <v>206</v>
      </c>
      <c r="C333" s="593" t="s">
        <v>3111</v>
      </c>
      <c r="D333" s="1168" t="s">
        <v>244</v>
      </c>
      <c r="E333" s="1169" t="s">
        <v>3283</v>
      </c>
      <c r="F333" s="1171">
        <v>302</v>
      </c>
      <c r="G333" s="593" t="s">
        <v>161</v>
      </c>
      <c r="H333" s="598">
        <v>1</v>
      </c>
      <c r="I333" s="595">
        <v>0</v>
      </c>
      <c r="J333" s="595">
        <v>882</v>
      </c>
      <c r="K333" s="524"/>
    </row>
    <row r="334" spans="1:11" s="591" customFormat="1" ht="28.5" customHeight="1">
      <c r="A334" s="592">
        <v>131</v>
      </c>
      <c r="B334" s="592">
        <v>206</v>
      </c>
      <c r="C334" s="593" t="s">
        <v>3111</v>
      </c>
      <c r="D334" s="1168" t="s">
        <v>243</v>
      </c>
      <c r="E334" s="1169" t="s">
        <v>2692</v>
      </c>
      <c r="F334" s="1171">
        <v>605</v>
      </c>
      <c r="G334" s="593" t="s">
        <v>252</v>
      </c>
      <c r="H334" s="598">
        <v>1</v>
      </c>
      <c r="I334" s="595">
        <v>0</v>
      </c>
      <c r="J334" s="595">
        <v>882</v>
      </c>
      <c r="K334" s="524"/>
    </row>
    <row r="335" spans="1:11" s="591" customFormat="1" ht="28.5" customHeight="1">
      <c r="A335" s="592">
        <v>131</v>
      </c>
      <c r="B335" s="592">
        <v>206</v>
      </c>
      <c r="C335" s="593" t="s">
        <v>3111</v>
      </c>
      <c r="D335" s="1168" t="s">
        <v>243</v>
      </c>
      <c r="E335" s="1169" t="s">
        <v>2692</v>
      </c>
      <c r="F335" s="1171">
        <v>606</v>
      </c>
      <c r="G335" s="589" t="s">
        <v>3352</v>
      </c>
      <c r="H335" s="598">
        <v>1</v>
      </c>
      <c r="I335" s="595">
        <v>0</v>
      </c>
      <c r="J335" s="595">
        <v>173</v>
      </c>
      <c r="K335" s="524"/>
    </row>
    <row r="336" spans="1:11" s="591" customFormat="1" ht="28.5" customHeight="1">
      <c r="A336" s="592">
        <v>131</v>
      </c>
      <c r="B336" s="592">
        <v>206</v>
      </c>
      <c r="C336" s="593" t="s">
        <v>3111</v>
      </c>
      <c r="D336" s="1168" t="s">
        <v>243</v>
      </c>
      <c r="E336" s="1169" t="s">
        <v>2692</v>
      </c>
      <c r="F336" s="1171">
        <v>607</v>
      </c>
      <c r="G336" s="593" t="s">
        <v>162</v>
      </c>
      <c r="H336" s="598">
        <v>1</v>
      </c>
      <c r="I336" s="595">
        <v>0</v>
      </c>
      <c r="J336" s="595">
        <v>882</v>
      </c>
      <c r="K336" s="524"/>
    </row>
    <row r="337" spans="1:11" s="591" customFormat="1" ht="28.5" customHeight="1">
      <c r="A337" s="592">
        <v>131</v>
      </c>
      <c r="B337" s="592">
        <v>206</v>
      </c>
      <c r="C337" s="593" t="s">
        <v>3111</v>
      </c>
      <c r="D337" s="1168" t="s">
        <v>243</v>
      </c>
      <c r="E337" s="1169" t="s">
        <v>2692</v>
      </c>
      <c r="F337" s="594">
        <v>610</v>
      </c>
      <c r="G337" s="593" t="s">
        <v>251</v>
      </c>
      <c r="H337" s="598">
        <v>1</v>
      </c>
      <c r="I337" s="573">
        <v>0</v>
      </c>
      <c r="J337" s="595">
        <v>882</v>
      </c>
      <c r="K337" s="524"/>
    </row>
    <row r="338" spans="1:11" s="591" customFormat="1" ht="45.75" customHeight="1">
      <c r="A338" s="592">
        <v>131</v>
      </c>
      <c r="B338" s="592">
        <v>206</v>
      </c>
      <c r="C338" s="593" t="s">
        <v>3111</v>
      </c>
      <c r="D338" s="1168" t="s">
        <v>242</v>
      </c>
      <c r="E338" s="1169" t="s">
        <v>3276</v>
      </c>
      <c r="F338" s="598">
        <v>340</v>
      </c>
      <c r="G338" s="593" t="s">
        <v>5060</v>
      </c>
      <c r="H338" s="598">
        <v>1</v>
      </c>
      <c r="I338" s="595">
        <v>0</v>
      </c>
      <c r="J338" s="595">
        <v>882</v>
      </c>
      <c r="K338" s="524"/>
    </row>
    <row r="339" spans="1:11" s="591" customFormat="1" ht="45.75" customHeight="1">
      <c r="A339" s="592">
        <v>131</v>
      </c>
      <c r="B339" s="592">
        <v>206</v>
      </c>
      <c r="C339" s="593" t="s">
        <v>3111</v>
      </c>
      <c r="D339" s="1168" t="s">
        <v>242</v>
      </c>
      <c r="E339" s="1169" t="s">
        <v>3276</v>
      </c>
      <c r="F339" s="598">
        <v>341</v>
      </c>
      <c r="G339" s="593" t="s">
        <v>5061</v>
      </c>
      <c r="H339" s="598">
        <v>1</v>
      </c>
      <c r="I339" s="595">
        <v>0</v>
      </c>
      <c r="J339" s="595">
        <v>882</v>
      </c>
      <c r="K339" s="524"/>
    </row>
    <row r="340" spans="1:11" s="591" customFormat="1" ht="28.5" customHeight="1">
      <c r="A340" s="592">
        <v>131</v>
      </c>
      <c r="B340" s="592">
        <v>206</v>
      </c>
      <c r="C340" s="593" t="s">
        <v>3111</v>
      </c>
      <c r="D340" s="1168" t="s">
        <v>242</v>
      </c>
      <c r="E340" s="1169" t="s">
        <v>3276</v>
      </c>
      <c r="F340" s="598">
        <v>342</v>
      </c>
      <c r="G340" s="593" t="s">
        <v>171</v>
      </c>
      <c r="H340" s="598">
        <v>1</v>
      </c>
      <c r="I340" s="595">
        <v>0</v>
      </c>
      <c r="J340" s="595">
        <v>882</v>
      </c>
      <c r="K340" s="524"/>
    </row>
    <row r="341" spans="1:11" s="591" customFormat="1" ht="28.5" customHeight="1">
      <c r="A341" s="592">
        <v>131</v>
      </c>
      <c r="B341" s="592">
        <v>207</v>
      </c>
      <c r="C341" s="593" t="s">
        <v>3131</v>
      </c>
      <c r="D341" s="1168" t="s">
        <v>243</v>
      </c>
      <c r="E341" s="1169" t="s">
        <v>2692</v>
      </c>
      <c r="F341" s="1171">
        <v>301</v>
      </c>
      <c r="G341" s="593" t="s">
        <v>160</v>
      </c>
      <c r="H341" s="598">
        <v>1</v>
      </c>
      <c r="I341" s="595">
        <v>0</v>
      </c>
      <c r="J341" s="595">
        <v>443</v>
      </c>
      <c r="K341" s="524"/>
    </row>
    <row r="342" spans="1:11" s="591" customFormat="1" ht="28.5" customHeight="1">
      <c r="A342" s="592">
        <v>131</v>
      </c>
      <c r="B342" s="592">
        <v>207</v>
      </c>
      <c r="C342" s="593" t="s">
        <v>3131</v>
      </c>
      <c r="D342" s="1168" t="s">
        <v>244</v>
      </c>
      <c r="E342" s="1169" t="s">
        <v>4286</v>
      </c>
      <c r="F342" s="1171">
        <v>302</v>
      </c>
      <c r="G342" s="593" t="s">
        <v>161</v>
      </c>
      <c r="H342" s="598">
        <v>1</v>
      </c>
      <c r="I342" s="595">
        <v>0</v>
      </c>
      <c r="J342" s="595">
        <v>443</v>
      </c>
      <c r="K342" s="524"/>
    </row>
    <row r="343" spans="1:11" s="591" customFormat="1" ht="28.5" customHeight="1">
      <c r="A343" s="592">
        <v>131</v>
      </c>
      <c r="B343" s="592">
        <v>207</v>
      </c>
      <c r="C343" s="593" t="s">
        <v>3131</v>
      </c>
      <c r="D343" s="1168" t="s">
        <v>243</v>
      </c>
      <c r="E343" s="1169" t="s">
        <v>2692</v>
      </c>
      <c r="F343" s="1171">
        <v>607</v>
      </c>
      <c r="G343" s="593" t="s">
        <v>162</v>
      </c>
      <c r="H343" s="598">
        <v>1</v>
      </c>
      <c r="I343" s="595">
        <v>0</v>
      </c>
      <c r="J343" s="595">
        <v>443</v>
      </c>
      <c r="K343" s="524"/>
    </row>
    <row r="344" spans="1:11" s="591" customFormat="1" ht="28.5" customHeight="1">
      <c r="A344" s="592">
        <v>131</v>
      </c>
      <c r="B344" s="592">
        <v>207</v>
      </c>
      <c r="C344" s="593" t="s">
        <v>3131</v>
      </c>
      <c r="D344" s="1168" t="s">
        <v>243</v>
      </c>
      <c r="E344" s="1169" t="s">
        <v>2692</v>
      </c>
      <c r="F344" s="1171">
        <v>610</v>
      </c>
      <c r="G344" s="593" t="s">
        <v>251</v>
      </c>
      <c r="H344" s="598">
        <v>1</v>
      </c>
      <c r="I344" s="595">
        <v>0</v>
      </c>
      <c r="J344" s="595">
        <v>443</v>
      </c>
      <c r="K344" s="524"/>
    </row>
    <row r="345" spans="1:11" s="591" customFormat="1" ht="42.75" customHeight="1">
      <c r="A345" s="592">
        <v>131</v>
      </c>
      <c r="B345" s="592">
        <v>207</v>
      </c>
      <c r="C345" s="593" t="s">
        <v>3131</v>
      </c>
      <c r="D345" s="1168" t="s">
        <v>242</v>
      </c>
      <c r="E345" s="1169" t="s">
        <v>4287</v>
      </c>
      <c r="F345" s="598">
        <v>340</v>
      </c>
      <c r="G345" s="593" t="s">
        <v>5060</v>
      </c>
      <c r="H345" s="598">
        <v>1</v>
      </c>
      <c r="I345" s="595">
        <v>0</v>
      </c>
      <c r="J345" s="595">
        <v>443</v>
      </c>
      <c r="K345" s="524"/>
    </row>
    <row r="346" spans="1:11" s="591" customFormat="1" ht="43.5" customHeight="1">
      <c r="A346" s="592">
        <v>131</v>
      </c>
      <c r="B346" s="592">
        <v>207</v>
      </c>
      <c r="C346" s="593" t="s">
        <v>3131</v>
      </c>
      <c r="D346" s="1168" t="s">
        <v>242</v>
      </c>
      <c r="E346" s="1169" t="s">
        <v>4287</v>
      </c>
      <c r="F346" s="598">
        <v>341</v>
      </c>
      <c r="G346" s="593" t="s">
        <v>5061</v>
      </c>
      <c r="H346" s="598">
        <v>1</v>
      </c>
      <c r="I346" s="595">
        <v>0</v>
      </c>
      <c r="J346" s="595">
        <v>443</v>
      </c>
      <c r="K346" s="524"/>
    </row>
    <row r="347" spans="1:11" s="591" customFormat="1" ht="33" customHeight="1">
      <c r="A347" s="592">
        <v>131</v>
      </c>
      <c r="B347" s="592">
        <v>207</v>
      </c>
      <c r="C347" s="593" t="s">
        <v>3131</v>
      </c>
      <c r="D347" s="1168" t="s">
        <v>242</v>
      </c>
      <c r="E347" s="1169" t="s">
        <v>4287</v>
      </c>
      <c r="F347" s="598">
        <v>342</v>
      </c>
      <c r="G347" s="593" t="s">
        <v>171</v>
      </c>
      <c r="H347" s="598">
        <v>1</v>
      </c>
      <c r="I347" s="595">
        <v>0</v>
      </c>
      <c r="J347" s="595">
        <v>443</v>
      </c>
      <c r="K347" s="524"/>
    </row>
    <row r="348" spans="1:11" s="574" customFormat="1" ht="28.5" customHeight="1">
      <c r="A348" s="592">
        <v>131</v>
      </c>
      <c r="B348" s="592">
        <v>207</v>
      </c>
      <c r="C348" s="593" t="s">
        <v>3131</v>
      </c>
      <c r="D348" s="1168" t="s">
        <v>122</v>
      </c>
      <c r="E348" s="1169" t="s">
        <v>3194</v>
      </c>
      <c r="F348" s="598">
        <v>301</v>
      </c>
      <c r="G348" s="593" t="s">
        <v>160</v>
      </c>
      <c r="H348" s="598">
        <v>1</v>
      </c>
      <c r="I348" s="573">
        <v>443</v>
      </c>
      <c r="J348" s="573">
        <v>0</v>
      </c>
      <c r="K348" s="524"/>
    </row>
    <row r="349" spans="1:11" s="574" customFormat="1" ht="28.5" customHeight="1">
      <c r="A349" s="592">
        <v>131</v>
      </c>
      <c r="B349" s="592">
        <v>207</v>
      </c>
      <c r="C349" s="593" t="s">
        <v>3131</v>
      </c>
      <c r="D349" s="1168" t="s">
        <v>163</v>
      </c>
      <c r="E349" s="1169" t="s">
        <v>3204</v>
      </c>
      <c r="F349" s="598">
        <v>302</v>
      </c>
      <c r="G349" s="593" t="s">
        <v>161</v>
      </c>
      <c r="H349" s="598">
        <v>1</v>
      </c>
      <c r="I349" s="573">
        <v>443</v>
      </c>
      <c r="J349" s="573">
        <v>0</v>
      </c>
      <c r="K349" s="524"/>
    </row>
    <row r="350" spans="1:11" s="574" customFormat="1" ht="28.5" customHeight="1">
      <c r="A350" s="592">
        <v>131</v>
      </c>
      <c r="B350" s="592">
        <v>207</v>
      </c>
      <c r="C350" s="593" t="s">
        <v>3131</v>
      </c>
      <c r="D350" s="1168" t="s">
        <v>122</v>
      </c>
      <c r="E350" s="1169" t="s">
        <v>3194</v>
      </c>
      <c r="F350" s="598">
        <v>607</v>
      </c>
      <c r="G350" s="593" t="s">
        <v>162</v>
      </c>
      <c r="H350" s="594">
        <v>1</v>
      </c>
      <c r="I350" s="573">
        <v>443</v>
      </c>
      <c r="J350" s="573">
        <v>0</v>
      </c>
      <c r="K350" s="524"/>
    </row>
    <row r="351" spans="1:11" s="574" customFormat="1" ht="28.5" customHeight="1">
      <c r="A351" s="592">
        <v>131</v>
      </c>
      <c r="B351" s="592">
        <v>207</v>
      </c>
      <c r="C351" s="593" t="s">
        <v>3131</v>
      </c>
      <c r="D351" s="1168" t="s">
        <v>122</v>
      </c>
      <c r="E351" s="1169" t="s">
        <v>3194</v>
      </c>
      <c r="F351" s="598">
        <v>610</v>
      </c>
      <c r="G351" s="593" t="s">
        <v>251</v>
      </c>
      <c r="H351" s="598">
        <v>1</v>
      </c>
      <c r="I351" s="573">
        <v>443</v>
      </c>
      <c r="J351" s="573">
        <v>0</v>
      </c>
      <c r="K351" s="524"/>
    </row>
    <row r="352" spans="1:11" s="574" customFormat="1" ht="28.5" customHeight="1">
      <c r="A352" s="592">
        <v>131</v>
      </c>
      <c r="B352" s="592">
        <v>207</v>
      </c>
      <c r="C352" s="593" t="s">
        <v>3131</v>
      </c>
      <c r="D352" s="1168" t="s">
        <v>164</v>
      </c>
      <c r="E352" s="1169" t="s">
        <v>3202</v>
      </c>
      <c r="F352" s="598">
        <v>301</v>
      </c>
      <c r="G352" s="593" t="s">
        <v>160</v>
      </c>
      <c r="H352" s="598">
        <v>1</v>
      </c>
      <c r="I352" s="573">
        <v>443</v>
      </c>
      <c r="J352" s="573">
        <v>443</v>
      </c>
      <c r="K352" s="524"/>
    </row>
    <row r="353" spans="1:11" s="574" customFormat="1" ht="28.5" customHeight="1">
      <c r="A353" s="592">
        <v>131</v>
      </c>
      <c r="B353" s="592">
        <v>207</v>
      </c>
      <c r="C353" s="593" t="s">
        <v>3131</v>
      </c>
      <c r="D353" s="1168" t="s">
        <v>165</v>
      </c>
      <c r="E353" s="1169" t="s">
        <v>3205</v>
      </c>
      <c r="F353" s="598">
        <v>302</v>
      </c>
      <c r="G353" s="593" t="s">
        <v>161</v>
      </c>
      <c r="H353" s="598">
        <v>1</v>
      </c>
      <c r="I353" s="573">
        <v>443</v>
      </c>
      <c r="J353" s="573">
        <v>443</v>
      </c>
      <c r="K353" s="524"/>
    </row>
    <row r="354" spans="1:11" s="574" customFormat="1" ht="28.5" customHeight="1">
      <c r="A354" s="592">
        <v>131</v>
      </c>
      <c r="B354" s="592">
        <v>207</v>
      </c>
      <c r="C354" s="593" t="s">
        <v>3131</v>
      </c>
      <c r="D354" s="1168" t="s">
        <v>164</v>
      </c>
      <c r="E354" s="1169" t="s">
        <v>3202</v>
      </c>
      <c r="F354" s="598">
        <v>607</v>
      </c>
      <c r="G354" s="593" t="s">
        <v>162</v>
      </c>
      <c r="H354" s="598">
        <v>1</v>
      </c>
      <c r="I354" s="573">
        <v>443</v>
      </c>
      <c r="J354" s="573">
        <v>443</v>
      </c>
      <c r="K354" s="524"/>
    </row>
    <row r="355" spans="1:11" s="574" customFormat="1" ht="45" customHeight="1">
      <c r="A355" s="592">
        <v>131</v>
      </c>
      <c r="B355" s="592">
        <v>207</v>
      </c>
      <c r="C355" s="593" t="s">
        <v>3131</v>
      </c>
      <c r="D355" s="1168" t="s">
        <v>168</v>
      </c>
      <c r="E355" s="1169" t="s">
        <v>3203</v>
      </c>
      <c r="F355" s="598">
        <v>340</v>
      </c>
      <c r="G355" s="593" t="s">
        <v>5060</v>
      </c>
      <c r="H355" s="598">
        <v>1</v>
      </c>
      <c r="I355" s="573">
        <v>443</v>
      </c>
      <c r="J355" s="573">
        <v>0</v>
      </c>
      <c r="K355" s="524"/>
    </row>
    <row r="356" spans="1:11" s="574" customFormat="1" ht="46.5" customHeight="1">
      <c r="A356" s="592">
        <v>131</v>
      </c>
      <c r="B356" s="592">
        <v>207</v>
      </c>
      <c r="C356" s="593" t="s">
        <v>3131</v>
      </c>
      <c r="D356" s="1168" t="s">
        <v>168</v>
      </c>
      <c r="E356" s="1169" t="s">
        <v>3203</v>
      </c>
      <c r="F356" s="598">
        <v>341</v>
      </c>
      <c r="G356" s="593" t="s">
        <v>5061</v>
      </c>
      <c r="H356" s="598">
        <v>1</v>
      </c>
      <c r="I356" s="573">
        <v>443</v>
      </c>
      <c r="J356" s="573">
        <v>0</v>
      </c>
      <c r="K356" s="525"/>
    </row>
    <row r="357" spans="1:11" s="574" customFormat="1" ht="35.25" customHeight="1">
      <c r="A357" s="592">
        <v>131</v>
      </c>
      <c r="B357" s="592">
        <v>207</v>
      </c>
      <c r="C357" s="593" t="s">
        <v>3131</v>
      </c>
      <c r="D357" s="1168" t="s">
        <v>168</v>
      </c>
      <c r="E357" s="1169" t="s">
        <v>3203</v>
      </c>
      <c r="F357" s="598">
        <v>342</v>
      </c>
      <c r="G357" s="593" t="s">
        <v>171</v>
      </c>
      <c r="H357" s="598">
        <v>1</v>
      </c>
      <c r="I357" s="573">
        <v>443</v>
      </c>
      <c r="J357" s="573">
        <v>0</v>
      </c>
      <c r="K357" s="525"/>
    </row>
    <row r="358" spans="1:11" s="587" customFormat="1" ht="28.5" customHeight="1">
      <c r="A358" s="862">
        <v>132</v>
      </c>
      <c r="B358" s="863" t="s">
        <v>3682</v>
      </c>
      <c r="C358" s="845"/>
      <c r="D358" s="845"/>
      <c r="E358" s="845"/>
      <c r="F358" s="845"/>
      <c r="G358" s="845"/>
      <c r="H358" s="845"/>
      <c r="I358" s="845"/>
      <c r="J358" s="845"/>
      <c r="K358" s="858"/>
    </row>
    <row r="359" spans="1:11" s="591" customFormat="1" ht="28.5" customHeight="1">
      <c r="A359" s="592">
        <v>132</v>
      </c>
      <c r="B359" s="592">
        <v>206</v>
      </c>
      <c r="C359" s="593" t="s">
        <v>3111</v>
      </c>
      <c r="D359" s="1168" t="s">
        <v>205</v>
      </c>
      <c r="E359" s="1169" t="s">
        <v>2689</v>
      </c>
      <c r="F359" s="594">
        <v>201</v>
      </c>
      <c r="G359" s="593" t="s">
        <v>1829</v>
      </c>
      <c r="H359" s="598">
        <v>1</v>
      </c>
      <c r="I359" s="573">
        <v>1792</v>
      </c>
      <c r="J359" s="573">
        <v>1792</v>
      </c>
      <c r="K359" s="524"/>
    </row>
    <row r="360" spans="1:11" s="591" customFormat="1" ht="28.5" customHeight="1">
      <c r="A360" s="592">
        <v>132</v>
      </c>
      <c r="B360" s="592">
        <v>206</v>
      </c>
      <c r="C360" s="593" t="s">
        <v>3111</v>
      </c>
      <c r="D360" s="1168" t="s">
        <v>205</v>
      </c>
      <c r="E360" s="1169" t="s">
        <v>2689</v>
      </c>
      <c r="F360" s="1171">
        <v>301</v>
      </c>
      <c r="G360" s="593" t="s">
        <v>160</v>
      </c>
      <c r="H360" s="598">
        <v>1</v>
      </c>
      <c r="I360" s="595">
        <v>890</v>
      </c>
      <c r="J360" s="595">
        <v>882</v>
      </c>
      <c r="K360" s="524"/>
    </row>
    <row r="361" spans="1:11" s="591" customFormat="1" ht="28.5" customHeight="1">
      <c r="A361" s="592">
        <v>132</v>
      </c>
      <c r="B361" s="592">
        <v>206</v>
      </c>
      <c r="C361" s="593" t="s">
        <v>3111</v>
      </c>
      <c r="D361" s="1168" t="s">
        <v>206</v>
      </c>
      <c r="E361" s="1169" t="s">
        <v>3241</v>
      </c>
      <c r="F361" s="1171">
        <v>302</v>
      </c>
      <c r="G361" s="593" t="s">
        <v>161</v>
      </c>
      <c r="H361" s="598">
        <v>1</v>
      </c>
      <c r="I361" s="595">
        <v>890</v>
      </c>
      <c r="J361" s="595">
        <v>882</v>
      </c>
      <c r="K361" s="524"/>
    </row>
    <row r="362" spans="1:11" s="591" customFormat="1" ht="28.5" customHeight="1">
      <c r="A362" s="592">
        <v>132</v>
      </c>
      <c r="B362" s="592">
        <v>206</v>
      </c>
      <c r="C362" s="593" t="s">
        <v>3111</v>
      </c>
      <c r="D362" s="1168" t="s">
        <v>205</v>
      </c>
      <c r="E362" s="1169" t="s">
        <v>2689</v>
      </c>
      <c r="F362" s="1171">
        <v>605</v>
      </c>
      <c r="G362" s="593" t="s">
        <v>252</v>
      </c>
      <c r="H362" s="598">
        <v>1</v>
      </c>
      <c r="I362" s="595">
        <v>0</v>
      </c>
      <c r="J362" s="595">
        <v>882</v>
      </c>
      <c r="K362" s="524"/>
    </row>
    <row r="363" spans="1:11" s="591" customFormat="1" ht="28.5" customHeight="1">
      <c r="A363" s="592">
        <v>132</v>
      </c>
      <c r="B363" s="592">
        <v>206</v>
      </c>
      <c r="C363" s="593" t="s">
        <v>3111</v>
      </c>
      <c r="D363" s="1168" t="s">
        <v>205</v>
      </c>
      <c r="E363" s="1169" t="s">
        <v>2689</v>
      </c>
      <c r="F363" s="1171">
        <v>606</v>
      </c>
      <c r="G363" s="589" t="s">
        <v>3352</v>
      </c>
      <c r="H363" s="598">
        <v>1</v>
      </c>
      <c r="I363" s="595">
        <v>173</v>
      </c>
      <c r="J363" s="595">
        <v>173</v>
      </c>
      <c r="K363" s="524"/>
    </row>
    <row r="364" spans="1:11" s="591" customFormat="1" ht="28.5" customHeight="1">
      <c r="A364" s="592">
        <v>132</v>
      </c>
      <c r="B364" s="592">
        <v>206</v>
      </c>
      <c r="C364" s="593" t="s">
        <v>3111</v>
      </c>
      <c r="D364" s="1168" t="s">
        <v>205</v>
      </c>
      <c r="E364" s="1169" t="s">
        <v>2689</v>
      </c>
      <c r="F364" s="1171">
        <v>607</v>
      </c>
      <c r="G364" s="593" t="s">
        <v>162</v>
      </c>
      <c r="H364" s="598">
        <v>1</v>
      </c>
      <c r="I364" s="595">
        <v>890</v>
      </c>
      <c r="J364" s="595">
        <v>882</v>
      </c>
      <c r="K364" s="524"/>
    </row>
    <row r="365" spans="1:11" s="591" customFormat="1" ht="28.5" customHeight="1">
      <c r="A365" s="592">
        <v>132</v>
      </c>
      <c r="B365" s="592">
        <v>206</v>
      </c>
      <c r="C365" s="593" t="s">
        <v>3111</v>
      </c>
      <c r="D365" s="1168" t="s">
        <v>205</v>
      </c>
      <c r="E365" s="1169" t="s">
        <v>2689</v>
      </c>
      <c r="F365" s="1171">
        <v>610</v>
      </c>
      <c r="G365" s="593" t="s">
        <v>251</v>
      </c>
      <c r="H365" s="598">
        <v>1</v>
      </c>
      <c r="I365" s="595">
        <v>890</v>
      </c>
      <c r="J365" s="595">
        <v>882</v>
      </c>
      <c r="K365" s="524"/>
    </row>
    <row r="366" spans="1:11" s="591" customFormat="1" ht="28.5" customHeight="1">
      <c r="A366" s="592">
        <v>132</v>
      </c>
      <c r="B366" s="592">
        <v>206</v>
      </c>
      <c r="C366" s="593" t="s">
        <v>3111</v>
      </c>
      <c r="D366" s="1168" t="s">
        <v>3818</v>
      </c>
      <c r="E366" s="1169" t="s">
        <v>4659</v>
      </c>
      <c r="F366" s="1171">
        <v>610</v>
      </c>
      <c r="G366" s="593" t="s">
        <v>251</v>
      </c>
      <c r="H366" s="598">
        <v>1</v>
      </c>
      <c r="I366" s="595">
        <v>397</v>
      </c>
      <c r="J366" s="595">
        <v>0</v>
      </c>
      <c r="K366" s="524" t="s">
        <v>4064</v>
      </c>
    </row>
    <row r="367" spans="1:11" s="591" customFormat="1" ht="28.5" customHeight="1">
      <c r="A367" s="592">
        <v>132</v>
      </c>
      <c r="B367" s="592">
        <v>206</v>
      </c>
      <c r="C367" s="593" t="s">
        <v>3111</v>
      </c>
      <c r="D367" s="1168" t="s">
        <v>3820</v>
      </c>
      <c r="E367" s="1169" t="s">
        <v>3821</v>
      </c>
      <c r="F367" s="1171">
        <v>610</v>
      </c>
      <c r="G367" s="593" t="s">
        <v>251</v>
      </c>
      <c r="H367" s="598">
        <v>1</v>
      </c>
      <c r="I367" s="595">
        <v>369</v>
      </c>
      <c r="J367" s="595">
        <v>369</v>
      </c>
      <c r="K367" s="524" t="s">
        <v>4064</v>
      </c>
    </row>
    <row r="368" spans="1:11" s="591" customFormat="1" ht="28.5" customHeight="1">
      <c r="A368" s="592">
        <v>132</v>
      </c>
      <c r="B368" s="592">
        <v>206</v>
      </c>
      <c r="C368" s="593" t="s">
        <v>3111</v>
      </c>
      <c r="D368" s="1168" t="s">
        <v>3819</v>
      </c>
      <c r="E368" s="1169" t="s">
        <v>4660</v>
      </c>
      <c r="F368" s="1171">
        <v>610</v>
      </c>
      <c r="G368" s="593" t="s">
        <v>251</v>
      </c>
      <c r="H368" s="598">
        <v>1</v>
      </c>
      <c r="I368" s="595">
        <v>369</v>
      </c>
      <c r="J368" s="595">
        <v>369</v>
      </c>
      <c r="K368" s="524" t="s">
        <v>4064</v>
      </c>
    </row>
    <row r="369" spans="1:95" s="591" customFormat="1" ht="42.75">
      <c r="A369" s="592">
        <v>132</v>
      </c>
      <c r="B369" s="592">
        <v>206</v>
      </c>
      <c r="C369" s="593" t="s">
        <v>3111</v>
      </c>
      <c r="D369" s="1168" t="s">
        <v>203</v>
      </c>
      <c r="E369" s="1169" t="s">
        <v>3218</v>
      </c>
      <c r="F369" s="598">
        <v>340</v>
      </c>
      <c r="G369" s="593" t="s">
        <v>5060</v>
      </c>
      <c r="H369" s="598">
        <v>1</v>
      </c>
      <c r="I369" s="595">
        <v>890</v>
      </c>
      <c r="J369" s="595">
        <v>882</v>
      </c>
      <c r="K369" s="524"/>
    </row>
    <row r="370" spans="1:95" s="591" customFormat="1" ht="42.75">
      <c r="A370" s="592">
        <v>132</v>
      </c>
      <c r="B370" s="592">
        <v>206</v>
      </c>
      <c r="C370" s="593" t="s">
        <v>3111</v>
      </c>
      <c r="D370" s="1168" t="s">
        <v>203</v>
      </c>
      <c r="E370" s="1169" t="s">
        <v>3218</v>
      </c>
      <c r="F370" s="598">
        <v>341</v>
      </c>
      <c r="G370" s="593" t="s">
        <v>5061</v>
      </c>
      <c r="H370" s="598">
        <v>1</v>
      </c>
      <c r="I370" s="595">
        <v>890</v>
      </c>
      <c r="J370" s="595">
        <v>882</v>
      </c>
      <c r="K370" s="524"/>
    </row>
    <row r="371" spans="1:95" s="591" customFormat="1" ht="33" customHeight="1">
      <c r="A371" s="592">
        <v>132</v>
      </c>
      <c r="B371" s="592">
        <v>206</v>
      </c>
      <c r="C371" s="593" t="s">
        <v>3111</v>
      </c>
      <c r="D371" s="1168" t="s">
        <v>203</v>
      </c>
      <c r="E371" s="1169" t="s">
        <v>3218</v>
      </c>
      <c r="F371" s="598">
        <v>342</v>
      </c>
      <c r="G371" s="593" t="s">
        <v>171</v>
      </c>
      <c r="H371" s="598">
        <v>1</v>
      </c>
      <c r="I371" s="595">
        <v>890</v>
      </c>
      <c r="J371" s="595">
        <v>882</v>
      </c>
      <c r="K371" s="524"/>
    </row>
    <row r="372" spans="1:95" s="591" customFormat="1" ht="28.5" customHeight="1">
      <c r="A372" s="592">
        <v>132</v>
      </c>
      <c r="B372" s="592">
        <v>206</v>
      </c>
      <c r="C372" s="593" t="s">
        <v>3111</v>
      </c>
      <c r="D372" s="1168" t="s">
        <v>5963</v>
      </c>
      <c r="E372" s="1169" t="s">
        <v>5964</v>
      </c>
      <c r="F372" s="1171" t="s">
        <v>5967</v>
      </c>
      <c r="G372" s="593" t="s">
        <v>5968</v>
      </c>
      <c r="H372" s="598">
        <v>1</v>
      </c>
      <c r="I372" s="595">
        <v>504.72</v>
      </c>
      <c r="J372" s="595">
        <v>0</v>
      </c>
      <c r="K372" s="524"/>
    </row>
    <row r="373" spans="1:95" s="591" customFormat="1" ht="28.5" customHeight="1">
      <c r="A373" s="592">
        <v>132</v>
      </c>
      <c r="B373" s="592">
        <v>206</v>
      </c>
      <c r="C373" s="593" t="s">
        <v>3111</v>
      </c>
      <c r="D373" s="1168" t="s">
        <v>5963</v>
      </c>
      <c r="E373" s="1169" t="s">
        <v>5964</v>
      </c>
      <c r="F373" s="1171" t="s">
        <v>5969</v>
      </c>
      <c r="G373" s="593" t="s">
        <v>5970</v>
      </c>
      <c r="H373" s="598">
        <v>1</v>
      </c>
      <c r="I373" s="595">
        <v>504.72</v>
      </c>
      <c r="J373" s="595">
        <v>0</v>
      </c>
      <c r="K373" s="524"/>
    </row>
    <row r="374" spans="1:95" s="591" customFormat="1" ht="28.5" customHeight="1">
      <c r="A374" s="592">
        <v>132</v>
      </c>
      <c r="B374" s="592">
        <v>206</v>
      </c>
      <c r="C374" s="593" t="s">
        <v>3111</v>
      </c>
      <c r="D374" s="1168" t="s">
        <v>5965</v>
      </c>
      <c r="E374" s="1169" t="s">
        <v>5966</v>
      </c>
      <c r="F374" s="1171" t="s">
        <v>5967</v>
      </c>
      <c r="G374" s="593" t="s">
        <v>5968</v>
      </c>
      <c r="H374" s="598">
        <v>1</v>
      </c>
      <c r="I374" s="595">
        <v>578.32000000000005</v>
      </c>
      <c r="J374" s="595">
        <v>0</v>
      </c>
      <c r="K374" s="524"/>
    </row>
    <row r="375" spans="1:95" s="591" customFormat="1" ht="28.5" customHeight="1">
      <c r="A375" s="592">
        <v>132</v>
      </c>
      <c r="B375" s="592">
        <v>206</v>
      </c>
      <c r="C375" s="593" t="s">
        <v>3111</v>
      </c>
      <c r="D375" s="1168" t="s">
        <v>5965</v>
      </c>
      <c r="E375" s="1169" t="s">
        <v>5966</v>
      </c>
      <c r="F375" s="1171" t="s">
        <v>5969</v>
      </c>
      <c r="G375" s="593" t="s">
        <v>5970</v>
      </c>
      <c r="H375" s="598">
        <v>1</v>
      </c>
      <c r="I375" s="595">
        <v>578.32000000000005</v>
      </c>
      <c r="J375" s="595">
        <v>0</v>
      </c>
      <c r="K375" s="524"/>
    </row>
    <row r="376" spans="1:95" s="1520" customFormat="1" ht="42.75">
      <c r="A376" s="1469">
        <v>132</v>
      </c>
      <c r="B376" s="1469">
        <v>206</v>
      </c>
      <c r="C376" s="1470" t="s">
        <v>3111</v>
      </c>
      <c r="D376" s="1471" t="s">
        <v>6615</v>
      </c>
      <c r="E376" s="1472" t="s">
        <v>6616</v>
      </c>
      <c r="F376" s="1482">
        <v>603</v>
      </c>
      <c r="G376" s="1470" t="s">
        <v>158</v>
      </c>
      <c r="H376" s="1473">
        <v>1</v>
      </c>
      <c r="I376" s="1484">
        <v>1558.96</v>
      </c>
      <c r="J376" s="1484">
        <v>1558.96</v>
      </c>
      <c r="K376" s="1475" t="s">
        <v>6617</v>
      </c>
      <c r="L376" s="1519"/>
      <c r="M376" s="1519"/>
      <c r="N376" s="1519"/>
      <c r="O376" s="1519"/>
      <c r="P376" s="1519"/>
      <c r="Q376" s="1519"/>
      <c r="R376" s="1519"/>
      <c r="S376" s="1519"/>
      <c r="T376" s="1519"/>
      <c r="U376" s="1519"/>
      <c r="V376" s="1519"/>
      <c r="W376" s="1519"/>
      <c r="X376" s="1519"/>
      <c r="Y376" s="1519"/>
      <c r="Z376" s="1519"/>
      <c r="AA376" s="1519"/>
      <c r="AB376" s="1519"/>
      <c r="AC376" s="1519"/>
      <c r="AD376" s="1519"/>
      <c r="AE376" s="1519"/>
      <c r="AF376" s="1519"/>
      <c r="AG376" s="1519"/>
      <c r="AH376" s="1519"/>
      <c r="AI376" s="1519"/>
      <c r="AJ376" s="1519"/>
      <c r="AK376" s="1519"/>
      <c r="AL376" s="1519"/>
      <c r="AM376" s="1519"/>
      <c r="AN376" s="1519"/>
      <c r="AO376" s="1519"/>
      <c r="AP376" s="1519"/>
      <c r="AQ376" s="1519"/>
      <c r="AR376" s="1519"/>
      <c r="AS376" s="1519"/>
      <c r="AT376" s="1519"/>
      <c r="AU376" s="1519"/>
      <c r="AV376" s="1519"/>
      <c r="AW376" s="1519"/>
      <c r="AX376" s="1519"/>
      <c r="AY376" s="1519"/>
      <c r="AZ376" s="1519"/>
      <c r="BA376" s="1519"/>
      <c r="BB376" s="1519"/>
      <c r="BC376" s="1519"/>
      <c r="BD376" s="1519"/>
      <c r="BE376" s="1519"/>
      <c r="BF376" s="1519"/>
      <c r="BG376" s="1519"/>
      <c r="BH376" s="1519"/>
      <c r="BI376" s="1519"/>
      <c r="BJ376" s="1519"/>
      <c r="BK376" s="1519"/>
      <c r="BL376" s="1519"/>
      <c r="BM376" s="1519"/>
      <c r="BN376" s="1519"/>
      <c r="BO376" s="1519"/>
      <c r="BP376" s="1519"/>
      <c r="BQ376" s="1519"/>
      <c r="BR376" s="1519"/>
      <c r="BS376" s="1519"/>
      <c r="BT376" s="1519"/>
      <c r="BU376" s="1519"/>
      <c r="BV376" s="1519"/>
      <c r="BW376" s="1519"/>
      <c r="BX376" s="1519"/>
      <c r="BY376" s="1519"/>
      <c r="BZ376" s="1519"/>
      <c r="CA376" s="1519"/>
      <c r="CB376" s="1519"/>
      <c r="CC376" s="1519"/>
      <c r="CD376" s="1519"/>
      <c r="CE376" s="1519"/>
      <c r="CF376" s="1519"/>
      <c r="CG376" s="1519"/>
      <c r="CH376" s="1519"/>
      <c r="CI376" s="1519"/>
      <c r="CJ376" s="1519"/>
      <c r="CK376" s="1519"/>
      <c r="CL376" s="1519"/>
      <c r="CM376" s="1519"/>
      <c r="CN376" s="1519"/>
      <c r="CO376" s="1519"/>
      <c r="CP376" s="1519"/>
      <c r="CQ376" s="1519"/>
    </row>
    <row r="377" spans="1:95" s="1520" customFormat="1" ht="42.75">
      <c r="A377" s="1469">
        <v>132</v>
      </c>
      <c r="B377" s="1469">
        <v>206</v>
      </c>
      <c r="C377" s="1470" t="s">
        <v>3111</v>
      </c>
      <c r="D377" s="1471" t="s">
        <v>6633</v>
      </c>
      <c r="E377" s="1472" t="s">
        <v>6634</v>
      </c>
      <c r="F377" s="1482">
        <v>603</v>
      </c>
      <c r="G377" s="1470" t="s">
        <v>158</v>
      </c>
      <c r="H377" s="1473">
        <v>1</v>
      </c>
      <c r="I377" s="1484">
        <v>0</v>
      </c>
      <c r="J377" s="1484">
        <v>1558.96</v>
      </c>
      <c r="K377" s="1475" t="s">
        <v>6635</v>
      </c>
      <c r="L377" s="1519"/>
      <c r="M377" s="1519"/>
      <c r="N377" s="1519"/>
      <c r="O377" s="1519"/>
      <c r="P377" s="1519"/>
      <c r="Q377" s="1519"/>
      <c r="R377" s="1519"/>
      <c r="S377" s="1519"/>
      <c r="T377" s="1519"/>
      <c r="U377" s="1519"/>
      <c r="V377" s="1519"/>
      <c r="W377" s="1519"/>
      <c r="X377" s="1519"/>
      <c r="Y377" s="1519"/>
      <c r="Z377" s="1519"/>
      <c r="AA377" s="1519"/>
      <c r="AB377" s="1519"/>
      <c r="AC377" s="1519"/>
      <c r="AD377" s="1519"/>
      <c r="AE377" s="1519"/>
      <c r="AF377" s="1519"/>
      <c r="AG377" s="1519"/>
      <c r="AH377" s="1519"/>
      <c r="AI377" s="1519"/>
      <c r="AJ377" s="1519"/>
      <c r="AK377" s="1519"/>
      <c r="AL377" s="1519"/>
      <c r="AM377" s="1519"/>
      <c r="AN377" s="1519"/>
      <c r="AO377" s="1519"/>
      <c r="AP377" s="1519"/>
      <c r="AQ377" s="1519"/>
      <c r="AR377" s="1519"/>
      <c r="AS377" s="1519"/>
      <c r="AT377" s="1519"/>
      <c r="AU377" s="1519"/>
      <c r="AV377" s="1519"/>
      <c r="AW377" s="1519"/>
      <c r="AX377" s="1519"/>
      <c r="AY377" s="1519"/>
      <c r="AZ377" s="1519"/>
      <c r="BA377" s="1519"/>
      <c r="BB377" s="1519"/>
      <c r="BC377" s="1519"/>
      <c r="BD377" s="1519"/>
      <c r="BE377" s="1519"/>
      <c r="BF377" s="1519"/>
      <c r="BG377" s="1519"/>
      <c r="BH377" s="1519"/>
      <c r="BI377" s="1519"/>
      <c r="BJ377" s="1519"/>
      <c r="BK377" s="1519"/>
      <c r="BL377" s="1519"/>
      <c r="BM377" s="1519"/>
      <c r="BN377" s="1519"/>
      <c r="BO377" s="1519"/>
      <c r="BP377" s="1519"/>
      <c r="BQ377" s="1519"/>
      <c r="BR377" s="1519"/>
      <c r="BS377" s="1519"/>
      <c r="BT377" s="1519"/>
      <c r="BU377" s="1519"/>
      <c r="BV377" s="1519"/>
      <c r="BW377" s="1519"/>
      <c r="BX377" s="1519"/>
      <c r="BY377" s="1519"/>
      <c r="BZ377" s="1519"/>
      <c r="CA377" s="1519"/>
      <c r="CB377" s="1519"/>
      <c r="CC377" s="1519"/>
      <c r="CD377" s="1519"/>
      <c r="CE377" s="1519"/>
      <c r="CF377" s="1519"/>
      <c r="CG377" s="1519"/>
      <c r="CH377" s="1519"/>
      <c r="CI377" s="1519"/>
      <c r="CJ377" s="1519"/>
      <c r="CK377" s="1519"/>
      <c r="CL377" s="1519"/>
      <c r="CM377" s="1519"/>
      <c r="CN377" s="1519"/>
      <c r="CO377" s="1519"/>
      <c r="CP377" s="1519"/>
      <c r="CQ377" s="1519"/>
    </row>
    <row r="378" spans="1:95" s="1520" customFormat="1" ht="28.5">
      <c r="A378" s="1469">
        <v>132</v>
      </c>
      <c r="B378" s="1469">
        <v>206</v>
      </c>
      <c r="C378" s="1470" t="s">
        <v>3111</v>
      </c>
      <c r="D378" s="1471" t="s">
        <v>190</v>
      </c>
      <c r="E378" s="1472" t="s">
        <v>191</v>
      </c>
      <c r="F378" s="1482">
        <v>603</v>
      </c>
      <c r="G378" s="1470" t="s">
        <v>158</v>
      </c>
      <c r="H378" s="1473">
        <v>1</v>
      </c>
      <c r="I378" s="1484">
        <v>2435.88</v>
      </c>
      <c r="J378" s="1484">
        <v>2435.88</v>
      </c>
      <c r="K378" s="1475" t="s">
        <v>6618</v>
      </c>
      <c r="L378" s="1519"/>
      <c r="M378" s="1519"/>
      <c r="N378" s="1519"/>
      <c r="O378" s="1519"/>
      <c r="P378" s="1519"/>
      <c r="Q378" s="1519"/>
      <c r="R378" s="1519"/>
      <c r="S378" s="1519"/>
      <c r="T378" s="1519"/>
      <c r="U378" s="1519"/>
      <c r="V378" s="1519"/>
      <c r="W378" s="1519"/>
      <c r="X378" s="1519"/>
      <c r="Y378" s="1519"/>
      <c r="Z378" s="1519"/>
      <c r="AA378" s="1519"/>
      <c r="AB378" s="1519"/>
      <c r="AC378" s="1519"/>
      <c r="AD378" s="1519"/>
      <c r="AE378" s="1519"/>
      <c r="AF378" s="1519"/>
      <c r="AG378" s="1519"/>
      <c r="AH378" s="1519"/>
      <c r="AI378" s="1519"/>
      <c r="AJ378" s="1519"/>
      <c r="AK378" s="1519"/>
      <c r="AL378" s="1519"/>
      <c r="AM378" s="1519"/>
      <c r="AN378" s="1519"/>
      <c r="AO378" s="1519"/>
      <c r="AP378" s="1519"/>
      <c r="AQ378" s="1519"/>
      <c r="AR378" s="1519"/>
      <c r="AS378" s="1519"/>
      <c r="AT378" s="1519"/>
      <c r="AU378" s="1519"/>
      <c r="AV378" s="1519"/>
      <c r="AW378" s="1519"/>
      <c r="AX378" s="1519"/>
      <c r="AY378" s="1519"/>
      <c r="AZ378" s="1519"/>
      <c r="BA378" s="1519"/>
      <c r="BB378" s="1519"/>
      <c r="BC378" s="1519"/>
      <c r="BD378" s="1519"/>
      <c r="BE378" s="1519"/>
      <c r="BF378" s="1519"/>
      <c r="BG378" s="1519"/>
      <c r="BH378" s="1519"/>
      <c r="BI378" s="1519"/>
      <c r="BJ378" s="1519"/>
      <c r="BK378" s="1519"/>
      <c r="BL378" s="1519"/>
      <c r="BM378" s="1519"/>
      <c r="BN378" s="1519"/>
      <c r="BO378" s="1519"/>
      <c r="BP378" s="1519"/>
      <c r="BQ378" s="1519"/>
      <c r="BR378" s="1519"/>
      <c r="BS378" s="1519"/>
      <c r="BT378" s="1519"/>
      <c r="BU378" s="1519"/>
      <c r="BV378" s="1519"/>
      <c r="BW378" s="1519"/>
      <c r="BX378" s="1519"/>
      <c r="BY378" s="1519"/>
      <c r="BZ378" s="1519"/>
      <c r="CA378" s="1519"/>
      <c r="CB378" s="1519"/>
      <c r="CC378" s="1519"/>
      <c r="CD378" s="1519"/>
      <c r="CE378" s="1519"/>
      <c r="CF378" s="1519"/>
      <c r="CG378" s="1519"/>
      <c r="CH378" s="1519"/>
      <c r="CI378" s="1519"/>
      <c r="CJ378" s="1519"/>
      <c r="CK378" s="1519"/>
      <c r="CL378" s="1519"/>
      <c r="CM378" s="1519"/>
      <c r="CN378" s="1519"/>
      <c r="CO378" s="1519"/>
      <c r="CP378" s="1519"/>
      <c r="CQ378" s="1519"/>
    </row>
    <row r="379" spans="1:95" s="1520" customFormat="1" ht="28.5">
      <c r="A379" s="1469">
        <v>132</v>
      </c>
      <c r="B379" s="1469">
        <v>206</v>
      </c>
      <c r="C379" s="1470" t="s">
        <v>3111</v>
      </c>
      <c r="D379" s="1471" t="s">
        <v>192</v>
      </c>
      <c r="E379" s="1472" t="s">
        <v>193</v>
      </c>
      <c r="F379" s="1482">
        <v>603</v>
      </c>
      <c r="G379" s="1470" t="s">
        <v>158</v>
      </c>
      <c r="H379" s="1473">
        <v>1</v>
      </c>
      <c r="I379" s="1484">
        <v>2435.88</v>
      </c>
      <c r="J379" s="1484">
        <v>0</v>
      </c>
      <c r="K379" s="1475" t="s">
        <v>6619</v>
      </c>
      <c r="L379" s="1519"/>
      <c r="M379" s="1519"/>
      <c r="N379" s="1519"/>
      <c r="O379" s="1519"/>
      <c r="P379" s="1519"/>
      <c r="Q379" s="1519"/>
      <c r="R379" s="1519"/>
      <c r="S379" s="1519"/>
      <c r="T379" s="1519"/>
      <c r="U379" s="1519"/>
      <c r="V379" s="1519"/>
      <c r="W379" s="1519"/>
      <c r="X379" s="1519"/>
      <c r="Y379" s="1519"/>
      <c r="Z379" s="1519"/>
      <c r="AA379" s="1519"/>
      <c r="AB379" s="1519"/>
      <c r="AC379" s="1519"/>
      <c r="AD379" s="1519"/>
      <c r="AE379" s="1519"/>
      <c r="AF379" s="1519"/>
      <c r="AG379" s="1519"/>
      <c r="AH379" s="1519"/>
      <c r="AI379" s="1519"/>
      <c r="AJ379" s="1519"/>
      <c r="AK379" s="1519"/>
      <c r="AL379" s="1519"/>
      <c r="AM379" s="1519"/>
      <c r="AN379" s="1519"/>
      <c r="AO379" s="1519"/>
      <c r="AP379" s="1519"/>
      <c r="AQ379" s="1519"/>
      <c r="AR379" s="1519"/>
      <c r="AS379" s="1519"/>
      <c r="AT379" s="1519"/>
      <c r="AU379" s="1519"/>
      <c r="AV379" s="1519"/>
      <c r="AW379" s="1519"/>
      <c r="AX379" s="1519"/>
      <c r="AY379" s="1519"/>
      <c r="AZ379" s="1519"/>
      <c r="BA379" s="1519"/>
      <c r="BB379" s="1519"/>
      <c r="BC379" s="1519"/>
      <c r="BD379" s="1519"/>
      <c r="BE379" s="1519"/>
      <c r="BF379" s="1519"/>
      <c r="BG379" s="1519"/>
      <c r="BH379" s="1519"/>
      <c r="BI379" s="1519"/>
      <c r="BJ379" s="1519"/>
      <c r="BK379" s="1519"/>
      <c r="BL379" s="1519"/>
      <c r="BM379" s="1519"/>
      <c r="BN379" s="1519"/>
      <c r="BO379" s="1519"/>
      <c r="BP379" s="1519"/>
      <c r="BQ379" s="1519"/>
      <c r="BR379" s="1519"/>
      <c r="BS379" s="1519"/>
      <c r="BT379" s="1519"/>
      <c r="BU379" s="1519"/>
      <c r="BV379" s="1519"/>
      <c r="BW379" s="1519"/>
      <c r="BX379" s="1519"/>
      <c r="BY379" s="1519"/>
      <c r="BZ379" s="1519"/>
      <c r="CA379" s="1519"/>
      <c r="CB379" s="1519"/>
      <c r="CC379" s="1519"/>
      <c r="CD379" s="1519"/>
      <c r="CE379" s="1519"/>
      <c r="CF379" s="1519"/>
      <c r="CG379" s="1519"/>
      <c r="CH379" s="1519"/>
      <c r="CI379" s="1519"/>
      <c r="CJ379" s="1519"/>
      <c r="CK379" s="1519"/>
      <c r="CL379" s="1519"/>
      <c r="CM379" s="1519"/>
      <c r="CN379" s="1519"/>
      <c r="CO379" s="1519"/>
      <c r="CP379" s="1519"/>
      <c r="CQ379" s="1519"/>
    </row>
    <row r="380" spans="1:95" s="1520" customFormat="1" ht="28.5">
      <c r="A380" s="1469">
        <v>132</v>
      </c>
      <c r="B380" s="1469">
        <v>206</v>
      </c>
      <c r="C380" s="1470" t="s">
        <v>3111</v>
      </c>
      <c r="D380" s="1471" t="s">
        <v>6620</v>
      </c>
      <c r="E380" s="1472" t="s">
        <v>6621</v>
      </c>
      <c r="F380" s="1482">
        <v>603</v>
      </c>
      <c r="G380" s="1470" t="s">
        <v>158</v>
      </c>
      <c r="H380" s="1473">
        <v>1</v>
      </c>
      <c r="I380" s="1484">
        <v>1558.96</v>
      </c>
      <c r="J380" s="1484">
        <v>0</v>
      </c>
      <c r="K380" s="1475" t="s">
        <v>6622</v>
      </c>
      <c r="L380" s="1519"/>
      <c r="M380" s="1519"/>
      <c r="N380" s="1519"/>
      <c r="O380" s="1519"/>
      <c r="P380" s="1519"/>
      <c r="Q380" s="1519"/>
      <c r="R380" s="1519"/>
      <c r="S380" s="1519"/>
      <c r="T380" s="1519"/>
      <c r="U380" s="1519"/>
      <c r="V380" s="1519"/>
      <c r="W380" s="1519"/>
      <c r="X380" s="1519"/>
      <c r="Y380" s="1519"/>
      <c r="Z380" s="1519"/>
      <c r="AA380" s="1519"/>
      <c r="AB380" s="1519"/>
      <c r="AC380" s="1519"/>
      <c r="AD380" s="1519"/>
      <c r="AE380" s="1519"/>
      <c r="AF380" s="1519"/>
      <c r="AG380" s="1519"/>
      <c r="AH380" s="1519"/>
      <c r="AI380" s="1519"/>
      <c r="AJ380" s="1519"/>
      <c r="AK380" s="1519"/>
      <c r="AL380" s="1519"/>
      <c r="AM380" s="1519"/>
      <c r="AN380" s="1519"/>
      <c r="AO380" s="1519"/>
      <c r="AP380" s="1519"/>
      <c r="AQ380" s="1519"/>
      <c r="AR380" s="1519"/>
      <c r="AS380" s="1519"/>
      <c r="AT380" s="1519"/>
      <c r="AU380" s="1519"/>
      <c r="AV380" s="1519"/>
      <c r="AW380" s="1519"/>
      <c r="AX380" s="1519"/>
      <c r="AY380" s="1519"/>
      <c r="AZ380" s="1519"/>
      <c r="BA380" s="1519"/>
      <c r="BB380" s="1519"/>
      <c r="BC380" s="1519"/>
      <c r="BD380" s="1519"/>
      <c r="BE380" s="1519"/>
      <c r="BF380" s="1519"/>
      <c r="BG380" s="1519"/>
      <c r="BH380" s="1519"/>
      <c r="BI380" s="1519"/>
      <c r="BJ380" s="1519"/>
      <c r="BK380" s="1519"/>
      <c r="BL380" s="1519"/>
      <c r="BM380" s="1519"/>
      <c r="BN380" s="1519"/>
      <c r="BO380" s="1519"/>
      <c r="BP380" s="1519"/>
      <c r="BQ380" s="1519"/>
      <c r="BR380" s="1519"/>
      <c r="BS380" s="1519"/>
      <c r="BT380" s="1519"/>
      <c r="BU380" s="1519"/>
      <c r="BV380" s="1519"/>
      <c r="BW380" s="1519"/>
      <c r="BX380" s="1519"/>
      <c r="BY380" s="1519"/>
      <c r="BZ380" s="1519"/>
      <c r="CA380" s="1519"/>
      <c r="CB380" s="1519"/>
      <c r="CC380" s="1519"/>
      <c r="CD380" s="1519"/>
      <c r="CE380" s="1519"/>
      <c r="CF380" s="1519"/>
      <c r="CG380" s="1519"/>
      <c r="CH380" s="1519"/>
      <c r="CI380" s="1519"/>
      <c r="CJ380" s="1519"/>
      <c r="CK380" s="1519"/>
      <c r="CL380" s="1519"/>
      <c r="CM380" s="1519"/>
      <c r="CN380" s="1519"/>
      <c r="CO380" s="1519"/>
      <c r="CP380" s="1519"/>
      <c r="CQ380" s="1519"/>
    </row>
    <row r="381" spans="1:95" s="1520" customFormat="1" ht="42.75">
      <c r="A381" s="1469">
        <v>132</v>
      </c>
      <c r="B381" s="1469">
        <v>206</v>
      </c>
      <c r="C381" s="1470" t="s">
        <v>3111</v>
      </c>
      <c r="D381" s="1471" t="s">
        <v>6623</v>
      </c>
      <c r="E381" s="1472" t="s">
        <v>6624</v>
      </c>
      <c r="F381" s="1482">
        <v>603</v>
      </c>
      <c r="G381" s="1470" t="s">
        <v>158</v>
      </c>
      <c r="H381" s="1473">
        <v>1</v>
      </c>
      <c r="I381" s="1484">
        <v>1558.96</v>
      </c>
      <c r="J381" s="1484">
        <v>0</v>
      </c>
      <c r="K381" s="1475" t="s">
        <v>6625</v>
      </c>
      <c r="L381" s="1519"/>
      <c r="M381" s="1519"/>
      <c r="N381" s="1519"/>
      <c r="O381" s="1519"/>
      <c r="P381" s="1519"/>
      <c r="Q381" s="1519"/>
      <c r="R381" s="1519"/>
      <c r="S381" s="1519"/>
      <c r="T381" s="1519"/>
      <c r="U381" s="1519"/>
      <c r="V381" s="1519"/>
      <c r="W381" s="1519"/>
      <c r="X381" s="1519"/>
      <c r="Y381" s="1519"/>
      <c r="Z381" s="1519"/>
      <c r="AA381" s="1519"/>
      <c r="AB381" s="1519"/>
      <c r="AC381" s="1519"/>
      <c r="AD381" s="1519"/>
      <c r="AE381" s="1519"/>
      <c r="AF381" s="1519"/>
      <c r="AG381" s="1519"/>
      <c r="AH381" s="1519"/>
      <c r="AI381" s="1519"/>
      <c r="AJ381" s="1519"/>
      <c r="AK381" s="1519"/>
      <c r="AL381" s="1519"/>
      <c r="AM381" s="1519"/>
      <c r="AN381" s="1519"/>
      <c r="AO381" s="1519"/>
      <c r="AP381" s="1519"/>
      <c r="AQ381" s="1519"/>
      <c r="AR381" s="1519"/>
      <c r="AS381" s="1519"/>
      <c r="AT381" s="1519"/>
      <c r="AU381" s="1519"/>
      <c r="AV381" s="1519"/>
      <c r="AW381" s="1519"/>
      <c r="AX381" s="1519"/>
      <c r="AY381" s="1519"/>
      <c r="AZ381" s="1519"/>
      <c r="BA381" s="1519"/>
      <c r="BB381" s="1519"/>
      <c r="BC381" s="1519"/>
      <c r="BD381" s="1519"/>
      <c r="BE381" s="1519"/>
      <c r="BF381" s="1519"/>
      <c r="BG381" s="1519"/>
      <c r="BH381" s="1519"/>
      <c r="BI381" s="1519"/>
      <c r="BJ381" s="1519"/>
      <c r="BK381" s="1519"/>
      <c r="BL381" s="1519"/>
      <c r="BM381" s="1519"/>
      <c r="BN381" s="1519"/>
      <c r="BO381" s="1519"/>
      <c r="BP381" s="1519"/>
      <c r="BQ381" s="1519"/>
      <c r="BR381" s="1519"/>
      <c r="BS381" s="1519"/>
      <c r="BT381" s="1519"/>
      <c r="BU381" s="1519"/>
      <c r="BV381" s="1519"/>
      <c r="BW381" s="1519"/>
      <c r="BX381" s="1519"/>
      <c r="BY381" s="1519"/>
      <c r="BZ381" s="1519"/>
      <c r="CA381" s="1519"/>
      <c r="CB381" s="1519"/>
      <c r="CC381" s="1519"/>
      <c r="CD381" s="1519"/>
      <c r="CE381" s="1519"/>
      <c r="CF381" s="1519"/>
      <c r="CG381" s="1519"/>
      <c r="CH381" s="1519"/>
      <c r="CI381" s="1519"/>
      <c r="CJ381" s="1519"/>
      <c r="CK381" s="1519"/>
      <c r="CL381" s="1519"/>
      <c r="CM381" s="1519"/>
      <c r="CN381" s="1519"/>
      <c r="CO381" s="1519"/>
      <c r="CP381" s="1519"/>
      <c r="CQ381" s="1519"/>
    </row>
    <row r="382" spans="1:95" s="1520" customFormat="1" ht="28.5">
      <c r="A382" s="1469">
        <v>132</v>
      </c>
      <c r="B382" s="1469">
        <v>206</v>
      </c>
      <c r="C382" s="1470" t="s">
        <v>3111</v>
      </c>
      <c r="D382" s="1471" t="s">
        <v>6626</v>
      </c>
      <c r="E382" s="1472" t="s">
        <v>6627</v>
      </c>
      <c r="F382" s="1482">
        <v>603</v>
      </c>
      <c r="G382" s="1470" t="s">
        <v>158</v>
      </c>
      <c r="H382" s="1473">
        <v>1</v>
      </c>
      <c r="I382" s="1484">
        <v>1558.96</v>
      </c>
      <c r="J382" s="1484">
        <v>0</v>
      </c>
      <c r="K382" s="1475" t="s">
        <v>6628</v>
      </c>
      <c r="L382" s="1519"/>
      <c r="M382" s="1519"/>
      <c r="N382" s="1519"/>
      <c r="O382" s="1519"/>
      <c r="P382" s="1519"/>
      <c r="Q382" s="1519"/>
      <c r="R382" s="1519"/>
      <c r="S382" s="1519"/>
      <c r="T382" s="1519"/>
      <c r="U382" s="1519"/>
      <c r="V382" s="1519"/>
      <c r="W382" s="1519"/>
      <c r="X382" s="1519"/>
      <c r="Y382" s="1519"/>
      <c r="Z382" s="1519"/>
      <c r="AA382" s="1519"/>
      <c r="AB382" s="1519"/>
      <c r="AC382" s="1519"/>
      <c r="AD382" s="1519"/>
      <c r="AE382" s="1519"/>
      <c r="AF382" s="1519"/>
      <c r="AG382" s="1519"/>
      <c r="AH382" s="1519"/>
      <c r="AI382" s="1519"/>
      <c r="AJ382" s="1519"/>
      <c r="AK382" s="1519"/>
      <c r="AL382" s="1519"/>
      <c r="AM382" s="1519"/>
      <c r="AN382" s="1519"/>
      <c r="AO382" s="1519"/>
      <c r="AP382" s="1519"/>
      <c r="AQ382" s="1519"/>
      <c r="AR382" s="1519"/>
      <c r="AS382" s="1519"/>
      <c r="AT382" s="1519"/>
      <c r="AU382" s="1519"/>
      <c r="AV382" s="1519"/>
      <c r="AW382" s="1519"/>
      <c r="AX382" s="1519"/>
      <c r="AY382" s="1519"/>
      <c r="AZ382" s="1519"/>
      <c r="BA382" s="1519"/>
      <c r="BB382" s="1519"/>
      <c r="BC382" s="1519"/>
      <c r="BD382" s="1519"/>
      <c r="BE382" s="1519"/>
      <c r="BF382" s="1519"/>
      <c r="BG382" s="1519"/>
      <c r="BH382" s="1519"/>
      <c r="BI382" s="1519"/>
      <c r="BJ382" s="1519"/>
      <c r="BK382" s="1519"/>
      <c r="BL382" s="1519"/>
      <c r="BM382" s="1519"/>
      <c r="BN382" s="1519"/>
      <c r="BO382" s="1519"/>
      <c r="BP382" s="1519"/>
      <c r="BQ382" s="1519"/>
      <c r="BR382" s="1519"/>
      <c r="BS382" s="1519"/>
      <c r="BT382" s="1519"/>
      <c r="BU382" s="1519"/>
      <c r="BV382" s="1519"/>
      <c r="BW382" s="1519"/>
      <c r="BX382" s="1519"/>
      <c r="BY382" s="1519"/>
      <c r="BZ382" s="1519"/>
      <c r="CA382" s="1519"/>
      <c r="CB382" s="1519"/>
      <c r="CC382" s="1519"/>
      <c r="CD382" s="1519"/>
      <c r="CE382" s="1519"/>
      <c r="CF382" s="1519"/>
      <c r="CG382" s="1519"/>
      <c r="CH382" s="1519"/>
      <c r="CI382" s="1519"/>
      <c r="CJ382" s="1519"/>
      <c r="CK382" s="1519"/>
      <c r="CL382" s="1519"/>
      <c r="CM382" s="1519"/>
      <c r="CN382" s="1519"/>
      <c r="CO382" s="1519"/>
      <c r="CP382" s="1519"/>
      <c r="CQ382" s="1519"/>
    </row>
    <row r="383" spans="1:95" s="1520" customFormat="1" ht="38.25">
      <c r="A383" s="1469">
        <v>132</v>
      </c>
      <c r="B383" s="1469">
        <v>206</v>
      </c>
      <c r="C383" s="1470" t="s">
        <v>3111</v>
      </c>
      <c r="D383" s="1471" t="s">
        <v>5949</v>
      </c>
      <c r="E383" s="1472" t="s">
        <v>204</v>
      </c>
      <c r="F383" s="1482">
        <v>603</v>
      </c>
      <c r="G383" s="1470" t="s">
        <v>158</v>
      </c>
      <c r="H383" s="1473">
        <v>1</v>
      </c>
      <c r="I383" s="1484">
        <v>2435.88</v>
      </c>
      <c r="J383" s="1484">
        <v>2435.88</v>
      </c>
      <c r="K383" s="1475" t="s">
        <v>6629</v>
      </c>
      <c r="L383" s="1519"/>
      <c r="M383" s="1519"/>
      <c r="N383" s="1519"/>
      <c r="O383" s="1519"/>
      <c r="P383" s="1519"/>
      <c r="Q383" s="1519"/>
      <c r="R383" s="1519"/>
      <c r="S383" s="1519"/>
      <c r="T383" s="1519"/>
      <c r="U383" s="1519"/>
      <c r="V383" s="1519"/>
      <c r="W383" s="1519"/>
      <c r="X383" s="1519"/>
      <c r="Y383" s="1519"/>
      <c r="Z383" s="1519"/>
      <c r="AA383" s="1519"/>
      <c r="AB383" s="1519"/>
      <c r="AC383" s="1519"/>
      <c r="AD383" s="1519"/>
      <c r="AE383" s="1519"/>
      <c r="AF383" s="1519"/>
      <c r="AG383" s="1519"/>
      <c r="AH383" s="1519"/>
      <c r="AI383" s="1519"/>
      <c r="AJ383" s="1519"/>
      <c r="AK383" s="1519"/>
      <c r="AL383" s="1519"/>
      <c r="AM383" s="1519"/>
      <c r="AN383" s="1519"/>
      <c r="AO383" s="1519"/>
      <c r="AP383" s="1519"/>
      <c r="AQ383" s="1519"/>
      <c r="AR383" s="1519"/>
      <c r="AS383" s="1519"/>
      <c r="AT383" s="1519"/>
      <c r="AU383" s="1519"/>
      <c r="AV383" s="1519"/>
      <c r="AW383" s="1519"/>
      <c r="AX383" s="1519"/>
      <c r="AY383" s="1519"/>
      <c r="AZ383" s="1519"/>
      <c r="BA383" s="1519"/>
      <c r="BB383" s="1519"/>
      <c r="BC383" s="1519"/>
      <c r="BD383" s="1519"/>
      <c r="BE383" s="1519"/>
      <c r="BF383" s="1519"/>
      <c r="BG383" s="1519"/>
      <c r="BH383" s="1519"/>
      <c r="BI383" s="1519"/>
      <c r="BJ383" s="1519"/>
      <c r="BK383" s="1519"/>
      <c r="BL383" s="1519"/>
      <c r="BM383" s="1519"/>
      <c r="BN383" s="1519"/>
      <c r="BO383" s="1519"/>
      <c r="BP383" s="1519"/>
      <c r="BQ383" s="1519"/>
      <c r="BR383" s="1519"/>
      <c r="BS383" s="1519"/>
      <c r="BT383" s="1519"/>
      <c r="BU383" s="1519"/>
      <c r="BV383" s="1519"/>
      <c r="BW383" s="1519"/>
      <c r="BX383" s="1519"/>
      <c r="BY383" s="1519"/>
      <c r="BZ383" s="1519"/>
      <c r="CA383" s="1519"/>
      <c r="CB383" s="1519"/>
      <c r="CC383" s="1519"/>
      <c r="CD383" s="1519"/>
      <c r="CE383" s="1519"/>
      <c r="CF383" s="1519"/>
      <c r="CG383" s="1519"/>
      <c r="CH383" s="1519"/>
      <c r="CI383" s="1519"/>
      <c r="CJ383" s="1519"/>
      <c r="CK383" s="1519"/>
      <c r="CL383" s="1519"/>
      <c r="CM383" s="1519"/>
      <c r="CN383" s="1519"/>
      <c r="CO383" s="1519"/>
      <c r="CP383" s="1519"/>
      <c r="CQ383" s="1519"/>
    </row>
    <row r="384" spans="1:95" s="1520" customFormat="1" ht="28.5">
      <c r="A384" s="1469">
        <v>132</v>
      </c>
      <c r="B384" s="1469">
        <v>206</v>
      </c>
      <c r="C384" s="1470" t="s">
        <v>3111</v>
      </c>
      <c r="D384" s="1471" t="s">
        <v>5950</v>
      </c>
      <c r="E384" s="1472" t="s">
        <v>5951</v>
      </c>
      <c r="F384" s="1482">
        <v>603</v>
      </c>
      <c r="G384" s="1470" t="s">
        <v>158</v>
      </c>
      <c r="H384" s="1473">
        <v>1</v>
      </c>
      <c r="I384" s="1484">
        <v>2435.88</v>
      </c>
      <c r="J384" s="1484">
        <v>0</v>
      </c>
      <c r="K384" s="1475" t="s">
        <v>6630</v>
      </c>
      <c r="L384" s="1519"/>
      <c r="M384" s="1519"/>
      <c r="N384" s="1519"/>
      <c r="O384" s="1519"/>
      <c r="P384" s="1519"/>
      <c r="Q384" s="1519"/>
      <c r="R384" s="1519"/>
      <c r="S384" s="1519"/>
      <c r="T384" s="1519"/>
      <c r="U384" s="1519"/>
      <c r="V384" s="1519"/>
      <c r="W384" s="1519"/>
      <c r="X384" s="1519"/>
      <c r="Y384" s="1519"/>
      <c r="Z384" s="1519"/>
      <c r="AA384" s="1519"/>
      <c r="AB384" s="1519"/>
      <c r="AC384" s="1519"/>
      <c r="AD384" s="1519"/>
      <c r="AE384" s="1519"/>
      <c r="AF384" s="1519"/>
      <c r="AG384" s="1519"/>
      <c r="AH384" s="1519"/>
      <c r="AI384" s="1519"/>
      <c r="AJ384" s="1519"/>
      <c r="AK384" s="1519"/>
      <c r="AL384" s="1519"/>
      <c r="AM384" s="1519"/>
      <c r="AN384" s="1519"/>
      <c r="AO384" s="1519"/>
      <c r="AP384" s="1519"/>
      <c r="AQ384" s="1519"/>
      <c r="AR384" s="1519"/>
      <c r="AS384" s="1519"/>
      <c r="AT384" s="1519"/>
      <c r="AU384" s="1519"/>
      <c r="AV384" s="1519"/>
      <c r="AW384" s="1519"/>
      <c r="AX384" s="1519"/>
      <c r="AY384" s="1519"/>
      <c r="AZ384" s="1519"/>
      <c r="BA384" s="1519"/>
      <c r="BB384" s="1519"/>
      <c r="BC384" s="1519"/>
      <c r="BD384" s="1519"/>
      <c r="BE384" s="1519"/>
      <c r="BF384" s="1519"/>
      <c r="BG384" s="1519"/>
      <c r="BH384" s="1519"/>
      <c r="BI384" s="1519"/>
      <c r="BJ384" s="1519"/>
      <c r="BK384" s="1519"/>
      <c r="BL384" s="1519"/>
      <c r="BM384" s="1519"/>
      <c r="BN384" s="1519"/>
      <c r="BO384" s="1519"/>
      <c r="BP384" s="1519"/>
      <c r="BQ384" s="1519"/>
      <c r="BR384" s="1519"/>
      <c r="BS384" s="1519"/>
      <c r="BT384" s="1519"/>
      <c r="BU384" s="1519"/>
      <c r="BV384" s="1519"/>
      <c r="BW384" s="1519"/>
      <c r="BX384" s="1519"/>
      <c r="BY384" s="1519"/>
      <c r="BZ384" s="1519"/>
      <c r="CA384" s="1519"/>
      <c r="CB384" s="1519"/>
      <c r="CC384" s="1519"/>
      <c r="CD384" s="1519"/>
      <c r="CE384" s="1519"/>
      <c r="CF384" s="1519"/>
      <c r="CG384" s="1519"/>
      <c r="CH384" s="1519"/>
      <c r="CI384" s="1519"/>
      <c r="CJ384" s="1519"/>
      <c r="CK384" s="1519"/>
      <c r="CL384" s="1519"/>
      <c r="CM384" s="1519"/>
      <c r="CN384" s="1519"/>
      <c r="CO384" s="1519"/>
      <c r="CP384" s="1519"/>
      <c r="CQ384" s="1519"/>
    </row>
    <row r="385" spans="1:95" s="1520" customFormat="1" ht="42.75">
      <c r="A385" s="1469">
        <v>132</v>
      </c>
      <c r="B385" s="1469">
        <v>206</v>
      </c>
      <c r="C385" s="1470" t="s">
        <v>3111</v>
      </c>
      <c r="D385" s="1471" t="s">
        <v>6631</v>
      </c>
      <c r="E385" s="1472" t="s">
        <v>6632</v>
      </c>
      <c r="F385" s="1482">
        <v>603</v>
      </c>
      <c r="G385" s="1470" t="s">
        <v>158</v>
      </c>
      <c r="H385" s="1473">
        <v>1</v>
      </c>
      <c r="I385" s="1484">
        <v>1558.96</v>
      </c>
      <c r="J385" s="1484">
        <v>1558.96</v>
      </c>
      <c r="K385" s="1475" t="s">
        <v>4085</v>
      </c>
      <c r="L385" s="1519"/>
      <c r="M385" s="1519"/>
      <c r="N385" s="1519"/>
      <c r="O385" s="1519"/>
      <c r="P385" s="1519"/>
      <c r="Q385" s="1519"/>
      <c r="R385" s="1519"/>
      <c r="S385" s="1519"/>
      <c r="T385" s="1519"/>
      <c r="U385" s="1519"/>
      <c r="V385" s="1519"/>
      <c r="W385" s="1519"/>
      <c r="X385" s="1519"/>
      <c r="Y385" s="1519"/>
      <c r="Z385" s="1519"/>
      <c r="AA385" s="1519"/>
      <c r="AB385" s="1519"/>
      <c r="AC385" s="1519"/>
      <c r="AD385" s="1519"/>
      <c r="AE385" s="1519"/>
      <c r="AF385" s="1519"/>
      <c r="AG385" s="1519"/>
      <c r="AH385" s="1519"/>
      <c r="AI385" s="1519"/>
      <c r="AJ385" s="1519"/>
      <c r="AK385" s="1519"/>
      <c r="AL385" s="1519"/>
      <c r="AM385" s="1519"/>
      <c r="AN385" s="1519"/>
      <c r="AO385" s="1519"/>
      <c r="AP385" s="1519"/>
      <c r="AQ385" s="1519"/>
      <c r="AR385" s="1519"/>
      <c r="AS385" s="1519"/>
      <c r="AT385" s="1519"/>
      <c r="AU385" s="1519"/>
      <c r="AV385" s="1519"/>
      <c r="AW385" s="1519"/>
      <c r="AX385" s="1519"/>
      <c r="AY385" s="1519"/>
      <c r="AZ385" s="1519"/>
      <c r="BA385" s="1519"/>
      <c r="BB385" s="1519"/>
      <c r="BC385" s="1519"/>
      <c r="BD385" s="1519"/>
      <c r="BE385" s="1519"/>
      <c r="BF385" s="1519"/>
      <c r="BG385" s="1519"/>
      <c r="BH385" s="1519"/>
      <c r="BI385" s="1519"/>
      <c r="BJ385" s="1519"/>
      <c r="BK385" s="1519"/>
      <c r="BL385" s="1519"/>
      <c r="BM385" s="1519"/>
      <c r="BN385" s="1519"/>
      <c r="BO385" s="1519"/>
      <c r="BP385" s="1519"/>
      <c r="BQ385" s="1519"/>
      <c r="BR385" s="1519"/>
      <c r="BS385" s="1519"/>
      <c r="BT385" s="1519"/>
      <c r="BU385" s="1519"/>
      <c r="BV385" s="1519"/>
      <c r="BW385" s="1519"/>
      <c r="BX385" s="1519"/>
      <c r="BY385" s="1519"/>
      <c r="BZ385" s="1519"/>
      <c r="CA385" s="1519"/>
      <c r="CB385" s="1519"/>
      <c r="CC385" s="1519"/>
      <c r="CD385" s="1519"/>
      <c r="CE385" s="1519"/>
      <c r="CF385" s="1519"/>
      <c r="CG385" s="1519"/>
      <c r="CH385" s="1519"/>
      <c r="CI385" s="1519"/>
      <c r="CJ385" s="1519"/>
      <c r="CK385" s="1519"/>
      <c r="CL385" s="1519"/>
      <c r="CM385" s="1519"/>
      <c r="CN385" s="1519"/>
      <c r="CO385" s="1519"/>
      <c r="CP385" s="1519"/>
      <c r="CQ385" s="1519"/>
    </row>
    <row r="386" spans="1:95" s="591" customFormat="1" ht="28.5" customHeight="1">
      <c r="A386" s="592">
        <v>132</v>
      </c>
      <c r="B386" s="592">
        <v>206</v>
      </c>
      <c r="C386" s="593" t="s">
        <v>3111</v>
      </c>
      <c r="D386" s="1168" t="s">
        <v>226</v>
      </c>
      <c r="E386" s="1169" t="s">
        <v>2693</v>
      </c>
      <c r="F386" s="594">
        <v>201</v>
      </c>
      <c r="G386" s="593" t="s">
        <v>1829</v>
      </c>
      <c r="H386" s="598">
        <v>1</v>
      </c>
      <c r="I386" s="573">
        <v>1792</v>
      </c>
      <c r="J386" s="595">
        <v>0</v>
      </c>
      <c r="K386" s="524"/>
    </row>
    <row r="387" spans="1:95" s="591" customFormat="1" ht="28.5" customHeight="1">
      <c r="A387" s="592">
        <v>132</v>
      </c>
      <c r="B387" s="592">
        <v>206</v>
      </c>
      <c r="C387" s="593" t="s">
        <v>3111</v>
      </c>
      <c r="D387" s="1168" t="s">
        <v>226</v>
      </c>
      <c r="E387" s="1169" t="s">
        <v>2693</v>
      </c>
      <c r="F387" s="1171">
        <v>301</v>
      </c>
      <c r="G387" s="593" t="s">
        <v>160</v>
      </c>
      <c r="H387" s="598">
        <v>1</v>
      </c>
      <c r="I387" s="595">
        <v>890</v>
      </c>
      <c r="J387" s="595">
        <v>0</v>
      </c>
      <c r="K387" s="524"/>
    </row>
    <row r="388" spans="1:95" s="591" customFormat="1" ht="28.5" customHeight="1">
      <c r="A388" s="592">
        <v>132</v>
      </c>
      <c r="B388" s="592">
        <v>206</v>
      </c>
      <c r="C388" s="593" t="s">
        <v>3111</v>
      </c>
      <c r="D388" s="1168" t="s">
        <v>227</v>
      </c>
      <c r="E388" s="1169" t="s">
        <v>3242</v>
      </c>
      <c r="F388" s="1171">
        <v>302</v>
      </c>
      <c r="G388" s="593" t="s">
        <v>161</v>
      </c>
      <c r="H388" s="598">
        <v>1</v>
      </c>
      <c r="I388" s="595">
        <v>890</v>
      </c>
      <c r="J388" s="595">
        <v>0</v>
      </c>
      <c r="K388" s="524"/>
    </row>
    <row r="389" spans="1:95" s="591" customFormat="1" ht="28.5" customHeight="1">
      <c r="A389" s="592">
        <v>132</v>
      </c>
      <c r="B389" s="592">
        <v>206</v>
      </c>
      <c r="C389" s="593" t="s">
        <v>3111</v>
      </c>
      <c r="D389" s="1168" t="s">
        <v>226</v>
      </c>
      <c r="E389" s="1169" t="s">
        <v>2693</v>
      </c>
      <c r="F389" s="1171">
        <v>606</v>
      </c>
      <c r="G389" s="589" t="s">
        <v>3352</v>
      </c>
      <c r="H389" s="598">
        <v>1</v>
      </c>
      <c r="I389" s="595">
        <v>173</v>
      </c>
      <c r="J389" s="595">
        <v>0</v>
      </c>
      <c r="K389" s="524"/>
    </row>
    <row r="390" spans="1:95" s="591" customFormat="1" ht="28.5" customHeight="1">
      <c r="A390" s="592">
        <v>132</v>
      </c>
      <c r="B390" s="592">
        <v>206</v>
      </c>
      <c r="C390" s="593" t="s">
        <v>3111</v>
      </c>
      <c r="D390" s="1168" t="s">
        <v>226</v>
      </c>
      <c r="E390" s="1169" t="s">
        <v>2693</v>
      </c>
      <c r="F390" s="1171">
        <v>607</v>
      </c>
      <c r="G390" s="593" t="s">
        <v>162</v>
      </c>
      <c r="H390" s="598">
        <v>1</v>
      </c>
      <c r="I390" s="595">
        <v>890</v>
      </c>
      <c r="J390" s="595">
        <v>0</v>
      </c>
      <c r="K390" s="524"/>
    </row>
    <row r="391" spans="1:95" s="591" customFormat="1" ht="28.5" customHeight="1">
      <c r="A391" s="592">
        <v>132</v>
      </c>
      <c r="B391" s="592">
        <v>206</v>
      </c>
      <c r="C391" s="593" t="s">
        <v>3111</v>
      </c>
      <c r="D391" s="1168" t="s">
        <v>226</v>
      </c>
      <c r="E391" s="1169" t="s">
        <v>2693</v>
      </c>
      <c r="F391" s="1171">
        <v>610</v>
      </c>
      <c r="G391" s="593" t="s">
        <v>251</v>
      </c>
      <c r="H391" s="598">
        <v>1</v>
      </c>
      <c r="I391" s="595">
        <v>890</v>
      </c>
      <c r="J391" s="595">
        <v>0</v>
      </c>
      <c r="K391" s="524"/>
    </row>
    <row r="392" spans="1:95" s="591" customFormat="1" ht="46.5" customHeight="1">
      <c r="A392" s="592">
        <v>132</v>
      </c>
      <c r="B392" s="592">
        <v>206</v>
      </c>
      <c r="C392" s="593" t="s">
        <v>3111</v>
      </c>
      <c r="D392" s="1168" t="s">
        <v>225</v>
      </c>
      <c r="E392" s="1169" t="s">
        <v>3219</v>
      </c>
      <c r="F392" s="598">
        <v>340</v>
      </c>
      <c r="G392" s="593" t="s">
        <v>5060</v>
      </c>
      <c r="H392" s="598">
        <v>1</v>
      </c>
      <c r="I392" s="595">
        <v>890</v>
      </c>
      <c r="J392" s="595">
        <v>0</v>
      </c>
      <c r="K392" s="524"/>
    </row>
    <row r="393" spans="1:95" s="591" customFormat="1" ht="44.25" customHeight="1">
      <c r="A393" s="592">
        <v>132</v>
      </c>
      <c r="B393" s="592">
        <v>206</v>
      </c>
      <c r="C393" s="593" t="s">
        <v>3111</v>
      </c>
      <c r="D393" s="1168" t="s">
        <v>225</v>
      </c>
      <c r="E393" s="1169" t="s">
        <v>3219</v>
      </c>
      <c r="F393" s="598">
        <v>341</v>
      </c>
      <c r="G393" s="593" t="s">
        <v>5061</v>
      </c>
      <c r="H393" s="598">
        <v>1</v>
      </c>
      <c r="I393" s="595">
        <v>890</v>
      </c>
      <c r="J393" s="595">
        <v>0</v>
      </c>
      <c r="K393" s="524"/>
    </row>
    <row r="394" spans="1:95" s="591" customFormat="1" ht="33" customHeight="1">
      <c r="A394" s="592">
        <v>132</v>
      </c>
      <c r="B394" s="592">
        <v>206</v>
      </c>
      <c r="C394" s="593" t="s">
        <v>3111</v>
      </c>
      <c r="D394" s="1168" t="s">
        <v>225</v>
      </c>
      <c r="E394" s="1169" t="s">
        <v>3219</v>
      </c>
      <c r="F394" s="598">
        <v>342</v>
      </c>
      <c r="G394" s="593" t="s">
        <v>171</v>
      </c>
      <c r="H394" s="598">
        <v>1</v>
      </c>
      <c r="I394" s="595">
        <v>890</v>
      </c>
      <c r="J394" s="595">
        <v>0</v>
      </c>
      <c r="K394" s="524"/>
    </row>
    <row r="395" spans="1:95" s="591" customFormat="1" ht="28.5" customHeight="1">
      <c r="A395" s="592">
        <v>132</v>
      </c>
      <c r="B395" s="592">
        <v>206</v>
      </c>
      <c r="C395" s="593" t="s">
        <v>3111</v>
      </c>
      <c r="D395" s="1168" t="s">
        <v>243</v>
      </c>
      <c r="E395" s="1169" t="s">
        <v>2692</v>
      </c>
      <c r="F395" s="594">
        <v>201</v>
      </c>
      <c r="G395" s="593" t="s">
        <v>1829</v>
      </c>
      <c r="H395" s="598">
        <v>1</v>
      </c>
      <c r="I395" s="573">
        <v>0</v>
      </c>
      <c r="J395" s="573">
        <v>1792</v>
      </c>
      <c r="K395" s="524"/>
    </row>
    <row r="396" spans="1:95" s="591" customFormat="1" ht="28.5" customHeight="1">
      <c r="A396" s="592">
        <v>132</v>
      </c>
      <c r="B396" s="592">
        <v>206</v>
      </c>
      <c r="C396" s="593" t="s">
        <v>3111</v>
      </c>
      <c r="D396" s="1168" t="s">
        <v>243</v>
      </c>
      <c r="E396" s="1169" t="s">
        <v>2692</v>
      </c>
      <c r="F396" s="1171">
        <v>301</v>
      </c>
      <c r="G396" s="593" t="s">
        <v>160</v>
      </c>
      <c r="H396" s="598">
        <v>1</v>
      </c>
      <c r="I396" s="595">
        <v>0</v>
      </c>
      <c r="J396" s="595">
        <v>882</v>
      </c>
      <c r="K396" s="524"/>
    </row>
    <row r="397" spans="1:95" s="591" customFormat="1" ht="28.5" customHeight="1">
      <c r="A397" s="592">
        <v>132</v>
      </c>
      <c r="B397" s="592">
        <v>206</v>
      </c>
      <c r="C397" s="593" t="s">
        <v>3111</v>
      </c>
      <c r="D397" s="1168" t="s">
        <v>244</v>
      </c>
      <c r="E397" s="1169" t="s">
        <v>3283</v>
      </c>
      <c r="F397" s="1171">
        <v>302</v>
      </c>
      <c r="G397" s="593" t="s">
        <v>161</v>
      </c>
      <c r="H397" s="598">
        <v>1</v>
      </c>
      <c r="I397" s="595">
        <v>0</v>
      </c>
      <c r="J397" s="595">
        <v>882</v>
      </c>
      <c r="K397" s="524"/>
    </row>
    <row r="398" spans="1:95" s="591" customFormat="1" ht="28.5" customHeight="1">
      <c r="A398" s="592">
        <v>132</v>
      </c>
      <c r="B398" s="592">
        <v>206</v>
      </c>
      <c r="C398" s="593" t="s">
        <v>3111</v>
      </c>
      <c r="D398" s="1168" t="s">
        <v>243</v>
      </c>
      <c r="E398" s="1169" t="s">
        <v>2692</v>
      </c>
      <c r="F398" s="1171">
        <v>605</v>
      </c>
      <c r="G398" s="593" t="s">
        <v>252</v>
      </c>
      <c r="H398" s="598">
        <v>1</v>
      </c>
      <c r="I398" s="595">
        <v>0</v>
      </c>
      <c r="J398" s="595">
        <v>882</v>
      </c>
      <c r="K398" s="524"/>
    </row>
    <row r="399" spans="1:95" s="591" customFormat="1" ht="28.5" customHeight="1">
      <c r="A399" s="592">
        <v>132</v>
      </c>
      <c r="B399" s="592">
        <v>206</v>
      </c>
      <c r="C399" s="593" t="s">
        <v>3111</v>
      </c>
      <c r="D399" s="1168" t="s">
        <v>243</v>
      </c>
      <c r="E399" s="1169" t="s">
        <v>2692</v>
      </c>
      <c r="F399" s="1171">
        <v>606</v>
      </c>
      <c r="G399" s="589" t="s">
        <v>3352</v>
      </c>
      <c r="H399" s="598">
        <v>1</v>
      </c>
      <c r="I399" s="595">
        <v>0</v>
      </c>
      <c r="J399" s="595">
        <v>173</v>
      </c>
      <c r="K399" s="524"/>
    </row>
    <row r="400" spans="1:95" s="591" customFormat="1" ht="28.5" customHeight="1">
      <c r="A400" s="592">
        <v>132</v>
      </c>
      <c r="B400" s="592">
        <v>206</v>
      </c>
      <c r="C400" s="593" t="s">
        <v>3111</v>
      </c>
      <c r="D400" s="1168" t="s">
        <v>243</v>
      </c>
      <c r="E400" s="1169" t="s">
        <v>2692</v>
      </c>
      <c r="F400" s="1171">
        <v>607</v>
      </c>
      <c r="G400" s="593" t="s">
        <v>162</v>
      </c>
      <c r="H400" s="598">
        <v>1</v>
      </c>
      <c r="I400" s="595">
        <v>0</v>
      </c>
      <c r="J400" s="595">
        <v>882</v>
      </c>
      <c r="K400" s="524"/>
    </row>
    <row r="401" spans="1:11" s="591" customFormat="1" ht="28.5" customHeight="1">
      <c r="A401" s="592">
        <v>132</v>
      </c>
      <c r="B401" s="592">
        <v>206</v>
      </c>
      <c r="C401" s="593" t="s">
        <v>3111</v>
      </c>
      <c r="D401" s="1168" t="s">
        <v>243</v>
      </c>
      <c r="E401" s="1169" t="s">
        <v>2692</v>
      </c>
      <c r="F401" s="1171">
        <v>610</v>
      </c>
      <c r="G401" s="593" t="s">
        <v>251</v>
      </c>
      <c r="H401" s="598">
        <v>1</v>
      </c>
      <c r="I401" s="595">
        <v>0</v>
      </c>
      <c r="J401" s="595">
        <v>882</v>
      </c>
      <c r="K401" s="524"/>
    </row>
    <row r="402" spans="1:11" s="591" customFormat="1" ht="45" customHeight="1">
      <c r="A402" s="592">
        <v>132</v>
      </c>
      <c r="B402" s="592">
        <v>206</v>
      </c>
      <c r="C402" s="593" t="s">
        <v>3111</v>
      </c>
      <c r="D402" s="1168" t="s">
        <v>242</v>
      </c>
      <c r="E402" s="1169" t="s">
        <v>3276</v>
      </c>
      <c r="F402" s="598">
        <v>340</v>
      </c>
      <c r="G402" s="593" t="s">
        <v>5060</v>
      </c>
      <c r="H402" s="598">
        <v>1</v>
      </c>
      <c r="I402" s="595">
        <v>0</v>
      </c>
      <c r="J402" s="595">
        <v>882</v>
      </c>
      <c r="K402" s="524"/>
    </row>
    <row r="403" spans="1:11" s="591" customFormat="1" ht="42.75" customHeight="1">
      <c r="A403" s="592">
        <v>132</v>
      </c>
      <c r="B403" s="592">
        <v>206</v>
      </c>
      <c r="C403" s="593" t="s">
        <v>3111</v>
      </c>
      <c r="D403" s="1168" t="s">
        <v>242</v>
      </c>
      <c r="E403" s="1169" t="s">
        <v>3276</v>
      </c>
      <c r="F403" s="598">
        <v>341</v>
      </c>
      <c r="G403" s="593" t="s">
        <v>5061</v>
      </c>
      <c r="H403" s="598">
        <v>1</v>
      </c>
      <c r="I403" s="595">
        <v>0</v>
      </c>
      <c r="J403" s="595">
        <v>882</v>
      </c>
      <c r="K403" s="525"/>
    </row>
    <row r="404" spans="1:11" s="591" customFormat="1" ht="36" customHeight="1">
      <c r="A404" s="592">
        <v>132</v>
      </c>
      <c r="B404" s="592">
        <v>206</v>
      </c>
      <c r="C404" s="593" t="s">
        <v>3111</v>
      </c>
      <c r="D404" s="1168" t="s">
        <v>242</v>
      </c>
      <c r="E404" s="1169" t="s">
        <v>3276</v>
      </c>
      <c r="F404" s="598">
        <v>342</v>
      </c>
      <c r="G404" s="593" t="s">
        <v>171</v>
      </c>
      <c r="H404" s="598">
        <v>1</v>
      </c>
      <c r="I404" s="595">
        <v>0</v>
      </c>
      <c r="J404" s="595">
        <v>882</v>
      </c>
      <c r="K404" s="525"/>
    </row>
    <row r="405" spans="1:11" s="587" customFormat="1" ht="28.5" customHeight="1">
      <c r="A405" s="862">
        <v>141</v>
      </c>
      <c r="B405" s="863" t="s">
        <v>2685</v>
      </c>
      <c r="C405" s="845"/>
      <c r="D405" s="845"/>
      <c r="E405" s="845"/>
      <c r="F405" s="845"/>
      <c r="G405" s="845"/>
      <c r="H405" s="845"/>
      <c r="I405" s="845"/>
      <c r="J405" s="845"/>
      <c r="K405" s="858"/>
    </row>
    <row r="406" spans="1:11" s="574" customFormat="1" ht="28.5" customHeight="1">
      <c r="A406" s="592">
        <v>141</v>
      </c>
      <c r="B406" s="588">
        <v>39</v>
      </c>
      <c r="C406" s="593" t="s">
        <v>2688</v>
      </c>
      <c r="D406" s="1168" t="s">
        <v>205</v>
      </c>
      <c r="E406" s="1169" t="s">
        <v>2689</v>
      </c>
      <c r="F406" s="594">
        <v>201</v>
      </c>
      <c r="G406" s="593" t="s">
        <v>1829</v>
      </c>
      <c r="H406" s="598">
        <v>1</v>
      </c>
      <c r="I406" s="573">
        <v>1792</v>
      </c>
      <c r="J406" s="573">
        <v>1792</v>
      </c>
      <c r="K406" s="524"/>
    </row>
    <row r="407" spans="1:11" s="574" customFormat="1" ht="28.5" customHeight="1">
      <c r="A407" s="592">
        <v>141</v>
      </c>
      <c r="B407" s="592">
        <v>49</v>
      </c>
      <c r="C407" s="593" t="s">
        <v>2686</v>
      </c>
      <c r="D407" s="1168" t="s">
        <v>145</v>
      </c>
      <c r="E407" s="1169" t="s">
        <v>2687</v>
      </c>
      <c r="F407" s="594">
        <v>201</v>
      </c>
      <c r="G407" s="593" t="s">
        <v>1829</v>
      </c>
      <c r="H407" s="598">
        <v>1</v>
      </c>
      <c r="I407" s="573">
        <v>0</v>
      </c>
      <c r="J407" s="573">
        <v>1792</v>
      </c>
      <c r="K407" s="524"/>
    </row>
    <row r="408" spans="1:11" s="574" customFormat="1" ht="28.5" customHeight="1">
      <c r="A408" s="592">
        <v>141</v>
      </c>
      <c r="B408" s="592">
        <v>76</v>
      </c>
      <c r="C408" s="593" t="s">
        <v>2690</v>
      </c>
      <c r="D408" s="1168" t="s">
        <v>151</v>
      </c>
      <c r="E408" s="1169" t="s">
        <v>2691</v>
      </c>
      <c r="F408" s="594">
        <v>201</v>
      </c>
      <c r="G408" s="593" t="s">
        <v>1829</v>
      </c>
      <c r="H408" s="598">
        <v>1</v>
      </c>
      <c r="I408" s="573">
        <v>1792</v>
      </c>
      <c r="J408" s="573">
        <v>0</v>
      </c>
      <c r="K408" s="524"/>
    </row>
    <row r="409" spans="1:11" s="591" customFormat="1" ht="28.5" customHeight="1">
      <c r="A409" s="596">
        <v>141</v>
      </c>
      <c r="B409" s="596">
        <v>95</v>
      </c>
      <c r="C409" s="593" t="s">
        <v>4075</v>
      </c>
      <c r="D409" s="1168" t="s">
        <v>226</v>
      </c>
      <c r="E409" s="1169" t="s">
        <v>2693</v>
      </c>
      <c r="F409" s="594">
        <v>201</v>
      </c>
      <c r="G409" s="593" t="s">
        <v>1829</v>
      </c>
      <c r="H409" s="598">
        <v>1</v>
      </c>
      <c r="I409" s="573">
        <v>1792</v>
      </c>
      <c r="J409" s="595">
        <v>0</v>
      </c>
      <c r="K409" s="524"/>
    </row>
    <row r="410" spans="1:11" s="574" customFormat="1" ht="28.5" customHeight="1">
      <c r="A410" s="592">
        <v>141</v>
      </c>
      <c r="B410" s="592">
        <v>206</v>
      </c>
      <c r="C410" s="593" t="s">
        <v>3111</v>
      </c>
      <c r="D410" s="1168" t="s">
        <v>205</v>
      </c>
      <c r="E410" s="1169" t="s">
        <v>2689</v>
      </c>
      <c r="F410" s="594">
        <v>201</v>
      </c>
      <c r="G410" s="593" t="s">
        <v>1829</v>
      </c>
      <c r="H410" s="598">
        <v>1</v>
      </c>
      <c r="I410" s="573">
        <v>1792</v>
      </c>
      <c r="J410" s="573">
        <v>1792</v>
      </c>
      <c r="K410" s="524"/>
    </row>
    <row r="411" spans="1:11" s="574" customFormat="1" ht="28.5" customHeight="1">
      <c r="A411" s="592">
        <v>141</v>
      </c>
      <c r="B411" s="592">
        <v>206</v>
      </c>
      <c r="C411" s="593" t="s">
        <v>3111</v>
      </c>
      <c r="D411" s="1168" t="s">
        <v>145</v>
      </c>
      <c r="E411" s="1169" t="s">
        <v>2687</v>
      </c>
      <c r="F411" s="594">
        <v>201</v>
      </c>
      <c r="G411" s="593" t="s">
        <v>1829</v>
      </c>
      <c r="H411" s="598">
        <v>1</v>
      </c>
      <c r="I411" s="573">
        <v>0</v>
      </c>
      <c r="J411" s="573">
        <v>1792</v>
      </c>
      <c r="K411" s="524"/>
    </row>
    <row r="412" spans="1:11" s="574" customFormat="1" ht="28.5" customHeight="1">
      <c r="A412" s="592">
        <v>141</v>
      </c>
      <c r="B412" s="592">
        <v>206</v>
      </c>
      <c r="C412" s="593" t="s">
        <v>3111</v>
      </c>
      <c r="D412" s="1168" t="s">
        <v>151</v>
      </c>
      <c r="E412" s="1169" t="s">
        <v>2691</v>
      </c>
      <c r="F412" s="594">
        <v>201</v>
      </c>
      <c r="G412" s="593" t="s">
        <v>1829</v>
      </c>
      <c r="H412" s="598">
        <v>1</v>
      </c>
      <c r="I412" s="573">
        <v>1792</v>
      </c>
      <c r="J412" s="573">
        <v>0</v>
      </c>
      <c r="K412" s="524"/>
    </row>
    <row r="413" spans="1:11" s="587" customFormat="1" ht="28.5" customHeight="1">
      <c r="A413" s="862">
        <v>142</v>
      </c>
      <c r="B413" s="863" t="s">
        <v>2734</v>
      </c>
      <c r="C413" s="845"/>
      <c r="D413" s="845"/>
      <c r="E413" s="845"/>
      <c r="F413" s="845"/>
      <c r="G413" s="845"/>
      <c r="H413" s="845"/>
      <c r="I413" s="845"/>
      <c r="J413" s="845"/>
      <c r="K413" s="858"/>
    </row>
    <row r="414" spans="1:11" s="574" customFormat="1" ht="28.5" customHeight="1">
      <c r="A414" s="592">
        <v>142</v>
      </c>
      <c r="B414" s="592">
        <v>79</v>
      </c>
      <c r="C414" s="593" t="s">
        <v>2722</v>
      </c>
      <c r="D414" s="1168" t="s">
        <v>153</v>
      </c>
      <c r="E414" s="1169" t="s">
        <v>2723</v>
      </c>
      <c r="F414" s="594">
        <v>201</v>
      </c>
      <c r="G414" s="593" t="s">
        <v>1829</v>
      </c>
      <c r="H414" s="594">
        <v>1</v>
      </c>
      <c r="I414" s="573">
        <v>2221</v>
      </c>
      <c r="J414" s="573">
        <v>2221</v>
      </c>
      <c r="K414" s="524"/>
    </row>
    <row r="415" spans="1:11" s="591" customFormat="1" ht="28.5" customHeight="1">
      <c r="A415" s="596">
        <v>142</v>
      </c>
      <c r="B415" s="592">
        <v>79</v>
      </c>
      <c r="C415" s="593" t="s">
        <v>2722</v>
      </c>
      <c r="D415" s="1168" t="s">
        <v>3820</v>
      </c>
      <c r="E415" s="1169" t="s">
        <v>3821</v>
      </c>
      <c r="F415" s="1171">
        <v>610</v>
      </c>
      <c r="G415" s="593" t="s">
        <v>251</v>
      </c>
      <c r="H415" s="598">
        <v>1</v>
      </c>
      <c r="I415" s="595">
        <v>369</v>
      </c>
      <c r="J415" s="595">
        <v>369</v>
      </c>
      <c r="K415" s="524" t="s">
        <v>4064</v>
      </c>
    </row>
    <row r="416" spans="1:11" s="587" customFormat="1" ht="28.5" customHeight="1">
      <c r="A416" s="862">
        <v>149</v>
      </c>
      <c r="B416" s="863" t="s">
        <v>3800</v>
      </c>
      <c r="C416" s="845"/>
      <c r="D416" s="845"/>
      <c r="E416" s="845"/>
      <c r="F416" s="845"/>
      <c r="G416" s="845"/>
      <c r="H416" s="845"/>
      <c r="I416" s="845"/>
      <c r="J416" s="845"/>
      <c r="K416" s="858"/>
    </row>
    <row r="417" spans="1:11" s="574" customFormat="1" ht="28.5" customHeight="1">
      <c r="A417" s="592">
        <v>149</v>
      </c>
      <c r="B417" s="592">
        <v>76</v>
      </c>
      <c r="C417" s="593" t="s">
        <v>2690</v>
      </c>
      <c r="D417" s="1168" t="s">
        <v>2735</v>
      </c>
      <c r="E417" s="1169" t="s">
        <v>2736</v>
      </c>
      <c r="F417" s="594">
        <v>201</v>
      </c>
      <c r="G417" s="593" t="s">
        <v>1829</v>
      </c>
      <c r="H417" s="598">
        <v>1</v>
      </c>
      <c r="I417" s="573">
        <v>1214</v>
      </c>
      <c r="J417" s="573">
        <v>0</v>
      </c>
      <c r="K417" s="524"/>
    </row>
    <row r="418" spans="1:11" s="574" customFormat="1" ht="28.5" customHeight="1">
      <c r="A418" s="592">
        <v>149</v>
      </c>
      <c r="B418" s="592">
        <v>49</v>
      </c>
      <c r="C418" s="593" t="s">
        <v>2686</v>
      </c>
      <c r="D418" s="1168" t="s">
        <v>2735</v>
      </c>
      <c r="E418" s="1169" t="s">
        <v>2736</v>
      </c>
      <c r="F418" s="594">
        <v>201</v>
      </c>
      <c r="G418" s="593" t="s">
        <v>1829</v>
      </c>
      <c r="H418" s="598">
        <v>1</v>
      </c>
      <c r="I418" s="573">
        <v>0</v>
      </c>
      <c r="J418" s="573">
        <v>1214</v>
      </c>
      <c r="K418" s="524"/>
    </row>
    <row r="419" spans="1:11" s="574" customFormat="1" ht="28.5" customHeight="1">
      <c r="A419" s="592">
        <v>149</v>
      </c>
      <c r="B419" s="592">
        <v>92</v>
      </c>
      <c r="C419" s="593" t="s">
        <v>2694</v>
      </c>
      <c r="D419" s="1168" t="s">
        <v>2735</v>
      </c>
      <c r="E419" s="1169" t="s">
        <v>2736</v>
      </c>
      <c r="F419" s="594">
        <v>201</v>
      </c>
      <c r="G419" s="593" t="s">
        <v>1829</v>
      </c>
      <c r="H419" s="598">
        <v>1</v>
      </c>
      <c r="I419" s="573">
        <v>1214</v>
      </c>
      <c r="J419" s="573">
        <v>0</v>
      </c>
      <c r="K419" s="524"/>
    </row>
    <row r="420" spans="1:11" s="574" customFormat="1" ht="28.5" customHeight="1">
      <c r="A420" s="592">
        <v>149</v>
      </c>
      <c r="B420" s="592">
        <v>22</v>
      </c>
      <c r="C420" s="593" t="s">
        <v>2724</v>
      </c>
      <c r="D420" s="1168" t="s">
        <v>2735</v>
      </c>
      <c r="E420" s="1169" t="s">
        <v>2736</v>
      </c>
      <c r="F420" s="594">
        <v>201</v>
      </c>
      <c r="G420" s="593" t="s">
        <v>1829</v>
      </c>
      <c r="H420" s="598">
        <v>1</v>
      </c>
      <c r="I420" s="573">
        <v>0</v>
      </c>
      <c r="J420" s="573">
        <v>1214</v>
      </c>
      <c r="K420" s="524"/>
    </row>
    <row r="421" spans="1:11" s="574" customFormat="1" ht="28.5" customHeight="1">
      <c r="A421" s="592">
        <v>149</v>
      </c>
      <c r="B421" s="592">
        <v>25</v>
      </c>
      <c r="C421" s="593" t="s">
        <v>2696</v>
      </c>
      <c r="D421" s="1168" t="s">
        <v>2735</v>
      </c>
      <c r="E421" s="1169" t="s">
        <v>2736</v>
      </c>
      <c r="F421" s="594">
        <v>201</v>
      </c>
      <c r="G421" s="593" t="s">
        <v>1829</v>
      </c>
      <c r="H421" s="598">
        <v>1</v>
      </c>
      <c r="I421" s="573">
        <v>1214</v>
      </c>
      <c r="J421" s="573">
        <v>0</v>
      </c>
      <c r="K421" s="524"/>
    </row>
    <row r="422" spans="1:11" s="574" customFormat="1" ht="28.5" customHeight="1">
      <c r="A422" s="592">
        <v>149</v>
      </c>
      <c r="B422" s="592">
        <v>90</v>
      </c>
      <c r="C422" s="593" t="s">
        <v>2698</v>
      </c>
      <c r="D422" s="1168" t="s">
        <v>2735</v>
      </c>
      <c r="E422" s="1169" t="s">
        <v>2736</v>
      </c>
      <c r="F422" s="594">
        <v>201</v>
      </c>
      <c r="G422" s="593" t="s">
        <v>1829</v>
      </c>
      <c r="H422" s="598">
        <v>1</v>
      </c>
      <c r="I422" s="573">
        <v>1214</v>
      </c>
      <c r="J422" s="573">
        <v>0</v>
      </c>
      <c r="K422" s="524"/>
    </row>
    <row r="423" spans="1:11" s="574" customFormat="1" ht="28.5" customHeight="1">
      <c r="A423" s="592">
        <v>149</v>
      </c>
      <c r="B423" s="592">
        <v>21</v>
      </c>
      <c r="C423" s="593" t="s">
        <v>2728</v>
      </c>
      <c r="D423" s="1168" t="s">
        <v>2735</v>
      </c>
      <c r="E423" s="1169" t="s">
        <v>2736</v>
      </c>
      <c r="F423" s="594">
        <v>201</v>
      </c>
      <c r="G423" s="593" t="s">
        <v>1829</v>
      </c>
      <c r="H423" s="598">
        <v>1</v>
      </c>
      <c r="I423" s="573">
        <v>0</v>
      </c>
      <c r="J423" s="573">
        <v>1214</v>
      </c>
      <c r="K423" s="524"/>
    </row>
    <row r="424" spans="1:11" s="574" customFormat="1" ht="28.5" customHeight="1">
      <c r="A424" s="592">
        <v>149</v>
      </c>
      <c r="B424" s="592">
        <v>84</v>
      </c>
      <c r="C424" s="593" t="s">
        <v>2700</v>
      </c>
      <c r="D424" s="1168" t="s">
        <v>2735</v>
      </c>
      <c r="E424" s="1169" t="s">
        <v>2736</v>
      </c>
      <c r="F424" s="594">
        <v>201</v>
      </c>
      <c r="G424" s="593" t="s">
        <v>1829</v>
      </c>
      <c r="H424" s="598">
        <v>1</v>
      </c>
      <c r="I424" s="573">
        <v>1214</v>
      </c>
      <c r="J424" s="573">
        <v>0</v>
      </c>
      <c r="K424" s="524"/>
    </row>
    <row r="425" spans="1:11" s="574" customFormat="1" ht="28.5" customHeight="1">
      <c r="A425" s="592">
        <v>149</v>
      </c>
      <c r="B425" s="592">
        <v>20</v>
      </c>
      <c r="C425" s="593" t="s">
        <v>2730</v>
      </c>
      <c r="D425" s="1168" t="s">
        <v>2735</v>
      </c>
      <c r="E425" s="1169" t="s">
        <v>2736</v>
      </c>
      <c r="F425" s="594">
        <v>201</v>
      </c>
      <c r="G425" s="593" t="s">
        <v>1829</v>
      </c>
      <c r="H425" s="598">
        <v>1</v>
      </c>
      <c r="I425" s="573">
        <v>0</v>
      </c>
      <c r="J425" s="573">
        <v>1214</v>
      </c>
      <c r="K425" s="524"/>
    </row>
    <row r="426" spans="1:11" s="574" customFormat="1" ht="28.5" customHeight="1">
      <c r="A426" s="592">
        <v>149</v>
      </c>
      <c r="B426" s="592">
        <v>19</v>
      </c>
      <c r="C426" s="593" t="s">
        <v>2732</v>
      </c>
      <c r="D426" s="1168" t="s">
        <v>2735</v>
      </c>
      <c r="E426" s="1169" t="s">
        <v>2736</v>
      </c>
      <c r="F426" s="594">
        <v>201</v>
      </c>
      <c r="G426" s="593" t="s">
        <v>1829</v>
      </c>
      <c r="H426" s="598">
        <v>1</v>
      </c>
      <c r="I426" s="573">
        <v>0</v>
      </c>
      <c r="J426" s="573">
        <v>1214</v>
      </c>
      <c r="K426" s="524"/>
    </row>
    <row r="427" spans="1:11" s="574" customFormat="1" ht="28.5" customHeight="1">
      <c r="A427" s="592">
        <v>149</v>
      </c>
      <c r="B427" s="592">
        <v>2</v>
      </c>
      <c r="C427" s="593" t="s">
        <v>2737</v>
      </c>
      <c r="D427" s="1168" t="s">
        <v>2735</v>
      </c>
      <c r="E427" s="1169" t="s">
        <v>2736</v>
      </c>
      <c r="F427" s="594">
        <v>201</v>
      </c>
      <c r="G427" s="593" t="s">
        <v>1829</v>
      </c>
      <c r="H427" s="594">
        <v>1</v>
      </c>
      <c r="I427" s="573">
        <v>1214</v>
      </c>
      <c r="J427" s="573">
        <v>1214</v>
      </c>
      <c r="K427" s="524"/>
    </row>
    <row r="428" spans="1:11" s="574" customFormat="1" ht="28.5" customHeight="1">
      <c r="A428" s="592">
        <v>149</v>
      </c>
      <c r="B428" s="592">
        <v>8</v>
      </c>
      <c r="C428" s="593" t="s">
        <v>2704</v>
      </c>
      <c r="D428" s="1168" t="s">
        <v>2735</v>
      </c>
      <c r="E428" s="1169" t="s">
        <v>2736</v>
      </c>
      <c r="F428" s="594">
        <v>201</v>
      </c>
      <c r="G428" s="593" t="s">
        <v>1829</v>
      </c>
      <c r="H428" s="598">
        <v>1</v>
      </c>
      <c r="I428" s="573">
        <v>1214</v>
      </c>
      <c r="J428" s="573">
        <v>1214</v>
      </c>
      <c r="K428" s="524"/>
    </row>
    <row r="429" spans="1:11" s="574" customFormat="1" ht="28.5" customHeight="1">
      <c r="A429" s="592">
        <v>149</v>
      </c>
      <c r="B429" s="592">
        <v>17</v>
      </c>
      <c r="C429" s="593" t="s">
        <v>2706</v>
      </c>
      <c r="D429" s="1168" t="s">
        <v>2735</v>
      </c>
      <c r="E429" s="1169" t="s">
        <v>2736</v>
      </c>
      <c r="F429" s="594">
        <v>201</v>
      </c>
      <c r="G429" s="593" t="s">
        <v>1829</v>
      </c>
      <c r="H429" s="598">
        <v>1</v>
      </c>
      <c r="I429" s="573">
        <v>1214</v>
      </c>
      <c r="J429" s="573">
        <v>1214</v>
      </c>
      <c r="K429" s="524"/>
    </row>
    <row r="430" spans="1:11" s="574" customFormat="1" ht="28.5" customHeight="1">
      <c r="A430" s="592">
        <v>149</v>
      </c>
      <c r="B430" s="592">
        <v>24</v>
      </c>
      <c r="C430" s="593" t="s">
        <v>2708</v>
      </c>
      <c r="D430" s="1168" t="s">
        <v>2735</v>
      </c>
      <c r="E430" s="1169" t="s">
        <v>2736</v>
      </c>
      <c r="F430" s="594">
        <v>201</v>
      </c>
      <c r="G430" s="593" t="s">
        <v>1829</v>
      </c>
      <c r="H430" s="598">
        <v>1</v>
      </c>
      <c r="I430" s="573">
        <v>1214</v>
      </c>
      <c r="J430" s="573">
        <v>1214</v>
      </c>
      <c r="K430" s="524"/>
    </row>
    <row r="431" spans="1:11" s="574" customFormat="1" ht="28.5" customHeight="1">
      <c r="A431" s="592">
        <v>149</v>
      </c>
      <c r="B431" s="592">
        <v>35</v>
      </c>
      <c r="C431" s="593" t="s">
        <v>2710</v>
      </c>
      <c r="D431" s="1168" t="s">
        <v>2735</v>
      </c>
      <c r="E431" s="1169" t="s">
        <v>2736</v>
      </c>
      <c r="F431" s="594">
        <v>201</v>
      </c>
      <c r="G431" s="593" t="s">
        <v>1829</v>
      </c>
      <c r="H431" s="598">
        <v>1</v>
      </c>
      <c r="I431" s="573">
        <v>1214</v>
      </c>
      <c r="J431" s="573">
        <v>1214</v>
      </c>
      <c r="K431" s="524"/>
    </row>
    <row r="432" spans="1:11" s="574" customFormat="1" ht="28.5" customHeight="1">
      <c r="A432" s="592">
        <v>149</v>
      </c>
      <c r="B432" s="592">
        <v>36</v>
      </c>
      <c r="C432" s="593" t="s">
        <v>2738</v>
      </c>
      <c r="D432" s="1168" t="s">
        <v>2735</v>
      </c>
      <c r="E432" s="1169" t="s">
        <v>2736</v>
      </c>
      <c r="F432" s="594">
        <v>201</v>
      </c>
      <c r="G432" s="593" t="s">
        <v>1829</v>
      </c>
      <c r="H432" s="594">
        <v>1</v>
      </c>
      <c r="I432" s="573">
        <v>1214</v>
      </c>
      <c r="J432" s="573">
        <v>1214</v>
      </c>
      <c r="K432" s="524"/>
    </row>
    <row r="433" spans="1:11" s="574" customFormat="1" ht="28.5" customHeight="1">
      <c r="A433" s="592">
        <v>149</v>
      </c>
      <c r="B433" s="592">
        <v>38</v>
      </c>
      <c r="C433" s="593" t="s">
        <v>2712</v>
      </c>
      <c r="D433" s="1168" t="s">
        <v>2735</v>
      </c>
      <c r="E433" s="1169" t="s">
        <v>2736</v>
      </c>
      <c r="F433" s="594">
        <v>201</v>
      </c>
      <c r="G433" s="593" t="s">
        <v>1829</v>
      </c>
      <c r="H433" s="598">
        <v>1</v>
      </c>
      <c r="I433" s="573">
        <v>1214</v>
      </c>
      <c r="J433" s="573">
        <v>1214</v>
      </c>
      <c r="K433" s="524"/>
    </row>
    <row r="434" spans="1:11" s="574" customFormat="1" ht="28.5" customHeight="1">
      <c r="A434" s="592">
        <v>149</v>
      </c>
      <c r="B434" s="592">
        <v>45</v>
      </c>
      <c r="C434" s="593" t="s">
        <v>2714</v>
      </c>
      <c r="D434" s="1168" t="s">
        <v>2735</v>
      </c>
      <c r="E434" s="1169" t="s">
        <v>2736</v>
      </c>
      <c r="F434" s="594">
        <v>201</v>
      </c>
      <c r="G434" s="593" t="s">
        <v>1829</v>
      </c>
      <c r="H434" s="598">
        <v>1</v>
      </c>
      <c r="I434" s="573">
        <v>1214</v>
      </c>
      <c r="J434" s="573">
        <v>1214</v>
      </c>
      <c r="K434" s="524"/>
    </row>
    <row r="435" spans="1:11" s="574" customFormat="1" ht="28.5" customHeight="1">
      <c r="A435" s="592">
        <v>149</v>
      </c>
      <c r="B435" s="592">
        <v>46</v>
      </c>
      <c r="C435" s="593" t="s">
        <v>2716</v>
      </c>
      <c r="D435" s="1168" t="s">
        <v>2735</v>
      </c>
      <c r="E435" s="1169" t="s">
        <v>2736</v>
      </c>
      <c r="F435" s="594">
        <v>201</v>
      </c>
      <c r="G435" s="593" t="s">
        <v>1829</v>
      </c>
      <c r="H435" s="598">
        <v>1</v>
      </c>
      <c r="I435" s="573">
        <v>1214</v>
      </c>
      <c r="J435" s="573">
        <v>1214</v>
      </c>
      <c r="K435" s="524"/>
    </row>
    <row r="436" spans="1:11" s="574" customFormat="1" ht="28.5" customHeight="1">
      <c r="A436" s="592">
        <v>149</v>
      </c>
      <c r="B436" s="592">
        <v>55</v>
      </c>
      <c r="C436" s="593" t="s">
        <v>2718</v>
      </c>
      <c r="D436" s="1168" t="s">
        <v>2735</v>
      </c>
      <c r="E436" s="1169" t="s">
        <v>2736</v>
      </c>
      <c r="F436" s="594">
        <v>201</v>
      </c>
      <c r="G436" s="593" t="s">
        <v>1829</v>
      </c>
      <c r="H436" s="598">
        <v>1</v>
      </c>
      <c r="I436" s="573">
        <v>1214</v>
      </c>
      <c r="J436" s="573">
        <v>1214</v>
      </c>
      <c r="K436" s="524"/>
    </row>
    <row r="437" spans="1:11" s="574" customFormat="1" ht="28.5" customHeight="1">
      <c r="A437" s="592">
        <v>149</v>
      </c>
      <c r="B437" s="592">
        <v>59</v>
      </c>
      <c r="C437" s="593" t="s">
        <v>2720</v>
      </c>
      <c r="D437" s="1168" t="s">
        <v>2735</v>
      </c>
      <c r="E437" s="1169" t="s">
        <v>2736</v>
      </c>
      <c r="F437" s="594">
        <v>201</v>
      </c>
      <c r="G437" s="593" t="s">
        <v>1829</v>
      </c>
      <c r="H437" s="598">
        <v>1</v>
      </c>
      <c r="I437" s="573">
        <v>1214</v>
      </c>
      <c r="J437" s="573">
        <v>1214</v>
      </c>
      <c r="K437" s="524"/>
    </row>
    <row r="438" spans="1:11" s="574" customFormat="1" ht="28.5" customHeight="1">
      <c r="A438" s="592">
        <v>149</v>
      </c>
      <c r="B438" s="592">
        <v>65</v>
      </c>
      <c r="C438" s="593" t="s">
        <v>2739</v>
      </c>
      <c r="D438" s="1168" t="s">
        <v>2735</v>
      </c>
      <c r="E438" s="1169" t="s">
        <v>2736</v>
      </c>
      <c r="F438" s="594">
        <v>201</v>
      </c>
      <c r="G438" s="593" t="s">
        <v>1829</v>
      </c>
      <c r="H438" s="594">
        <v>1</v>
      </c>
      <c r="I438" s="573">
        <v>1214</v>
      </c>
      <c r="J438" s="573">
        <v>1214</v>
      </c>
      <c r="K438" s="524"/>
    </row>
    <row r="439" spans="1:11" s="574" customFormat="1" ht="28.5" customHeight="1">
      <c r="A439" s="592">
        <v>149</v>
      </c>
      <c r="B439" s="592">
        <v>78</v>
      </c>
      <c r="C439" s="593" t="s">
        <v>2740</v>
      </c>
      <c r="D439" s="1168" t="s">
        <v>2735</v>
      </c>
      <c r="E439" s="1169" t="s">
        <v>2736</v>
      </c>
      <c r="F439" s="594">
        <v>201</v>
      </c>
      <c r="G439" s="593" t="s">
        <v>1829</v>
      </c>
      <c r="H439" s="594">
        <v>1</v>
      </c>
      <c r="I439" s="573">
        <v>1214</v>
      </c>
      <c r="J439" s="573">
        <v>1214</v>
      </c>
      <c r="K439" s="524"/>
    </row>
    <row r="440" spans="1:11" s="574" customFormat="1" ht="28.5" customHeight="1">
      <c r="A440" s="592">
        <v>149</v>
      </c>
      <c r="B440" s="592">
        <v>79</v>
      </c>
      <c r="C440" s="593" t="s">
        <v>2722</v>
      </c>
      <c r="D440" s="1168" t="s">
        <v>2735</v>
      </c>
      <c r="E440" s="1169" t="s">
        <v>2736</v>
      </c>
      <c r="F440" s="594">
        <v>201</v>
      </c>
      <c r="G440" s="593" t="s">
        <v>1829</v>
      </c>
      <c r="H440" s="598">
        <v>1</v>
      </c>
      <c r="I440" s="573">
        <v>1214</v>
      </c>
      <c r="J440" s="573">
        <v>1214</v>
      </c>
      <c r="K440" s="524"/>
    </row>
    <row r="441" spans="1:11" s="574" customFormat="1" ht="28.5" customHeight="1">
      <c r="A441" s="592">
        <v>149</v>
      </c>
      <c r="B441" s="592">
        <v>91</v>
      </c>
      <c r="C441" s="593" t="s">
        <v>2741</v>
      </c>
      <c r="D441" s="1168" t="s">
        <v>2735</v>
      </c>
      <c r="E441" s="1169" t="s">
        <v>2736</v>
      </c>
      <c r="F441" s="594">
        <v>201</v>
      </c>
      <c r="G441" s="593" t="s">
        <v>1829</v>
      </c>
      <c r="H441" s="594">
        <v>1</v>
      </c>
      <c r="I441" s="573">
        <v>1214</v>
      </c>
      <c r="J441" s="573">
        <v>1214</v>
      </c>
      <c r="K441" s="524"/>
    </row>
    <row r="442" spans="1:11" s="574" customFormat="1" ht="28.5" customHeight="1">
      <c r="A442" s="592">
        <v>149</v>
      </c>
      <c r="B442" s="592" t="s">
        <v>4070</v>
      </c>
      <c r="C442" s="593" t="s">
        <v>4075</v>
      </c>
      <c r="D442" s="1168" t="s">
        <v>2735</v>
      </c>
      <c r="E442" s="1169" t="s">
        <v>2736</v>
      </c>
      <c r="F442" s="594">
        <v>201</v>
      </c>
      <c r="G442" s="593" t="s">
        <v>1829</v>
      </c>
      <c r="H442" s="594">
        <v>1</v>
      </c>
      <c r="I442" s="573">
        <v>1214</v>
      </c>
      <c r="J442" s="573">
        <v>0</v>
      </c>
      <c r="K442" s="524"/>
    </row>
    <row r="443" spans="1:11" s="587" customFormat="1" ht="28.5" customHeight="1">
      <c r="A443" s="862">
        <v>151</v>
      </c>
      <c r="B443" s="863" t="s">
        <v>78</v>
      </c>
      <c r="C443" s="845"/>
      <c r="D443" s="845"/>
      <c r="E443" s="845"/>
      <c r="F443" s="845"/>
      <c r="G443" s="845"/>
      <c r="H443" s="845"/>
      <c r="I443" s="845"/>
      <c r="J443" s="845"/>
      <c r="K443" s="858"/>
    </row>
    <row r="444" spans="1:11" s="574" customFormat="1" ht="28.5" customHeight="1">
      <c r="A444" s="592">
        <v>151</v>
      </c>
      <c r="B444" s="592">
        <v>2</v>
      </c>
      <c r="C444" s="1169" t="s">
        <v>272</v>
      </c>
      <c r="D444" s="1168" t="s">
        <v>122</v>
      </c>
      <c r="E444" s="1169" t="s">
        <v>3194</v>
      </c>
      <c r="F444" s="598">
        <v>301</v>
      </c>
      <c r="G444" s="593" t="s">
        <v>160</v>
      </c>
      <c r="H444" s="598">
        <v>1</v>
      </c>
      <c r="I444" s="573">
        <v>1024</v>
      </c>
      <c r="J444" s="573">
        <v>1024</v>
      </c>
      <c r="K444" s="524"/>
    </row>
    <row r="445" spans="1:11" s="574" customFormat="1" ht="28.5" customHeight="1">
      <c r="A445" s="592">
        <v>151</v>
      </c>
      <c r="B445" s="592">
        <v>2</v>
      </c>
      <c r="C445" s="1169" t="s">
        <v>272</v>
      </c>
      <c r="D445" s="1168" t="s">
        <v>163</v>
      </c>
      <c r="E445" s="1169" t="s">
        <v>3204</v>
      </c>
      <c r="F445" s="598">
        <v>302</v>
      </c>
      <c r="G445" s="593" t="s">
        <v>161</v>
      </c>
      <c r="H445" s="598">
        <v>1</v>
      </c>
      <c r="I445" s="573">
        <v>1024</v>
      </c>
      <c r="J445" s="573">
        <v>1024</v>
      </c>
      <c r="K445" s="524"/>
    </row>
    <row r="446" spans="1:11" s="574" customFormat="1" ht="28.5" customHeight="1">
      <c r="A446" s="592">
        <v>151</v>
      </c>
      <c r="B446" s="592">
        <v>2</v>
      </c>
      <c r="C446" s="1169" t="s">
        <v>272</v>
      </c>
      <c r="D446" s="1168" t="s">
        <v>122</v>
      </c>
      <c r="E446" s="1169" t="s">
        <v>3194</v>
      </c>
      <c r="F446" s="598">
        <v>607</v>
      </c>
      <c r="G446" s="593" t="s">
        <v>162</v>
      </c>
      <c r="H446" s="594">
        <v>1</v>
      </c>
      <c r="I446" s="573">
        <v>1024</v>
      </c>
      <c r="J446" s="573">
        <v>1024</v>
      </c>
      <c r="K446" s="524"/>
    </row>
    <row r="447" spans="1:11" s="574" customFormat="1" ht="28.5" customHeight="1">
      <c r="A447" s="592">
        <v>151</v>
      </c>
      <c r="B447" s="592">
        <v>2</v>
      </c>
      <c r="C447" s="1169" t="s">
        <v>272</v>
      </c>
      <c r="D447" s="1168" t="s">
        <v>122</v>
      </c>
      <c r="E447" s="1169" t="s">
        <v>3194</v>
      </c>
      <c r="F447" s="598">
        <v>610</v>
      </c>
      <c r="G447" s="593" t="s">
        <v>251</v>
      </c>
      <c r="H447" s="598">
        <v>1</v>
      </c>
      <c r="I447" s="573">
        <v>1024</v>
      </c>
      <c r="J447" s="573">
        <v>1024</v>
      </c>
      <c r="K447" s="524"/>
    </row>
    <row r="448" spans="1:11" s="574" customFormat="1" ht="47.25" customHeight="1">
      <c r="A448" s="592">
        <v>151</v>
      </c>
      <c r="B448" s="592">
        <v>2</v>
      </c>
      <c r="C448" s="1169" t="s">
        <v>272</v>
      </c>
      <c r="D448" s="1168" t="s">
        <v>164</v>
      </c>
      <c r="E448" s="1169" t="s">
        <v>3202</v>
      </c>
      <c r="F448" s="598">
        <v>301</v>
      </c>
      <c r="G448" s="593" t="s">
        <v>160</v>
      </c>
      <c r="H448" s="598">
        <v>1</v>
      </c>
      <c r="I448" s="573">
        <v>1024</v>
      </c>
      <c r="J448" s="573">
        <v>1024</v>
      </c>
      <c r="K448" s="524"/>
    </row>
    <row r="449" spans="1:11" s="574" customFormat="1" ht="46.5" customHeight="1">
      <c r="A449" s="592">
        <v>151</v>
      </c>
      <c r="B449" s="592">
        <v>2</v>
      </c>
      <c r="C449" s="1169" t="s">
        <v>272</v>
      </c>
      <c r="D449" s="1168" t="s">
        <v>165</v>
      </c>
      <c r="E449" s="1169" t="s">
        <v>3205</v>
      </c>
      <c r="F449" s="598">
        <v>302</v>
      </c>
      <c r="G449" s="593" t="s">
        <v>161</v>
      </c>
      <c r="H449" s="598">
        <v>1</v>
      </c>
      <c r="I449" s="573">
        <v>1024</v>
      </c>
      <c r="J449" s="573">
        <v>1024</v>
      </c>
      <c r="K449" s="524"/>
    </row>
    <row r="450" spans="1:11" s="574" customFormat="1" ht="49.5" customHeight="1">
      <c r="A450" s="592">
        <v>151</v>
      </c>
      <c r="B450" s="592">
        <v>2</v>
      </c>
      <c r="C450" s="1169" t="s">
        <v>272</v>
      </c>
      <c r="D450" s="1168" t="s">
        <v>164</v>
      </c>
      <c r="E450" s="1169" t="s">
        <v>3202</v>
      </c>
      <c r="F450" s="598">
        <v>607</v>
      </c>
      <c r="G450" s="593" t="s">
        <v>162</v>
      </c>
      <c r="H450" s="598">
        <v>1</v>
      </c>
      <c r="I450" s="573">
        <v>1024</v>
      </c>
      <c r="J450" s="573">
        <v>1024</v>
      </c>
      <c r="K450" s="524"/>
    </row>
    <row r="451" spans="1:11" s="574" customFormat="1" ht="28.5" customHeight="1">
      <c r="A451" s="596">
        <v>151</v>
      </c>
      <c r="B451" s="596">
        <v>2</v>
      </c>
      <c r="C451" s="593" t="s">
        <v>272</v>
      </c>
      <c r="D451" s="1168" t="s">
        <v>169</v>
      </c>
      <c r="E451" s="1169" t="s">
        <v>167</v>
      </c>
      <c r="F451" s="598">
        <v>603</v>
      </c>
      <c r="G451" s="593" t="s">
        <v>158</v>
      </c>
      <c r="H451" s="598">
        <v>1</v>
      </c>
      <c r="I451" s="595">
        <v>1802.28</v>
      </c>
      <c r="J451" s="573">
        <v>1802.28</v>
      </c>
      <c r="K451" s="524" t="s">
        <v>4085</v>
      </c>
    </row>
    <row r="452" spans="1:11" s="574" customFormat="1" ht="45" customHeight="1">
      <c r="A452" s="592">
        <v>151</v>
      </c>
      <c r="B452" s="592">
        <v>2</v>
      </c>
      <c r="C452" s="1169" t="s">
        <v>272</v>
      </c>
      <c r="D452" s="1168" t="s">
        <v>168</v>
      </c>
      <c r="E452" s="1169" t="s">
        <v>3203</v>
      </c>
      <c r="F452" s="598">
        <v>340</v>
      </c>
      <c r="G452" s="593" t="s">
        <v>5060</v>
      </c>
      <c r="H452" s="598">
        <v>1</v>
      </c>
      <c r="I452" s="573">
        <v>1024</v>
      </c>
      <c r="J452" s="573">
        <v>1024</v>
      </c>
      <c r="K452" s="524"/>
    </row>
    <row r="453" spans="1:11" s="574" customFormat="1" ht="42.75" customHeight="1">
      <c r="A453" s="592">
        <v>151</v>
      </c>
      <c r="B453" s="592">
        <v>2</v>
      </c>
      <c r="C453" s="1169" t="s">
        <v>272</v>
      </c>
      <c r="D453" s="1168" t="s">
        <v>168</v>
      </c>
      <c r="E453" s="1169" t="s">
        <v>3203</v>
      </c>
      <c r="F453" s="598">
        <v>341</v>
      </c>
      <c r="G453" s="593" t="s">
        <v>5061</v>
      </c>
      <c r="H453" s="598">
        <v>1</v>
      </c>
      <c r="I453" s="573">
        <v>1024</v>
      </c>
      <c r="J453" s="573">
        <v>1024</v>
      </c>
      <c r="K453" s="524"/>
    </row>
    <row r="454" spans="1:11" s="574" customFormat="1" ht="33" customHeight="1">
      <c r="A454" s="592">
        <v>151</v>
      </c>
      <c r="B454" s="592">
        <v>2</v>
      </c>
      <c r="C454" s="1169" t="s">
        <v>272</v>
      </c>
      <c r="D454" s="1168" t="s">
        <v>168</v>
      </c>
      <c r="E454" s="1169" t="s">
        <v>3203</v>
      </c>
      <c r="F454" s="598">
        <v>342</v>
      </c>
      <c r="G454" s="593" t="s">
        <v>171</v>
      </c>
      <c r="H454" s="598">
        <v>1</v>
      </c>
      <c r="I454" s="573">
        <v>1024</v>
      </c>
      <c r="J454" s="573">
        <v>1024</v>
      </c>
      <c r="K454" s="524"/>
    </row>
    <row r="455" spans="1:11" s="574" customFormat="1" ht="28.5" customHeight="1">
      <c r="A455" s="592">
        <v>151</v>
      </c>
      <c r="B455" s="592">
        <v>76</v>
      </c>
      <c r="C455" s="1169" t="s">
        <v>345</v>
      </c>
      <c r="D455" s="1168" t="s">
        <v>151</v>
      </c>
      <c r="E455" s="1169" t="s">
        <v>2691</v>
      </c>
      <c r="F455" s="594">
        <v>301</v>
      </c>
      <c r="G455" s="593" t="s">
        <v>160</v>
      </c>
      <c r="H455" s="598">
        <v>1</v>
      </c>
      <c r="I455" s="573">
        <v>348</v>
      </c>
      <c r="J455" s="573">
        <v>0</v>
      </c>
      <c r="K455" s="524"/>
    </row>
    <row r="456" spans="1:11" s="574" customFormat="1" ht="28.5" customHeight="1">
      <c r="A456" s="592">
        <v>151</v>
      </c>
      <c r="B456" s="592">
        <v>76</v>
      </c>
      <c r="C456" s="1169" t="s">
        <v>345</v>
      </c>
      <c r="D456" s="1168" t="s">
        <v>223</v>
      </c>
      <c r="E456" s="1169" t="s">
        <v>3209</v>
      </c>
      <c r="F456" s="594">
        <v>302</v>
      </c>
      <c r="G456" s="593" t="s">
        <v>161</v>
      </c>
      <c r="H456" s="598">
        <v>1</v>
      </c>
      <c r="I456" s="573">
        <v>348</v>
      </c>
      <c r="J456" s="573">
        <v>0</v>
      </c>
      <c r="K456" s="524"/>
    </row>
    <row r="457" spans="1:11" s="574" customFormat="1" ht="28.5" customHeight="1">
      <c r="A457" s="592">
        <v>151</v>
      </c>
      <c r="B457" s="592">
        <v>76</v>
      </c>
      <c r="C457" s="1169" t="s">
        <v>345</v>
      </c>
      <c r="D457" s="1168" t="s">
        <v>151</v>
      </c>
      <c r="E457" s="1169" t="s">
        <v>2691</v>
      </c>
      <c r="F457" s="598">
        <v>607</v>
      </c>
      <c r="G457" s="593" t="s">
        <v>162</v>
      </c>
      <c r="H457" s="598">
        <v>1</v>
      </c>
      <c r="I457" s="573">
        <v>348</v>
      </c>
      <c r="J457" s="573">
        <v>0</v>
      </c>
      <c r="K457" s="524"/>
    </row>
    <row r="458" spans="1:11" s="574" customFormat="1" ht="28.5" customHeight="1">
      <c r="A458" s="592">
        <v>151</v>
      </c>
      <c r="B458" s="592">
        <v>76</v>
      </c>
      <c r="C458" s="1169" t="s">
        <v>345</v>
      </c>
      <c r="D458" s="1168" t="s">
        <v>151</v>
      </c>
      <c r="E458" s="1169" t="s">
        <v>2691</v>
      </c>
      <c r="F458" s="598">
        <v>610</v>
      </c>
      <c r="G458" s="593" t="s">
        <v>251</v>
      </c>
      <c r="H458" s="598">
        <v>1</v>
      </c>
      <c r="I458" s="573">
        <v>348</v>
      </c>
      <c r="J458" s="573">
        <v>0</v>
      </c>
      <c r="K458" s="524"/>
    </row>
    <row r="459" spans="1:11" s="574" customFormat="1" ht="28.5" customHeight="1">
      <c r="A459" s="592">
        <v>151</v>
      </c>
      <c r="B459" s="592">
        <v>46</v>
      </c>
      <c r="C459" s="593" t="s">
        <v>2716</v>
      </c>
      <c r="D459" s="1168" t="s">
        <v>143</v>
      </c>
      <c r="E459" s="1169" t="s">
        <v>2717</v>
      </c>
      <c r="F459" s="598">
        <v>607</v>
      </c>
      <c r="G459" s="593" t="s">
        <v>162</v>
      </c>
      <c r="H459" s="594">
        <v>1</v>
      </c>
      <c r="I459" s="573">
        <v>617</v>
      </c>
      <c r="J459" s="573">
        <v>0</v>
      </c>
      <c r="K459" s="524"/>
    </row>
    <row r="460" spans="1:11" s="574" customFormat="1" ht="28.5" customHeight="1">
      <c r="A460" s="592">
        <v>151</v>
      </c>
      <c r="B460" s="592">
        <v>46</v>
      </c>
      <c r="C460" s="593" t="s">
        <v>2716</v>
      </c>
      <c r="D460" s="1168" t="s">
        <v>143</v>
      </c>
      <c r="E460" s="1169" t="s">
        <v>2717</v>
      </c>
      <c r="F460" s="598">
        <v>610</v>
      </c>
      <c r="G460" s="593" t="s">
        <v>251</v>
      </c>
      <c r="H460" s="598">
        <v>1</v>
      </c>
      <c r="I460" s="573">
        <v>617</v>
      </c>
      <c r="J460" s="573">
        <v>0</v>
      </c>
      <c r="K460" s="524"/>
    </row>
    <row r="461" spans="1:11" s="591" customFormat="1" ht="28.5">
      <c r="A461" s="596">
        <v>151</v>
      </c>
      <c r="B461" s="596">
        <v>285</v>
      </c>
      <c r="C461" s="593" t="s">
        <v>5400</v>
      </c>
      <c r="D461" s="1168" t="s">
        <v>5129</v>
      </c>
      <c r="E461" s="1169" t="s">
        <v>5197</v>
      </c>
      <c r="F461" s="614">
        <v>301</v>
      </c>
      <c r="G461" s="593" t="s">
        <v>160</v>
      </c>
      <c r="H461" s="598">
        <v>1</v>
      </c>
      <c r="I461" s="595">
        <v>1249</v>
      </c>
      <c r="J461" s="595">
        <v>1249</v>
      </c>
      <c r="K461" s="615"/>
    </row>
    <row r="462" spans="1:11" s="591" customFormat="1" ht="28.5">
      <c r="A462" s="596">
        <v>151</v>
      </c>
      <c r="B462" s="596">
        <v>285</v>
      </c>
      <c r="C462" s="593" t="s">
        <v>5400</v>
      </c>
      <c r="D462" s="1168" t="s">
        <v>5198</v>
      </c>
      <c r="E462" s="1169" t="s">
        <v>5199</v>
      </c>
      <c r="F462" s="1171">
        <v>302</v>
      </c>
      <c r="G462" s="593" t="s">
        <v>161</v>
      </c>
      <c r="H462" s="598">
        <v>1</v>
      </c>
      <c r="I462" s="595">
        <v>1249</v>
      </c>
      <c r="J462" s="595">
        <v>1249</v>
      </c>
      <c r="K462" s="615"/>
    </row>
    <row r="463" spans="1:11" s="591" customFormat="1" ht="28.5">
      <c r="A463" s="596">
        <v>151</v>
      </c>
      <c r="B463" s="596">
        <v>285</v>
      </c>
      <c r="C463" s="593" t="s">
        <v>5400</v>
      </c>
      <c r="D463" s="1168" t="s">
        <v>5129</v>
      </c>
      <c r="E463" s="1169" t="s">
        <v>5197</v>
      </c>
      <c r="F463" s="1171">
        <v>607</v>
      </c>
      <c r="G463" s="593" t="s">
        <v>162</v>
      </c>
      <c r="H463" s="598">
        <v>1</v>
      </c>
      <c r="I463" s="595">
        <v>1249</v>
      </c>
      <c r="J463" s="595">
        <v>1249</v>
      </c>
      <c r="K463" s="615"/>
    </row>
    <row r="464" spans="1:11" s="587" customFormat="1" ht="28.5" customHeight="1">
      <c r="A464" s="862">
        <v>152</v>
      </c>
      <c r="B464" s="863" t="s">
        <v>4622</v>
      </c>
      <c r="C464" s="845"/>
      <c r="D464" s="845"/>
      <c r="E464" s="845"/>
      <c r="F464" s="845"/>
      <c r="G464" s="845"/>
      <c r="H464" s="845"/>
      <c r="I464" s="845"/>
      <c r="J464" s="845"/>
      <c r="K464" s="864" t="s">
        <v>4637</v>
      </c>
    </row>
    <row r="465" spans="1:11" s="574" customFormat="1" ht="28.5" customHeight="1">
      <c r="A465" s="592">
        <v>152</v>
      </c>
      <c r="B465" s="592">
        <v>2</v>
      </c>
      <c r="C465" s="1169" t="s">
        <v>272</v>
      </c>
      <c r="D465" s="1168" t="s">
        <v>122</v>
      </c>
      <c r="E465" s="1169" t="s">
        <v>3194</v>
      </c>
      <c r="F465" s="598">
        <v>301</v>
      </c>
      <c r="G465" s="593" t="s">
        <v>160</v>
      </c>
      <c r="H465" s="598">
        <v>1</v>
      </c>
      <c r="I465" s="573">
        <v>1024</v>
      </c>
      <c r="J465" s="573">
        <v>0</v>
      </c>
      <c r="K465" s="524"/>
    </row>
    <row r="466" spans="1:11" s="574" customFormat="1" ht="28.5" customHeight="1">
      <c r="A466" s="592">
        <v>152</v>
      </c>
      <c r="B466" s="592">
        <v>2</v>
      </c>
      <c r="C466" s="1169" t="s">
        <v>272</v>
      </c>
      <c r="D466" s="1168" t="s">
        <v>163</v>
      </c>
      <c r="E466" s="1169" t="s">
        <v>3204</v>
      </c>
      <c r="F466" s="598">
        <v>302</v>
      </c>
      <c r="G466" s="593" t="s">
        <v>161</v>
      </c>
      <c r="H466" s="598">
        <v>1</v>
      </c>
      <c r="I466" s="573">
        <v>1024</v>
      </c>
      <c r="J466" s="573">
        <v>0</v>
      </c>
      <c r="K466" s="524"/>
    </row>
    <row r="467" spans="1:11" s="574" customFormat="1" ht="28.5" customHeight="1">
      <c r="A467" s="592">
        <v>152</v>
      </c>
      <c r="B467" s="592">
        <v>2</v>
      </c>
      <c r="C467" s="1169" t="s">
        <v>272</v>
      </c>
      <c r="D467" s="1168" t="s">
        <v>122</v>
      </c>
      <c r="E467" s="1169" t="s">
        <v>3194</v>
      </c>
      <c r="F467" s="598">
        <v>607</v>
      </c>
      <c r="G467" s="593" t="s">
        <v>162</v>
      </c>
      <c r="H467" s="594">
        <v>1</v>
      </c>
      <c r="I467" s="573">
        <v>1024</v>
      </c>
      <c r="J467" s="573">
        <v>0</v>
      </c>
      <c r="K467" s="524"/>
    </row>
    <row r="468" spans="1:11" s="574" customFormat="1" ht="28.5" customHeight="1">
      <c r="A468" s="592">
        <v>152</v>
      </c>
      <c r="B468" s="592">
        <v>2</v>
      </c>
      <c r="C468" s="1169" t="s">
        <v>272</v>
      </c>
      <c r="D468" s="1168" t="s">
        <v>122</v>
      </c>
      <c r="E468" s="1169" t="s">
        <v>3194</v>
      </c>
      <c r="F468" s="598">
        <v>610</v>
      </c>
      <c r="G468" s="593" t="s">
        <v>251</v>
      </c>
      <c r="H468" s="598">
        <v>1</v>
      </c>
      <c r="I468" s="573">
        <v>1024</v>
      </c>
      <c r="J468" s="573">
        <v>0</v>
      </c>
      <c r="K468" s="524"/>
    </row>
    <row r="469" spans="1:11" s="574" customFormat="1" ht="47.25" customHeight="1">
      <c r="A469" s="592">
        <v>152</v>
      </c>
      <c r="B469" s="592">
        <v>2</v>
      </c>
      <c r="C469" s="1169" t="s">
        <v>272</v>
      </c>
      <c r="D469" s="1168" t="s">
        <v>164</v>
      </c>
      <c r="E469" s="1169" t="s">
        <v>3202</v>
      </c>
      <c r="F469" s="598">
        <v>301</v>
      </c>
      <c r="G469" s="593" t="s">
        <v>160</v>
      </c>
      <c r="H469" s="598">
        <v>1</v>
      </c>
      <c r="I469" s="573">
        <v>1024</v>
      </c>
      <c r="J469" s="573">
        <v>1024</v>
      </c>
      <c r="K469" s="524"/>
    </row>
    <row r="470" spans="1:11" s="574" customFormat="1" ht="42" customHeight="1">
      <c r="A470" s="592">
        <v>152</v>
      </c>
      <c r="B470" s="592">
        <v>2</v>
      </c>
      <c r="C470" s="1169" t="s">
        <v>272</v>
      </c>
      <c r="D470" s="1168" t="s">
        <v>165</v>
      </c>
      <c r="E470" s="1169" t="s">
        <v>3205</v>
      </c>
      <c r="F470" s="598">
        <v>302</v>
      </c>
      <c r="G470" s="593" t="s">
        <v>161</v>
      </c>
      <c r="H470" s="598">
        <v>1</v>
      </c>
      <c r="I470" s="573">
        <v>1024</v>
      </c>
      <c r="J470" s="573">
        <v>1024</v>
      </c>
      <c r="K470" s="524"/>
    </row>
    <row r="471" spans="1:11" s="574" customFormat="1" ht="45.75" customHeight="1">
      <c r="A471" s="592">
        <v>152</v>
      </c>
      <c r="B471" s="592">
        <v>2</v>
      </c>
      <c r="C471" s="1169" t="s">
        <v>272</v>
      </c>
      <c r="D471" s="1168" t="s">
        <v>164</v>
      </c>
      <c r="E471" s="1169" t="s">
        <v>3202</v>
      </c>
      <c r="F471" s="598">
        <v>607</v>
      </c>
      <c r="G471" s="593" t="s">
        <v>162</v>
      </c>
      <c r="H471" s="598">
        <v>1</v>
      </c>
      <c r="I471" s="573">
        <v>1024</v>
      </c>
      <c r="J471" s="573">
        <v>1024</v>
      </c>
      <c r="K471" s="524"/>
    </row>
    <row r="472" spans="1:11" s="574" customFormat="1" ht="28.5" customHeight="1">
      <c r="A472" s="596">
        <v>152</v>
      </c>
      <c r="B472" s="596">
        <v>2</v>
      </c>
      <c r="C472" s="593" t="s">
        <v>272</v>
      </c>
      <c r="D472" s="1168" t="s">
        <v>169</v>
      </c>
      <c r="E472" s="1169" t="s">
        <v>167</v>
      </c>
      <c r="F472" s="598">
        <v>603</v>
      </c>
      <c r="G472" s="593" t="s">
        <v>158</v>
      </c>
      <c r="H472" s="598">
        <v>1</v>
      </c>
      <c r="I472" s="595">
        <v>1802.28</v>
      </c>
      <c r="J472" s="573">
        <v>1802.28</v>
      </c>
      <c r="K472" s="524" t="s">
        <v>4085</v>
      </c>
    </row>
    <row r="473" spans="1:11" s="574" customFormat="1" ht="42.75" customHeight="1">
      <c r="A473" s="592">
        <v>152</v>
      </c>
      <c r="B473" s="592">
        <v>2</v>
      </c>
      <c r="C473" s="1169" t="s">
        <v>272</v>
      </c>
      <c r="D473" s="1168" t="s">
        <v>168</v>
      </c>
      <c r="E473" s="1169" t="s">
        <v>3203</v>
      </c>
      <c r="F473" s="598">
        <v>340</v>
      </c>
      <c r="G473" s="593" t="s">
        <v>5060</v>
      </c>
      <c r="H473" s="598">
        <v>1</v>
      </c>
      <c r="I473" s="573">
        <v>1024</v>
      </c>
      <c r="J473" s="573">
        <v>0</v>
      </c>
      <c r="K473" s="524"/>
    </row>
    <row r="474" spans="1:11" s="574" customFormat="1" ht="45.75" customHeight="1">
      <c r="A474" s="592">
        <v>152</v>
      </c>
      <c r="B474" s="592">
        <v>2</v>
      </c>
      <c r="C474" s="1169" t="s">
        <v>272</v>
      </c>
      <c r="D474" s="1168" t="s">
        <v>168</v>
      </c>
      <c r="E474" s="1169" t="s">
        <v>3203</v>
      </c>
      <c r="F474" s="598">
        <v>341</v>
      </c>
      <c r="G474" s="593" t="s">
        <v>5061</v>
      </c>
      <c r="H474" s="598">
        <v>1</v>
      </c>
      <c r="I474" s="573">
        <v>1024</v>
      </c>
      <c r="J474" s="573">
        <v>0</v>
      </c>
      <c r="K474" s="525"/>
    </row>
    <row r="475" spans="1:11" s="574" customFormat="1" ht="28.5" customHeight="1">
      <c r="A475" s="592">
        <v>152</v>
      </c>
      <c r="B475" s="592">
        <v>2</v>
      </c>
      <c r="C475" s="1169" t="s">
        <v>272</v>
      </c>
      <c r="D475" s="1168" t="s">
        <v>168</v>
      </c>
      <c r="E475" s="1169" t="s">
        <v>3203</v>
      </c>
      <c r="F475" s="598">
        <v>342</v>
      </c>
      <c r="G475" s="593" t="s">
        <v>171</v>
      </c>
      <c r="H475" s="598">
        <v>1</v>
      </c>
      <c r="I475" s="573">
        <v>1024</v>
      </c>
      <c r="J475" s="573">
        <v>0</v>
      </c>
      <c r="K475" s="525"/>
    </row>
    <row r="476" spans="1:11" s="600" customFormat="1" ht="28.5" customHeight="1">
      <c r="A476" s="1469">
        <v>152</v>
      </c>
      <c r="B476" s="1469">
        <v>207</v>
      </c>
      <c r="C476" s="1470" t="s">
        <v>3131</v>
      </c>
      <c r="D476" s="1471" t="s">
        <v>122</v>
      </c>
      <c r="E476" s="1472" t="s">
        <v>3194</v>
      </c>
      <c r="F476" s="1473">
        <v>301</v>
      </c>
      <c r="G476" s="1470" t="s">
        <v>160</v>
      </c>
      <c r="H476" s="1473">
        <v>1</v>
      </c>
      <c r="I476" s="1474">
        <v>473</v>
      </c>
      <c r="J476" s="1474">
        <v>0</v>
      </c>
      <c r="K476" s="1475"/>
    </row>
    <row r="477" spans="1:11" s="600" customFormat="1" ht="28.5" customHeight="1">
      <c r="A477" s="1469">
        <v>152</v>
      </c>
      <c r="B477" s="1469">
        <v>207</v>
      </c>
      <c r="C477" s="1470" t="s">
        <v>3131</v>
      </c>
      <c r="D477" s="1471" t="s">
        <v>163</v>
      </c>
      <c r="E477" s="1472" t="s">
        <v>3204</v>
      </c>
      <c r="F477" s="1473">
        <v>302</v>
      </c>
      <c r="G477" s="1470" t="s">
        <v>161</v>
      </c>
      <c r="H477" s="1473">
        <v>1</v>
      </c>
      <c r="I477" s="1474">
        <v>473</v>
      </c>
      <c r="J477" s="1474">
        <v>0</v>
      </c>
      <c r="K477" s="1475"/>
    </row>
    <row r="478" spans="1:11" s="600" customFormat="1" ht="28.5" customHeight="1">
      <c r="A478" s="1469">
        <v>152</v>
      </c>
      <c r="B478" s="1469">
        <v>207</v>
      </c>
      <c r="C478" s="1470" t="s">
        <v>3131</v>
      </c>
      <c r="D478" s="1471" t="s">
        <v>122</v>
      </c>
      <c r="E478" s="1472" t="s">
        <v>3194</v>
      </c>
      <c r="F478" s="1473">
        <v>607</v>
      </c>
      <c r="G478" s="1470" t="s">
        <v>162</v>
      </c>
      <c r="H478" s="1473">
        <v>1</v>
      </c>
      <c r="I478" s="1474">
        <v>473</v>
      </c>
      <c r="J478" s="1474">
        <v>0</v>
      </c>
      <c r="K478" s="1475"/>
    </row>
    <row r="479" spans="1:11" s="600" customFormat="1" ht="28.5" customHeight="1">
      <c r="A479" s="1469">
        <v>152</v>
      </c>
      <c r="B479" s="1469">
        <v>207</v>
      </c>
      <c r="C479" s="1470" t="s">
        <v>3131</v>
      </c>
      <c r="D479" s="1471" t="s">
        <v>122</v>
      </c>
      <c r="E479" s="1472" t="s">
        <v>3194</v>
      </c>
      <c r="F479" s="1473">
        <v>610</v>
      </c>
      <c r="G479" s="1470" t="s">
        <v>251</v>
      </c>
      <c r="H479" s="1473">
        <v>1</v>
      </c>
      <c r="I479" s="1474">
        <v>473</v>
      </c>
      <c r="J479" s="1474">
        <v>0</v>
      </c>
      <c r="K479" s="1475"/>
    </row>
    <row r="480" spans="1:11" s="587" customFormat="1" ht="28.5" customHeight="1">
      <c r="A480" s="862">
        <v>153</v>
      </c>
      <c r="B480" s="863" t="s">
        <v>4621</v>
      </c>
      <c r="C480" s="845"/>
      <c r="D480" s="845"/>
      <c r="E480" s="845"/>
      <c r="F480" s="845"/>
      <c r="G480" s="845"/>
      <c r="H480" s="845"/>
      <c r="I480" s="845"/>
      <c r="J480" s="845"/>
      <c r="K480" s="864" t="s">
        <v>4663</v>
      </c>
    </row>
    <row r="481" spans="1:11" s="574" customFormat="1" ht="28.5" customHeight="1">
      <c r="A481" s="592">
        <v>153</v>
      </c>
      <c r="B481" s="592">
        <v>207</v>
      </c>
      <c r="C481" s="593" t="s">
        <v>3131</v>
      </c>
      <c r="D481" s="1168" t="s">
        <v>122</v>
      </c>
      <c r="E481" s="1169" t="s">
        <v>3194</v>
      </c>
      <c r="F481" s="598">
        <v>607</v>
      </c>
      <c r="G481" s="593" t="s">
        <v>162</v>
      </c>
      <c r="H481" s="598">
        <v>1</v>
      </c>
      <c r="I481" s="573">
        <v>473</v>
      </c>
      <c r="J481" s="573">
        <v>0</v>
      </c>
      <c r="K481" s="524"/>
    </row>
    <row r="482" spans="1:11" s="574" customFormat="1" ht="28.5" customHeight="1">
      <c r="A482" s="592">
        <v>153</v>
      </c>
      <c r="B482" s="592">
        <v>207</v>
      </c>
      <c r="C482" s="593" t="s">
        <v>3131</v>
      </c>
      <c r="D482" s="1168" t="s">
        <v>122</v>
      </c>
      <c r="E482" s="1169" t="s">
        <v>3194</v>
      </c>
      <c r="F482" s="598">
        <v>610</v>
      </c>
      <c r="G482" s="593" t="s">
        <v>251</v>
      </c>
      <c r="H482" s="594">
        <v>1</v>
      </c>
      <c r="I482" s="573">
        <v>473</v>
      </c>
      <c r="J482" s="573">
        <v>0</v>
      </c>
      <c r="K482" s="524"/>
    </row>
    <row r="483" spans="1:11" s="587" customFormat="1" ht="28.5" customHeight="1">
      <c r="A483" s="862">
        <v>161</v>
      </c>
      <c r="B483" s="863" t="s">
        <v>4620</v>
      </c>
      <c r="C483" s="845"/>
      <c r="D483" s="845"/>
      <c r="E483" s="845"/>
      <c r="F483" s="845"/>
      <c r="G483" s="845"/>
      <c r="H483" s="845"/>
      <c r="I483" s="845"/>
      <c r="J483" s="845"/>
      <c r="K483" s="864"/>
    </row>
    <row r="484" spans="1:11" s="574" customFormat="1" ht="28.5" customHeight="1">
      <c r="A484" s="592">
        <v>161</v>
      </c>
      <c r="B484" s="592">
        <v>76</v>
      </c>
      <c r="C484" s="1169" t="s">
        <v>345</v>
      </c>
      <c r="D484" s="1168" t="s">
        <v>151</v>
      </c>
      <c r="E484" s="1169" t="s">
        <v>2691</v>
      </c>
      <c r="F484" s="598">
        <v>610</v>
      </c>
      <c r="G484" s="593" t="s">
        <v>251</v>
      </c>
      <c r="H484" s="598">
        <v>1</v>
      </c>
      <c r="I484" s="573">
        <v>610</v>
      </c>
      <c r="J484" s="573">
        <v>0</v>
      </c>
      <c r="K484" s="524"/>
    </row>
    <row r="485" spans="1:11" s="574" customFormat="1" ht="46.5" customHeight="1">
      <c r="A485" s="592">
        <v>161</v>
      </c>
      <c r="B485" s="592">
        <v>76</v>
      </c>
      <c r="C485" s="1169" t="s">
        <v>345</v>
      </c>
      <c r="D485" s="1168" t="s">
        <v>5046</v>
      </c>
      <c r="E485" s="1169" t="s">
        <v>3207</v>
      </c>
      <c r="F485" s="598">
        <v>340</v>
      </c>
      <c r="G485" s="593" t="s">
        <v>5060</v>
      </c>
      <c r="H485" s="598">
        <v>1</v>
      </c>
      <c r="I485" s="573">
        <v>610</v>
      </c>
      <c r="J485" s="573">
        <v>0</v>
      </c>
      <c r="K485" s="524"/>
    </row>
    <row r="486" spans="1:11" s="574" customFormat="1" ht="47.25" customHeight="1">
      <c r="A486" s="592">
        <v>161</v>
      </c>
      <c r="B486" s="592">
        <v>76</v>
      </c>
      <c r="C486" s="1169" t="s">
        <v>345</v>
      </c>
      <c r="D486" s="1168" t="s">
        <v>5046</v>
      </c>
      <c r="E486" s="1169" t="s">
        <v>3207</v>
      </c>
      <c r="F486" s="598">
        <v>341</v>
      </c>
      <c r="G486" s="593" t="s">
        <v>5061</v>
      </c>
      <c r="H486" s="598">
        <v>1</v>
      </c>
      <c r="I486" s="573">
        <v>610</v>
      </c>
      <c r="J486" s="573">
        <v>0</v>
      </c>
      <c r="K486" s="524"/>
    </row>
    <row r="487" spans="1:11" s="574" customFormat="1" ht="33" customHeight="1">
      <c r="A487" s="592">
        <v>161</v>
      </c>
      <c r="B487" s="592">
        <v>76</v>
      </c>
      <c r="C487" s="1169" t="s">
        <v>345</v>
      </c>
      <c r="D487" s="1168" t="s">
        <v>5046</v>
      </c>
      <c r="E487" s="1169" t="s">
        <v>3207</v>
      </c>
      <c r="F487" s="598">
        <v>342</v>
      </c>
      <c r="G487" s="593" t="s">
        <v>171</v>
      </c>
      <c r="H487" s="598">
        <v>1</v>
      </c>
      <c r="I487" s="573">
        <v>610</v>
      </c>
      <c r="J487" s="573">
        <v>0</v>
      </c>
      <c r="K487" s="524"/>
    </row>
    <row r="488" spans="1:11" s="591" customFormat="1" ht="28.5" customHeight="1">
      <c r="A488" s="592">
        <v>161</v>
      </c>
      <c r="B488" s="592">
        <v>76</v>
      </c>
      <c r="C488" s="593" t="s">
        <v>345</v>
      </c>
      <c r="D488" s="1168" t="s">
        <v>5963</v>
      </c>
      <c r="E488" s="1169" t="s">
        <v>5964</v>
      </c>
      <c r="F488" s="1171" t="s">
        <v>5967</v>
      </c>
      <c r="G488" s="593" t="s">
        <v>5968</v>
      </c>
      <c r="H488" s="598">
        <v>1</v>
      </c>
      <c r="I488" s="595">
        <v>504.72</v>
      </c>
      <c r="J488" s="595">
        <v>0</v>
      </c>
      <c r="K488" s="524"/>
    </row>
    <row r="489" spans="1:11" s="591" customFormat="1" ht="28.5" customHeight="1">
      <c r="A489" s="592">
        <v>161</v>
      </c>
      <c r="B489" s="592">
        <v>76</v>
      </c>
      <c r="C489" s="593" t="s">
        <v>345</v>
      </c>
      <c r="D489" s="1168" t="s">
        <v>5963</v>
      </c>
      <c r="E489" s="1169" t="s">
        <v>5964</v>
      </c>
      <c r="F489" s="1171" t="s">
        <v>5969</v>
      </c>
      <c r="G489" s="593" t="s">
        <v>5970</v>
      </c>
      <c r="H489" s="598">
        <v>1</v>
      </c>
      <c r="I489" s="595">
        <v>504.72</v>
      </c>
      <c r="J489" s="595">
        <v>0</v>
      </c>
      <c r="K489" s="524"/>
    </row>
    <row r="490" spans="1:11" s="591" customFormat="1" ht="28.5" customHeight="1">
      <c r="A490" s="592">
        <v>161</v>
      </c>
      <c r="B490" s="592">
        <v>76</v>
      </c>
      <c r="C490" s="593" t="s">
        <v>345</v>
      </c>
      <c r="D490" s="1168" t="s">
        <v>5965</v>
      </c>
      <c r="E490" s="1169" t="s">
        <v>5966</v>
      </c>
      <c r="F490" s="1171" t="s">
        <v>5967</v>
      </c>
      <c r="G490" s="593" t="s">
        <v>5968</v>
      </c>
      <c r="H490" s="598">
        <v>1</v>
      </c>
      <c r="I490" s="595">
        <v>578.32000000000005</v>
      </c>
      <c r="J490" s="595">
        <v>0</v>
      </c>
      <c r="K490" s="524"/>
    </row>
    <row r="491" spans="1:11" s="591" customFormat="1" ht="28.5" customHeight="1">
      <c r="A491" s="592">
        <v>161</v>
      </c>
      <c r="B491" s="592">
        <v>76</v>
      </c>
      <c r="C491" s="593" t="s">
        <v>345</v>
      </c>
      <c r="D491" s="1168" t="s">
        <v>5965</v>
      </c>
      <c r="E491" s="1169" t="s">
        <v>5966</v>
      </c>
      <c r="F491" s="1171" t="s">
        <v>5969</v>
      </c>
      <c r="G491" s="593" t="s">
        <v>5970</v>
      </c>
      <c r="H491" s="598">
        <v>1</v>
      </c>
      <c r="I491" s="595">
        <v>578.32000000000005</v>
      </c>
      <c r="J491" s="595">
        <v>0</v>
      </c>
      <c r="K491" s="524"/>
    </row>
    <row r="492" spans="1:11" s="574" customFormat="1" ht="45.75" customHeight="1">
      <c r="A492" s="592">
        <v>161</v>
      </c>
      <c r="B492" s="596">
        <v>95</v>
      </c>
      <c r="C492" s="1169" t="s">
        <v>4075</v>
      </c>
      <c r="D492" s="1168" t="s">
        <v>4077</v>
      </c>
      <c r="E492" s="1169" t="s">
        <v>4076</v>
      </c>
      <c r="F492" s="598">
        <v>340</v>
      </c>
      <c r="G492" s="593" t="s">
        <v>5060</v>
      </c>
      <c r="H492" s="594">
        <v>1</v>
      </c>
      <c r="I492" s="573">
        <v>610</v>
      </c>
      <c r="J492" s="573">
        <v>0</v>
      </c>
      <c r="K492" s="524"/>
    </row>
    <row r="493" spans="1:11" s="574" customFormat="1" ht="45" customHeight="1">
      <c r="A493" s="592">
        <v>161</v>
      </c>
      <c r="B493" s="596">
        <v>95</v>
      </c>
      <c r="C493" s="1169" t="s">
        <v>4075</v>
      </c>
      <c r="D493" s="1168" t="s">
        <v>4077</v>
      </c>
      <c r="E493" s="1169" t="s">
        <v>4076</v>
      </c>
      <c r="F493" s="598">
        <v>341</v>
      </c>
      <c r="G493" s="593" t="s">
        <v>5061</v>
      </c>
      <c r="H493" s="594">
        <v>1</v>
      </c>
      <c r="I493" s="573">
        <v>610</v>
      </c>
      <c r="J493" s="573">
        <v>0</v>
      </c>
      <c r="K493" s="524"/>
    </row>
    <row r="494" spans="1:11" s="574" customFormat="1" ht="28.5" customHeight="1">
      <c r="A494" s="592">
        <v>161</v>
      </c>
      <c r="B494" s="596">
        <v>95</v>
      </c>
      <c r="C494" s="1169" t="s">
        <v>4075</v>
      </c>
      <c r="D494" s="1168" t="s">
        <v>4077</v>
      </c>
      <c r="E494" s="1169" t="s">
        <v>4076</v>
      </c>
      <c r="F494" s="598">
        <v>342</v>
      </c>
      <c r="G494" s="593" t="s">
        <v>171</v>
      </c>
      <c r="H494" s="594">
        <v>1</v>
      </c>
      <c r="I494" s="573">
        <v>610</v>
      </c>
      <c r="J494" s="573">
        <v>0</v>
      </c>
      <c r="K494" s="524"/>
    </row>
    <row r="495" spans="1:11" s="574" customFormat="1" ht="28.5" customHeight="1">
      <c r="A495" s="592">
        <v>161</v>
      </c>
      <c r="B495" s="596">
        <v>95</v>
      </c>
      <c r="C495" s="1169" t="s">
        <v>4075</v>
      </c>
      <c r="D495" s="1168" t="s">
        <v>4077</v>
      </c>
      <c r="E495" s="1169" t="s">
        <v>4076</v>
      </c>
      <c r="F495" s="598">
        <v>610</v>
      </c>
      <c r="G495" s="593" t="s">
        <v>251</v>
      </c>
      <c r="H495" s="598">
        <v>1</v>
      </c>
      <c r="I495" s="573">
        <v>196</v>
      </c>
      <c r="J495" s="573">
        <v>0</v>
      </c>
      <c r="K495" s="524"/>
    </row>
    <row r="496" spans="1:11" s="574" customFormat="1" ht="28.5" customHeight="1">
      <c r="A496" s="592">
        <v>161</v>
      </c>
      <c r="B496" s="596">
        <v>95</v>
      </c>
      <c r="C496" s="1169" t="s">
        <v>4075</v>
      </c>
      <c r="D496" s="1168" t="s">
        <v>3818</v>
      </c>
      <c r="E496" s="1169" t="s">
        <v>4659</v>
      </c>
      <c r="F496" s="598">
        <v>610</v>
      </c>
      <c r="G496" s="593" t="s">
        <v>251</v>
      </c>
      <c r="H496" s="598">
        <v>1</v>
      </c>
      <c r="I496" s="573">
        <v>397</v>
      </c>
      <c r="J496" s="573">
        <v>0</v>
      </c>
      <c r="K496" s="524" t="s">
        <v>4064</v>
      </c>
    </row>
    <row r="497" spans="1:95" s="574" customFormat="1" ht="28.5" customHeight="1">
      <c r="A497" s="592">
        <v>161</v>
      </c>
      <c r="B497" s="596">
        <v>95</v>
      </c>
      <c r="C497" s="1169" t="s">
        <v>4075</v>
      </c>
      <c r="D497" s="1168" t="s">
        <v>3819</v>
      </c>
      <c r="E497" s="1169" t="s">
        <v>4660</v>
      </c>
      <c r="F497" s="598">
        <v>610</v>
      </c>
      <c r="G497" s="593" t="s">
        <v>251</v>
      </c>
      <c r="H497" s="598">
        <v>1</v>
      </c>
      <c r="I497" s="573">
        <v>369</v>
      </c>
      <c r="J497" s="573">
        <v>0</v>
      </c>
      <c r="K497" s="524" t="s">
        <v>4064</v>
      </c>
    </row>
    <row r="498" spans="1:95" s="574" customFormat="1" ht="85.5">
      <c r="A498" s="592">
        <v>161</v>
      </c>
      <c r="B498" s="596">
        <v>95</v>
      </c>
      <c r="C498" s="1169" t="s">
        <v>4075</v>
      </c>
      <c r="D498" s="1168" t="s">
        <v>2588</v>
      </c>
      <c r="E498" s="1169" t="s">
        <v>4078</v>
      </c>
      <c r="F498" s="598">
        <v>610</v>
      </c>
      <c r="G498" s="593" t="s">
        <v>251</v>
      </c>
      <c r="H498" s="598">
        <v>1</v>
      </c>
      <c r="I498" s="573">
        <v>266</v>
      </c>
      <c r="J498" s="573">
        <v>0</v>
      </c>
      <c r="K498" s="524"/>
    </row>
    <row r="499" spans="1:95" s="1520" customFormat="1" ht="60.75" customHeight="1">
      <c r="A499" s="1469">
        <v>161</v>
      </c>
      <c r="B499" s="1522">
        <v>95</v>
      </c>
      <c r="C499" s="1472" t="s">
        <v>4075</v>
      </c>
      <c r="D499" s="1471" t="s">
        <v>2589</v>
      </c>
      <c r="E499" s="1472" t="s">
        <v>2590</v>
      </c>
      <c r="F499" s="1473">
        <v>603</v>
      </c>
      <c r="G499" s="1470" t="s">
        <v>158</v>
      </c>
      <c r="H499" s="1473">
        <v>1</v>
      </c>
      <c r="I499" s="1484">
        <v>1558.96</v>
      </c>
      <c r="J499" s="1474">
        <v>0</v>
      </c>
      <c r="K499" s="1475" t="s">
        <v>4085</v>
      </c>
      <c r="L499" s="1519"/>
      <c r="M499" s="1519"/>
      <c r="N499" s="1519"/>
      <c r="O499" s="1519"/>
      <c r="P499" s="1519"/>
      <c r="Q499" s="1519"/>
      <c r="R499" s="1519"/>
      <c r="S499" s="1519"/>
      <c r="T499" s="1519"/>
      <c r="U499" s="1519"/>
      <c r="V499" s="1519"/>
      <c r="W499" s="1519"/>
      <c r="X499" s="1519"/>
      <c r="Y499" s="1519"/>
      <c r="Z499" s="1519"/>
      <c r="AA499" s="1519"/>
      <c r="AB499" s="1519"/>
      <c r="AC499" s="1519"/>
      <c r="AD499" s="1519"/>
      <c r="AE499" s="1519"/>
      <c r="AF499" s="1519"/>
      <c r="AG499" s="1519"/>
      <c r="AH499" s="1519"/>
      <c r="AI499" s="1519"/>
      <c r="AJ499" s="1519"/>
      <c r="AK499" s="1519"/>
      <c r="AL499" s="1519"/>
      <c r="AM499" s="1519"/>
      <c r="AN499" s="1519"/>
      <c r="AO499" s="1519"/>
      <c r="AP499" s="1519"/>
      <c r="AQ499" s="1519"/>
      <c r="AR499" s="1519"/>
      <c r="AS499" s="1519"/>
      <c r="AT499" s="1519"/>
      <c r="AU499" s="1519"/>
      <c r="AV499" s="1519"/>
      <c r="AW499" s="1519"/>
      <c r="AX499" s="1519"/>
      <c r="AY499" s="1519"/>
      <c r="AZ499" s="1519"/>
      <c r="BA499" s="1519"/>
      <c r="BB499" s="1519"/>
      <c r="BC499" s="1519"/>
      <c r="BD499" s="1519"/>
      <c r="BE499" s="1519"/>
      <c r="BF499" s="1519"/>
      <c r="BG499" s="1519"/>
      <c r="BH499" s="1519"/>
      <c r="BI499" s="1519"/>
      <c r="BJ499" s="1519"/>
      <c r="BK499" s="1519"/>
      <c r="BL499" s="1519"/>
      <c r="BM499" s="1519"/>
      <c r="BN499" s="1519"/>
      <c r="BO499" s="1519"/>
      <c r="BP499" s="1519"/>
      <c r="BQ499" s="1519"/>
      <c r="BR499" s="1519"/>
      <c r="BS499" s="1519"/>
      <c r="BT499" s="1519"/>
      <c r="BU499" s="1519"/>
      <c r="BV499" s="1519"/>
      <c r="BW499" s="1519"/>
      <c r="BX499" s="1519"/>
      <c r="BY499" s="1519"/>
      <c r="BZ499" s="1519"/>
      <c r="CA499" s="1519"/>
      <c r="CB499" s="1519"/>
      <c r="CC499" s="1519"/>
      <c r="CD499" s="1519"/>
      <c r="CE499" s="1519"/>
      <c r="CF499" s="1519"/>
      <c r="CG499" s="1519"/>
      <c r="CH499" s="1519"/>
      <c r="CI499" s="1519"/>
      <c r="CJ499" s="1519"/>
      <c r="CK499" s="1519"/>
      <c r="CL499" s="1519"/>
      <c r="CM499" s="1519"/>
      <c r="CN499" s="1519"/>
      <c r="CO499" s="1519"/>
      <c r="CP499" s="1519"/>
      <c r="CQ499" s="1519"/>
    </row>
    <row r="500" spans="1:95" s="1520" customFormat="1" ht="28.5">
      <c r="A500" s="1469">
        <v>161</v>
      </c>
      <c r="B500" s="1522">
        <v>95</v>
      </c>
      <c r="C500" s="1472" t="s">
        <v>4075</v>
      </c>
      <c r="D500" s="1471" t="s">
        <v>4079</v>
      </c>
      <c r="E500" s="1472" t="s">
        <v>4080</v>
      </c>
      <c r="F500" s="1473">
        <v>603</v>
      </c>
      <c r="G500" s="1470" t="s">
        <v>158</v>
      </c>
      <c r="H500" s="1473">
        <v>1</v>
      </c>
      <c r="I500" s="1484">
        <v>1558.96</v>
      </c>
      <c r="J500" s="1474">
        <v>0</v>
      </c>
      <c r="K500" s="1475" t="s">
        <v>4085</v>
      </c>
      <c r="L500" s="1519"/>
      <c r="M500" s="1519"/>
      <c r="N500" s="1519"/>
      <c r="O500" s="1519"/>
      <c r="P500" s="1519"/>
      <c r="Q500" s="1519"/>
      <c r="R500" s="1519"/>
      <c r="S500" s="1519"/>
      <c r="T500" s="1519"/>
      <c r="U500" s="1519"/>
      <c r="V500" s="1519"/>
      <c r="W500" s="1519"/>
      <c r="X500" s="1519"/>
      <c r="Y500" s="1519"/>
      <c r="Z500" s="1519"/>
      <c r="AA500" s="1519"/>
      <c r="AB500" s="1519"/>
      <c r="AC500" s="1519"/>
      <c r="AD500" s="1519"/>
      <c r="AE500" s="1519"/>
      <c r="AF500" s="1519"/>
      <c r="AG500" s="1519"/>
      <c r="AH500" s="1519"/>
      <c r="AI500" s="1519"/>
      <c r="AJ500" s="1519"/>
      <c r="AK500" s="1519"/>
      <c r="AL500" s="1519"/>
      <c r="AM500" s="1519"/>
      <c r="AN500" s="1519"/>
      <c r="AO500" s="1519"/>
      <c r="AP500" s="1519"/>
      <c r="AQ500" s="1519"/>
      <c r="AR500" s="1519"/>
      <c r="AS500" s="1519"/>
      <c r="AT500" s="1519"/>
      <c r="AU500" s="1519"/>
      <c r="AV500" s="1519"/>
      <c r="AW500" s="1519"/>
      <c r="AX500" s="1519"/>
      <c r="AY500" s="1519"/>
      <c r="AZ500" s="1519"/>
      <c r="BA500" s="1519"/>
      <c r="BB500" s="1519"/>
      <c r="BC500" s="1519"/>
      <c r="BD500" s="1519"/>
      <c r="BE500" s="1519"/>
      <c r="BF500" s="1519"/>
      <c r="BG500" s="1519"/>
      <c r="BH500" s="1519"/>
      <c r="BI500" s="1519"/>
      <c r="BJ500" s="1519"/>
      <c r="BK500" s="1519"/>
      <c r="BL500" s="1519"/>
      <c r="BM500" s="1519"/>
      <c r="BN500" s="1519"/>
      <c r="BO500" s="1519"/>
      <c r="BP500" s="1519"/>
      <c r="BQ500" s="1519"/>
      <c r="BR500" s="1519"/>
      <c r="BS500" s="1519"/>
      <c r="BT500" s="1519"/>
      <c r="BU500" s="1519"/>
      <c r="BV500" s="1519"/>
      <c r="BW500" s="1519"/>
      <c r="BX500" s="1519"/>
      <c r="BY500" s="1519"/>
      <c r="BZ500" s="1519"/>
      <c r="CA500" s="1519"/>
      <c r="CB500" s="1519"/>
      <c r="CC500" s="1519"/>
      <c r="CD500" s="1519"/>
      <c r="CE500" s="1519"/>
      <c r="CF500" s="1519"/>
      <c r="CG500" s="1519"/>
      <c r="CH500" s="1519"/>
      <c r="CI500" s="1519"/>
      <c r="CJ500" s="1519"/>
      <c r="CK500" s="1519"/>
      <c r="CL500" s="1519"/>
      <c r="CM500" s="1519"/>
      <c r="CN500" s="1519"/>
      <c r="CO500" s="1519"/>
      <c r="CP500" s="1519"/>
      <c r="CQ500" s="1519"/>
    </row>
    <row r="501" spans="1:95" s="1520" customFormat="1" ht="42.75">
      <c r="A501" s="1469" t="s">
        <v>5842</v>
      </c>
      <c r="B501" s="1522">
        <v>95</v>
      </c>
      <c r="C501" s="1470" t="s">
        <v>4075</v>
      </c>
      <c r="D501" s="1471" t="s">
        <v>6615</v>
      </c>
      <c r="E501" s="1472" t="s">
        <v>6616</v>
      </c>
      <c r="F501" s="1482">
        <v>603</v>
      </c>
      <c r="G501" s="1470" t="s">
        <v>158</v>
      </c>
      <c r="H501" s="1473">
        <v>1</v>
      </c>
      <c r="I501" s="1484">
        <v>1558.96</v>
      </c>
      <c r="J501" s="1484">
        <v>0</v>
      </c>
      <c r="K501" s="1475" t="s">
        <v>6617</v>
      </c>
      <c r="L501" s="1519"/>
      <c r="M501" s="1519"/>
      <c r="N501" s="1519"/>
      <c r="O501" s="1519"/>
      <c r="P501" s="1519"/>
      <c r="Q501" s="1519"/>
      <c r="R501" s="1519"/>
      <c r="S501" s="1519"/>
      <c r="T501" s="1519"/>
      <c r="U501" s="1519"/>
      <c r="V501" s="1519"/>
      <c r="W501" s="1519"/>
      <c r="X501" s="1519"/>
      <c r="Y501" s="1519"/>
      <c r="Z501" s="1519"/>
      <c r="AA501" s="1519"/>
      <c r="AB501" s="1519"/>
      <c r="AC501" s="1519"/>
      <c r="AD501" s="1519"/>
      <c r="AE501" s="1519"/>
      <c r="AF501" s="1519"/>
      <c r="AG501" s="1519"/>
      <c r="AH501" s="1519"/>
      <c r="AI501" s="1519"/>
      <c r="AJ501" s="1519"/>
      <c r="AK501" s="1519"/>
      <c r="AL501" s="1519"/>
      <c r="AM501" s="1519"/>
      <c r="AN501" s="1519"/>
      <c r="AO501" s="1519"/>
      <c r="AP501" s="1519"/>
      <c r="AQ501" s="1519"/>
      <c r="AR501" s="1519"/>
      <c r="AS501" s="1519"/>
      <c r="AT501" s="1519"/>
      <c r="AU501" s="1519"/>
      <c r="AV501" s="1519"/>
      <c r="AW501" s="1519"/>
      <c r="AX501" s="1519"/>
      <c r="AY501" s="1519"/>
      <c r="AZ501" s="1519"/>
      <c r="BA501" s="1519"/>
      <c r="BB501" s="1519"/>
      <c r="BC501" s="1519"/>
      <c r="BD501" s="1519"/>
      <c r="BE501" s="1519"/>
      <c r="BF501" s="1519"/>
      <c r="BG501" s="1519"/>
      <c r="BH501" s="1519"/>
      <c r="BI501" s="1519"/>
      <c r="BJ501" s="1519"/>
      <c r="BK501" s="1519"/>
      <c r="BL501" s="1519"/>
      <c r="BM501" s="1519"/>
      <c r="BN501" s="1519"/>
      <c r="BO501" s="1519"/>
      <c r="BP501" s="1519"/>
      <c r="BQ501" s="1519"/>
      <c r="BR501" s="1519"/>
      <c r="BS501" s="1519"/>
      <c r="BT501" s="1519"/>
      <c r="BU501" s="1519"/>
      <c r="BV501" s="1519"/>
      <c r="BW501" s="1519"/>
      <c r="BX501" s="1519"/>
      <c r="BY501" s="1519"/>
      <c r="BZ501" s="1519"/>
      <c r="CA501" s="1519"/>
      <c r="CB501" s="1519"/>
      <c r="CC501" s="1519"/>
      <c r="CD501" s="1519"/>
      <c r="CE501" s="1519"/>
      <c r="CF501" s="1519"/>
      <c r="CG501" s="1519"/>
      <c r="CH501" s="1519"/>
      <c r="CI501" s="1519"/>
      <c r="CJ501" s="1519"/>
      <c r="CK501" s="1519"/>
      <c r="CL501" s="1519"/>
      <c r="CM501" s="1519"/>
      <c r="CN501" s="1519"/>
      <c r="CO501" s="1519"/>
      <c r="CP501" s="1519"/>
      <c r="CQ501" s="1519"/>
    </row>
    <row r="502" spans="1:95" s="1520" customFormat="1" ht="28.5">
      <c r="A502" s="1469" t="s">
        <v>5842</v>
      </c>
      <c r="B502" s="1522">
        <v>95</v>
      </c>
      <c r="C502" s="1470" t="s">
        <v>4075</v>
      </c>
      <c r="D502" s="1471" t="s">
        <v>190</v>
      </c>
      <c r="E502" s="1472" t="s">
        <v>191</v>
      </c>
      <c r="F502" s="1482">
        <v>603</v>
      </c>
      <c r="G502" s="1470" t="s">
        <v>158</v>
      </c>
      <c r="H502" s="1473">
        <v>1</v>
      </c>
      <c r="I502" s="1484">
        <v>2435.88</v>
      </c>
      <c r="J502" s="1484">
        <v>0</v>
      </c>
      <c r="K502" s="1475" t="s">
        <v>6618</v>
      </c>
      <c r="L502" s="1519"/>
      <c r="M502" s="1519"/>
      <c r="N502" s="1519"/>
      <c r="O502" s="1519"/>
      <c r="P502" s="1519"/>
      <c r="Q502" s="1519"/>
      <c r="R502" s="1519"/>
      <c r="S502" s="1519"/>
      <c r="T502" s="1519"/>
      <c r="U502" s="1519"/>
      <c r="V502" s="1519"/>
      <c r="W502" s="1519"/>
      <c r="X502" s="1519"/>
      <c r="Y502" s="1519"/>
      <c r="Z502" s="1519"/>
      <c r="AA502" s="1519"/>
      <c r="AB502" s="1519"/>
      <c r="AC502" s="1519"/>
      <c r="AD502" s="1519"/>
      <c r="AE502" s="1519"/>
      <c r="AF502" s="1519"/>
      <c r="AG502" s="1519"/>
      <c r="AH502" s="1519"/>
      <c r="AI502" s="1519"/>
      <c r="AJ502" s="1519"/>
      <c r="AK502" s="1519"/>
      <c r="AL502" s="1519"/>
      <c r="AM502" s="1519"/>
      <c r="AN502" s="1519"/>
      <c r="AO502" s="1519"/>
      <c r="AP502" s="1519"/>
      <c r="AQ502" s="1519"/>
      <c r="AR502" s="1519"/>
      <c r="AS502" s="1519"/>
      <c r="AT502" s="1519"/>
      <c r="AU502" s="1519"/>
      <c r="AV502" s="1519"/>
      <c r="AW502" s="1519"/>
      <c r="AX502" s="1519"/>
      <c r="AY502" s="1519"/>
      <c r="AZ502" s="1519"/>
      <c r="BA502" s="1519"/>
      <c r="BB502" s="1519"/>
      <c r="BC502" s="1519"/>
      <c r="BD502" s="1519"/>
      <c r="BE502" s="1519"/>
      <c r="BF502" s="1519"/>
      <c r="BG502" s="1519"/>
      <c r="BH502" s="1519"/>
      <c r="BI502" s="1519"/>
      <c r="BJ502" s="1519"/>
      <c r="BK502" s="1519"/>
      <c r="BL502" s="1519"/>
      <c r="BM502" s="1519"/>
      <c r="BN502" s="1519"/>
      <c r="BO502" s="1519"/>
      <c r="BP502" s="1519"/>
      <c r="BQ502" s="1519"/>
      <c r="BR502" s="1519"/>
      <c r="BS502" s="1519"/>
      <c r="BT502" s="1519"/>
      <c r="BU502" s="1519"/>
      <c r="BV502" s="1519"/>
      <c r="BW502" s="1519"/>
      <c r="BX502" s="1519"/>
      <c r="BY502" s="1519"/>
      <c r="BZ502" s="1519"/>
      <c r="CA502" s="1519"/>
      <c r="CB502" s="1519"/>
      <c r="CC502" s="1519"/>
      <c r="CD502" s="1519"/>
      <c r="CE502" s="1519"/>
      <c r="CF502" s="1519"/>
      <c r="CG502" s="1519"/>
      <c r="CH502" s="1519"/>
      <c r="CI502" s="1519"/>
      <c r="CJ502" s="1519"/>
      <c r="CK502" s="1519"/>
      <c r="CL502" s="1519"/>
      <c r="CM502" s="1519"/>
      <c r="CN502" s="1519"/>
      <c r="CO502" s="1519"/>
      <c r="CP502" s="1519"/>
      <c r="CQ502" s="1519"/>
    </row>
    <row r="503" spans="1:95" s="1520" customFormat="1" ht="28.5">
      <c r="A503" s="1469" t="s">
        <v>5842</v>
      </c>
      <c r="B503" s="1522">
        <v>95</v>
      </c>
      <c r="C503" s="1470" t="s">
        <v>4075</v>
      </c>
      <c r="D503" s="1471" t="s">
        <v>192</v>
      </c>
      <c r="E503" s="1472" t="s">
        <v>193</v>
      </c>
      <c r="F503" s="1482">
        <v>603</v>
      </c>
      <c r="G503" s="1470" t="s">
        <v>158</v>
      </c>
      <c r="H503" s="1473">
        <v>1</v>
      </c>
      <c r="I503" s="1484">
        <v>2435.88</v>
      </c>
      <c r="J503" s="1484">
        <v>0</v>
      </c>
      <c r="K503" s="1475" t="s">
        <v>6619</v>
      </c>
      <c r="L503" s="1519"/>
      <c r="M503" s="1519"/>
      <c r="N503" s="1519"/>
      <c r="O503" s="1519"/>
      <c r="P503" s="1519"/>
      <c r="Q503" s="1519"/>
      <c r="R503" s="1519"/>
      <c r="S503" s="1519"/>
      <c r="T503" s="1519"/>
      <c r="U503" s="1519"/>
      <c r="V503" s="1519"/>
      <c r="W503" s="1519"/>
      <c r="X503" s="1519"/>
      <c r="Y503" s="1519"/>
      <c r="Z503" s="1519"/>
      <c r="AA503" s="1519"/>
      <c r="AB503" s="1519"/>
      <c r="AC503" s="1519"/>
      <c r="AD503" s="1519"/>
      <c r="AE503" s="1519"/>
      <c r="AF503" s="1519"/>
      <c r="AG503" s="1519"/>
      <c r="AH503" s="1519"/>
      <c r="AI503" s="1519"/>
      <c r="AJ503" s="1519"/>
      <c r="AK503" s="1519"/>
      <c r="AL503" s="1519"/>
      <c r="AM503" s="1519"/>
      <c r="AN503" s="1519"/>
      <c r="AO503" s="1519"/>
      <c r="AP503" s="1519"/>
      <c r="AQ503" s="1519"/>
      <c r="AR503" s="1519"/>
      <c r="AS503" s="1519"/>
      <c r="AT503" s="1519"/>
      <c r="AU503" s="1519"/>
      <c r="AV503" s="1519"/>
      <c r="AW503" s="1519"/>
      <c r="AX503" s="1519"/>
      <c r="AY503" s="1519"/>
      <c r="AZ503" s="1519"/>
      <c r="BA503" s="1519"/>
      <c r="BB503" s="1519"/>
      <c r="BC503" s="1519"/>
      <c r="BD503" s="1519"/>
      <c r="BE503" s="1519"/>
      <c r="BF503" s="1519"/>
      <c r="BG503" s="1519"/>
      <c r="BH503" s="1519"/>
      <c r="BI503" s="1519"/>
      <c r="BJ503" s="1519"/>
      <c r="BK503" s="1519"/>
      <c r="BL503" s="1519"/>
      <c r="BM503" s="1519"/>
      <c r="BN503" s="1519"/>
      <c r="BO503" s="1519"/>
      <c r="BP503" s="1519"/>
      <c r="BQ503" s="1519"/>
      <c r="BR503" s="1519"/>
      <c r="BS503" s="1519"/>
      <c r="BT503" s="1519"/>
      <c r="BU503" s="1519"/>
      <c r="BV503" s="1519"/>
      <c r="BW503" s="1519"/>
      <c r="BX503" s="1519"/>
      <c r="BY503" s="1519"/>
      <c r="BZ503" s="1519"/>
      <c r="CA503" s="1519"/>
      <c r="CB503" s="1519"/>
      <c r="CC503" s="1519"/>
      <c r="CD503" s="1519"/>
      <c r="CE503" s="1519"/>
      <c r="CF503" s="1519"/>
      <c r="CG503" s="1519"/>
      <c r="CH503" s="1519"/>
      <c r="CI503" s="1519"/>
      <c r="CJ503" s="1519"/>
      <c r="CK503" s="1519"/>
      <c r="CL503" s="1519"/>
      <c r="CM503" s="1519"/>
      <c r="CN503" s="1519"/>
      <c r="CO503" s="1519"/>
      <c r="CP503" s="1519"/>
      <c r="CQ503" s="1519"/>
    </row>
    <row r="504" spans="1:95" s="1520" customFormat="1" ht="28.5">
      <c r="A504" s="1469" t="s">
        <v>5842</v>
      </c>
      <c r="B504" s="1522">
        <v>95</v>
      </c>
      <c r="C504" s="1470" t="s">
        <v>4075</v>
      </c>
      <c r="D504" s="1471" t="s">
        <v>6620</v>
      </c>
      <c r="E504" s="1472" t="s">
        <v>6621</v>
      </c>
      <c r="F504" s="1482">
        <v>603</v>
      </c>
      <c r="G504" s="1470" t="s">
        <v>158</v>
      </c>
      <c r="H504" s="1473">
        <v>1</v>
      </c>
      <c r="I504" s="1484">
        <v>1558.96</v>
      </c>
      <c r="J504" s="1484">
        <v>0</v>
      </c>
      <c r="K504" s="1475" t="s">
        <v>6622</v>
      </c>
      <c r="L504" s="1519"/>
      <c r="M504" s="1519"/>
      <c r="N504" s="1519"/>
      <c r="O504" s="1519"/>
      <c r="P504" s="1519"/>
      <c r="Q504" s="1519"/>
      <c r="R504" s="1519"/>
      <c r="S504" s="1519"/>
      <c r="T504" s="1519"/>
      <c r="U504" s="1519"/>
      <c r="V504" s="1519"/>
      <c r="W504" s="1519"/>
      <c r="X504" s="1519"/>
      <c r="Y504" s="1519"/>
      <c r="Z504" s="1519"/>
      <c r="AA504" s="1519"/>
      <c r="AB504" s="1519"/>
      <c r="AC504" s="1519"/>
      <c r="AD504" s="1519"/>
      <c r="AE504" s="1519"/>
      <c r="AF504" s="1519"/>
      <c r="AG504" s="1519"/>
      <c r="AH504" s="1519"/>
      <c r="AI504" s="1519"/>
      <c r="AJ504" s="1519"/>
      <c r="AK504" s="1519"/>
      <c r="AL504" s="1519"/>
      <c r="AM504" s="1519"/>
      <c r="AN504" s="1519"/>
      <c r="AO504" s="1519"/>
      <c r="AP504" s="1519"/>
      <c r="AQ504" s="1519"/>
      <c r="AR504" s="1519"/>
      <c r="AS504" s="1519"/>
      <c r="AT504" s="1519"/>
      <c r="AU504" s="1519"/>
      <c r="AV504" s="1519"/>
      <c r="AW504" s="1519"/>
      <c r="AX504" s="1519"/>
      <c r="AY504" s="1519"/>
      <c r="AZ504" s="1519"/>
      <c r="BA504" s="1519"/>
      <c r="BB504" s="1519"/>
      <c r="BC504" s="1519"/>
      <c r="BD504" s="1519"/>
      <c r="BE504" s="1519"/>
      <c r="BF504" s="1519"/>
      <c r="BG504" s="1519"/>
      <c r="BH504" s="1519"/>
      <c r="BI504" s="1519"/>
      <c r="BJ504" s="1519"/>
      <c r="BK504" s="1519"/>
      <c r="BL504" s="1519"/>
      <c r="BM504" s="1519"/>
      <c r="BN504" s="1519"/>
      <c r="BO504" s="1519"/>
      <c r="BP504" s="1519"/>
      <c r="BQ504" s="1519"/>
      <c r="BR504" s="1519"/>
      <c r="BS504" s="1519"/>
      <c r="BT504" s="1519"/>
      <c r="BU504" s="1519"/>
      <c r="BV504" s="1519"/>
      <c r="BW504" s="1519"/>
      <c r="BX504" s="1519"/>
      <c r="BY504" s="1519"/>
      <c r="BZ504" s="1519"/>
      <c r="CA504" s="1519"/>
      <c r="CB504" s="1519"/>
      <c r="CC504" s="1519"/>
      <c r="CD504" s="1519"/>
      <c r="CE504" s="1519"/>
      <c r="CF504" s="1519"/>
      <c r="CG504" s="1519"/>
      <c r="CH504" s="1519"/>
      <c r="CI504" s="1519"/>
      <c r="CJ504" s="1519"/>
      <c r="CK504" s="1519"/>
      <c r="CL504" s="1519"/>
      <c r="CM504" s="1519"/>
      <c r="CN504" s="1519"/>
      <c r="CO504" s="1519"/>
      <c r="CP504" s="1519"/>
      <c r="CQ504" s="1519"/>
    </row>
    <row r="505" spans="1:95" s="1520" customFormat="1" ht="42.75">
      <c r="A505" s="1469" t="s">
        <v>5842</v>
      </c>
      <c r="B505" s="1522">
        <v>95</v>
      </c>
      <c r="C505" s="1470" t="s">
        <v>4075</v>
      </c>
      <c r="D505" s="1471" t="s">
        <v>6623</v>
      </c>
      <c r="E505" s="1472" t="s">
        <v>6624</v>
      </c>
      <c r="F505" s="1482">
        <v>603</v>
      </c>
      <c r="G505" s="1470" t="s">
        <v>158</v>
      </c>
      <c r="H505" s="1473">
        <v>1</v>
      </c>
      <c r="I505" s="1484">
        <v>1558.96</v>
      </c>
      <c r="J505" s="1484">
        <v>0</v>
      </c>
      <c r="K505" s="1475" t="s">
        <v>6625</v>
      </c>
      <c r="L505" s="1519"/>
      <c r="M505" s="1519"/>
      <c r="N505" s="1519"/>
      <c r="O505" s="1519"/>
      <c r="P505" s="1519"/>
      <c r="Q505" s="1519"/>
      <c r="R505" s="1519"/>
      <c r="S505" s="1519"/>
      <c r="T505" s="1519"/>
      <c r="U505" s="1519"/>
      <c r="V505" s="1519"/>
      <c r="W505" s="1519"/>
      <c r="X505" s="1519"/>
      <c r="Y505" s="1519"/>
      <c r="Z505" s="1519"/>
      <c r="AA505" s="1519"/>
      <c r="AB505" s="1519"/>
      <c r="AC505" s="1519"/>
      <c r="AD505" s="1519"/>
      <c r="AE505" s="1519"/>
      <c r="AF505" s="1519"/>
      <c r="AG505" s="1519"/>
      <c r="AH505" s="1519"/>
      <c r="AI505" s="1519"/>
      <c r="AJ505" s="1519"/>
      <c r="AK505" s="1519"/>
      <c r="AL505" s="1519"/>
      <c r="AM505" s="1519"/>
      <c r="AN505" s="1519"/>
      <c r="AO505" s="1519"/>
      <c r="AP505" s="1519"/>
      <c r="AQ505" s="1519"/>
      <c r="AR505" s="1519"/>
      <c r="AS505" s="1519"/>
      <c r="AT505" s="1519"/>
      <c r="AU505" s="1519"/>
      <c r="AV505" s="1519"/>
      <c r="AW505" s="1519"/>
      <c r="AX505" s="1519"/>
      <c r="AY505" s="1519"/>
      <c r="AZ505" s="1519"/>
      <c r="BA505" s="1519"/>
      <c r="BB505" s="1519"/>
      <c r="BC505" s="1519"/>
      <c r="BD505" s="1519"/>
      <c r="BE505" s="1519"/>
      <c r="BF505" s="1519"/>
      <c r="BG505" s="1519"/>
      <c r="BH505" s="1519"/>
      <c r="BI505" s="1519"/>
      <c r="BJ505" s="1519"/>
      <c r="BK505" s="1519"/>
      <c r="BL505" s="1519"/>
      <c r="BM505" s="1519"/>
      <c r="BN505" s="1519"/>
      <c r="BO505" s="1519"/>
      <c r="BP505" s="1519"/>
      <c r="BQ505" s="1519"/>
      <c r="BR505" s="1519"/>
      <c r="BS505" s="1519"/>
      <c r="BT505" s="1519"/>
      <c r="BU505" s="1519"/>
      <c r="BV505" s="1519"/>
      <c r="BW505" s="1519"/>
      <c r="BX505" s="1519"/>
      <c r="BY505" s="1519"/>
      <c r="BZ505" s="1519"/>
      <c r="CA505" s="1519"/>
      <c r="CB505" s="1519"/>
      <c r="CC505" s="1519"/>
      <c r="CD505" s="1519"/>
      <c r="CE505" s="1519"/>
      <c r="CF505" s="1519"/>
      <c r="CG505" s="1519"/>
      <c r="CH505" s="1519"/>
      <c r="CI505" s="1519"/>
      <c r="CJ505" s="1519"/>
      <c r="CK505" s="1519"/>
      <c r="CL505" s="1519"/>
      <c r="CM505" s="1519"/>
      <c r="CN505" s="1519"/>
      <c r="CO505" s="1519"/>
      <c r="CP505" s="1519"/>
      <c r="CQ505" s="1519"/>
    </row>
    <row r="506" spans="1:95" s="1520" customFormat="1" ht="28.5">
      <c r="A506" s="1469" t="s">
        <v>5842</v>
      </c>
      <c r="B506" s="1522">
        <v>95</v>
      </c>
      <c r="C506" s="1470" t="s">
        <v>4075</v>
      </c>
      <c r="D506" s="1471" t="s">
        <v>6626</v>
      </c>
      <c r="E506" s="1472" t="s">
        <v>6627</v>
      </c>
      <c r="F506" s="1482">
        <v>603</v>
      </c>
      <c r="G506" s="1470" t="s">
        <v>158</v>
      </c>
      <c r="H506" s="1473">
        <v>1</v>
      </c>
      <c r="I506" s="1484">
        <v>1558.96</v>
      </c>
      <c r="J506" s="1484">
        <v>0</v>
      </c>
      <c r="K506" s="1475" t="s">
        <v>6628</v>
      </c>
      <c r="L506" s="1519"/>
      <c r="M506" s="1519"/>
      <c r="N506" s="1519"/>
      <c r="O506" s="1519"/>
      <c r="P506" s="1519"/>
      <c r="Q506" s="1519"/>
      <c r="R506" s="1519"/>
      <c r="S506" s="1519"/>
      <c r="T506" s="1519"/>
      <c r="U506" s="1519"/>
      <c r="V506" s="1519"/>
      <c r="W506" s="1519"/>
      <c r="X506" s="1519"/>
      <c r="Y506" s="1519"/>
      <c r="Z506" s="1519"/>
      <c r="AA506" s="1519"/>
      <c r="AB506" s="1519"/>
      <c r="AC506" s="1519"/>
      <c r="AD506" s="1519"/>
      <c r="AE506" s="1519"/>
      <c r="AF506" s="1519"/>
      <c r="AG506" s="1519"/>
      <c r="AH506" s="1519"/>
      <c r="AI506" s="1519"/>
      <c r="AJ506" s="1519"/>
      <c r="AK506" s="1519"/>
      <c r="AL506" s="1519"/>
      <c r="AM506" s="1519"/>
      <c r="AN506" s="1519"/>
      <c r="AO506" s="1519"/>
      <c r="AP506" s="1519"/>
      <c r="AQ506" s="1519"/>
      <c r="AR506" s="1519"/>
      <c r="AS506" s="1519"/>
      <c r="AT506" s="1519"/>
      <c r="AU506" s="1519"/>
      <c r="AV506" s="1519"/>
      <c r="AW506" s="1519"/>
      <c r="AX506" s="1519"/>
      <c r="AY506" s="1519"/>
      <c r="AZ506" s="1519"/>
      <c r="BA506" s="1519"/>
      <c r="BB506" s="1519"/>
      <c r="BC506" s="1519"/>
      <c r="BD506" s="1519"/>
      <c r="BE506" s="1519"/>
      <c r="BF506" s="1519"/>
      <c r="BG506" s="1519"/>
      <c r="BH506" s="1519"/>
      <c r="BI506" s="1519"/>
      <c r="BJ506" s="1519"/>
      <c r="BK506" s="1519"/>
      <c r="BL506" s="1519"/>
      <c r="BM506" s="1519"/>
      <c r="BN506" s="1519"/>
      <c r="BO506" s="1519"/>
      <c r="BP506" s="1519"/>
      <c r="BQ506" s="1519"/>
      <c r="BR506" s="1519"/>
      <c r="BS506" s="1519"/>
      <c r="BT506" s="1519"/>
      <c r="BU506" s="1519"/>
      <c r="BV506" s="1519"/>
      <c r="BW506" s="1519"/>
      <c r="BX506" s="1519"/>
      <c r="BY506" s="1519"/>
      <c r="BZ506" s="1519"/>
      <c r="CA506" s="1519"/>
      <c r="CB506" s="1519"/>
      <c r="CC506" s="1519"/>
      <c r="CD506" s="1519"/>
      <c r="CE506" s="1519"/>
      <c r="CF506" s="1519"/>
      <c r="CG506" s="1519"/>
      <c r="CH506" s="1519"/>
      <c r="CI506" s="1519"/>
      <c r="CJ506" s="1519"/>
      <c r="CK506" s="1519"/>
      <c r="CL506" s="1519"/>
      <c r="CM506" s="1519"/>
      <c r="CN506" s="1519"/>
      <c r="CO506" s="1519"/>
      <c r="CP506" s="1519"/>
      <c r="CQ506" s="1519"/>
    </row>
    <row r="507" spans="1:95" s="1520" customFormat="1" ht="38.25">
      <c r="A507" s="1469" t="s">
        <v>5842</v>
      </c>
      <c r="B507" s="1522">
        <v>95</v>
      </c>
      <c r="C507" s="1470" t="s">
        <v>4075</v>
      </c>
      <c r="D507" s="1471" t="s">
        <v>5949</v>
      </c>
      <c r="E507" s="1472" t="s">
        <v>204</v>
      </c>
      <c r="F507" s="1482">
        <v>603</v>
      </c>
      <c r="G507" s="1470" t="s">
        <v>158</v>
      </c>
      <c r="H507" s="1473">
        <v>1</v>
      </c>
      <c r="I507" s="1484">
        <v>2435.88</v>
      </c>
      <c r="J507" s="1484">
        <v>0</v>
      </c>
      <c r="K507" s="1475" t="s">
        <v>6629</v>
      </c>
      <c r="L507" s="1519"/>
      <c r="M507" s="1519"/>
      <c r="N507" s="1519"/>
      <c r="O507" s="1519"/>
      <c r="P507" s="1519"/>
      <c r="Q507" s="1519"/>
      <c r="R507" s="1519"/>
      <c r="S507" s="1519"/>
      <c r="T507" s="1519"/>
      <c r="U507" s="1519"/>
      <c r="V507" s="1519"/>
      <c r="W507" s="1519"/>
      <c r="X507" s="1519"/>
      <c r="Y507" s="1519"/>
      <c r="Z507" s="1519"/>
      <c r="AA507" s="1519"/>
      <c r="AB507" s="1519"/>
      <c r="AC507" s="1519"/>
      <c r="AD507" s="1519"/>
      <c r="AE507" s="1519"/>
      <c r="AF507" s="1519"/>
      <c r="AG507" s="1519"/>
      <c r="AH507" s="1519"/>
      <c r="AI507" s="1519"/>
      <c r="AJ507" s="1519"/>
      <c r="AK507" s="1519"/>
      <c r="AL507" s="1519"/>
      <c r="AM507" s="1519"/>
      <c r="AN507" s="1519"/>
      <c r="AO507" s="1519"/>
      <c r="AP507" s="1519"/>
      <c r="AQ507" s="1519"/>
      <c r="AR507" s="1519"/>
      <c r="AS507" s="1519"/>
      <c r="AT507" s="1519"/>
      <c r="AU507" s="1519"/>
      <c r="AV507" s="1519"/>
      <c r="AW507" s="1519"/>
      <c r="AX507" s="1519"/>
      <c r="AY507" s="1519"/>
      <c r="AZ507" s="1519"/>
      <c r="BA507" s="1519"/>
      <c r="BB507" s="1519"/>
      <c r="BC507" s="1519"/>
      <c r="BD507" s="1519"/>
      <c r="BE507" s="1519"/>
      <c r="BF507" s="1519"/>
      <c r="BG507" s="1519"/>
      <c r="BH507" s="1519"/>
      <c r="BI507" s="1519"/>
      <c r="BJ507" s="1519"/>
      <c r="BK507" s="1519"/>
      <c r="BL507" s="1519"/>
      <c r="BM507" s="1519"/>
      <c r="BN507" s="1519"/>
      <c r="BO507" s="1519"/>
      <c r="BP507" s="1519"/>
      <c r="BQ507" s="1519"/>
      <c r="BR507" s="1519"/>
      <c r="BS507" s="1519"/>
      <c r="BT507" s="1519"/>
      <c r="BU507" s="1519"/>
      <c r="BV507" s="1519"/>
      <c r="BW507" s="1519"/>
      <c r="BX507" s="1519"/>
      <c r="BY507" s="1519"/>
      <c r="BZ507" s="1519"/>
      <c r="CA507" s="1519"/>
      <c r="CB507" s="1519"/>
      <c r="CC507" s="1519"/>
      <c r="CD507" s="1519"/>
      <c r="CE507" s="1519"/>
      <c r="CF507" s="1519"/>
      <c r="CG507" s="1519"/>
      <c r="CH507" s="1519"/>
      <c r="CI507" s="1519"/>
      <c r="CJ507" s="1519"/>
      <c r="CK507" s="1519"/>
      <c r="CL507" s="1519"/>
      <c r="CM507" s="1519"/>
      <c r="CN507" s="1519"/>
      <c r="CO507" s="1519"/>
      <c r="CP507" s="1519"/>
      <c r="CQ507" s="1519"/>
    </row>
    <row r="508" spans="1:95" s="1520" customFormat="1" ht="25.5">
      <c r="A508" s="1469" t="s">
        <v>5842</v>
      </c>
      <c r="B508" s="1522">
        <v>95</v>
      </c>
      <c r="C508" s="1470" t="s">
        <v>4075</v>
      </c>
      <c r="D508" s="1471" t="s">
        <v>5950</v>
      </c>
      <c r="E508" s="1472" t="s">
        <v>5951</v>
      </c>
      <c r="F508" s="1482">
        <v>603</v>
      </c>
      <c r="G508" s="1470" t="s">
        <v>158</v>
      </c>
      <c r="H508" s="1473">
        <v>1</v>
      </c>
      <c r="I508" s="1484">
        <v>2435.88</v>
      </c>
      <c r="J508" s="1484">
        <v>0</v>
      </c>
      <c r="K508" s="1475" t="s">
        <v>6630</v>
      </c>
      <c r="L508" s="1519"/>
      <c r="M508" s="1519"/>
      <c r="N508" s="1519"/>
      <c r="O508" s="1519"/>
      <c r="P508" s="1519"/>
      <c r="Q508" s="1519"/>
      <c r="R508" s="1519"/>
      <c r="S508" s="1519"/>
      <c r="T508" s="1519"/>
      <c r="U508" s="1519"/>
      <c r="V508" s="1519"/>
      <c r="W508" s="1519"/>
      <c r="X508" s="1519"/>
      <c r="Y508" s="1519"/>
      <c r="Z508" s="1519"/>
      <c r="AA508" s="1519"/>
      <c r="AB508" s="1519"/>
      <c r="AC508" s="1519"/>
      <c r="AD508" s="1519"/>
      <c r="AE508" s="1519"/>
      <c r="AF508" s="1519"/>
      <c r="AG508" s="1519"/>
      <c r="AH508" s="1519"/>
      <c r="AI508" s="1519"/>
      <c r="AJ508" s="1519"/>
      <c r="AK508" s="1519"/>
      <c r="AL508" s="1519"/>
      <c r="AM508" s="1519"/>
      <c r="AN508" s="1519"/>
      <c r="AO508" s="1519"/>
      <c r="AP508" s="1519"/>
      <c r="AQ508" s="1519"/>
      <c r="AR508" s="1519"/>
      <c r="AS508" s="1519"/>
      <c r="AT508" s="1519"/>
      <c r="AU508" s="1519"/>
      <c r="AV508" s="1519"/>
      <c r="AW508" s="1519"/>
      <c r="AX508" s="1519"/>
      <c r="AY508" s="1519"/>
      <c r="AZ508" s="1519"/>
      <c r="BA508" s="1519"/>
      <c r="BB508" s="1519"/>
      <c r="BC508" s="1519"/>
      <c r="BD508" s="1519"/>
      <c r="BE508" s="1519"/>
      <c r="BF508" s="1519"/>
      <c r="BG508" s="1519"/>
      <c r="BH508" s="1519"/>
      <c r="BI508" s="1519"/>
      <c r="BJ508" s="1519"/>
      <c r="BK508" s="1519"/>
      <c r="BL508" s="1519"/>
      <c r="BM508" s="1519"/>
      <c r="BN508" s="1519"/>
      <c r="BO508" s="1519"/>
      <c r="BP508" s="1519"/>
      <c r="BQ508" s="1519"/>
      <c r="BR508" s="1519"/>
      <c r="BS508" s="1519"/>
      <c r="BT508" s="1519"/>
      <c r="BU508" s="1519"/>
      <c r="BV508" s="1519"/>
      <c r="BW508" s="1519"/>
      <c r="BX508" s="1519"/>
      <c r="BY508" s="1519"/>
      <c r="BZ508" s="1519"/>
      <c r="CA508" s="1519"/>
      <c r="CB508" s="1519"/>
      <c r="CC508" s="1519"/>
      <c r="CD508" s="1519"/>
      <c r="CE508" s="1519"/>
      <c r="CF508" s="1519"/>
      <c r="CG508" s="1519"/>
      <c r="CH508" s="1519"/>
      <c r="CI508" s="1519"/>
      <c r="CJ508" s="1519"/>
      <c r="CK508" s="1519"/>
      <c r="CL508" s="1519"/>
      <c r="CM508" s="1519"/>
      <c r="CN508" s="1519"/>
      <c r="CO508" s="1519"/>
      <c r="CP508" s="1519"/>
      <c r="CQ508" s="1519"/>
    </row>
    <row r="509" spans="1:95" s="1520" customFormat="1" ht="42.75">
      <c r="A509" s="1469" t="s">
        <v>5842</v>
      </c>
      <c r="B509" s="1522">
        <v>95</v>
      </c>
      <c r="C509" s="1470" t="s">
        <v>4075</v>
      </c>
      <c r="D509" s="1471" t="s">
        <v>6631</v>
      </c>
      <c r="E509" s="1472" t="s">
        <v>6632</v>
      </c>
      <c r="F509" s="1482">
        <v>603</v>
      </c>
      <c r="G509" s="1470" t="s">
        <v>158</v>
      </c>
      <c r="H509" s="1473">
        <v>1</v>
      </c>
      <c r="I509" s="1484">
        <v>1558.96</v>
      </c>
      <c r="J509" s="1484">
        <v>0</v>
      </c>
      <c r="K509" s="1475" t="s">
        <v>4085</v>
      </c>
      <c r="L509" s="1519"/>
      <c r="M509" s="1519"/>
      <c r="N509" s="1519"/>
      <c r="O509" s="1519"/>
      <c r="P509" s="1519"/>
      <c r="Q509" s="1519"/>
      <c r="R509" s="1519"/>
      <c r="S509" s="1519"/>
      <c r="T509" s="1519"/>
      <c r="U509" s="1519"/>
      <c r="V509" s="1519"/>
      <c r="W509" s="1519"/>
      <c r="X509" s="1519"/>
      <c r="Y509" s="1519"/>
      <c r="Z509" s="1519"/>
      <c r="AA509" s="1519"/>
      <c r="AB509" s="1519"/>
      <c r="AC509" s="1519"/>
      <c r="AD509" s="1519"/>
      <c r="AE509" s="1519"/>
      <c r="AF509" s="1519"/>
      <c r="AG509" s="1519"/>
      <c r="AH509" s="1519"/>
      <c r="AI509" s="1519"/>
      <c r="AJ509" s="1519"/>
      <c r="AK509" s="1519"/>
      <c r="AL509" s="1519"/>
      <c r="AM509" s="1519"/>
      <c r="AN509" s="1519"/>
      <c r="AO509" s="1519"/>
      <c r="AP509" s="1519"/>
      <c r="AQ509" s="1519"/>
      <c r="AR509" s="1519"/>
      <c r="AS509" s="1519"/>
      <c r="AT509" s="1519"/>
      <c r="AU509" s="1519"/>
      <c r="AV509" s="1519"/>
      <c r="AW509" s="1519"/>
      <c r="AX509" s="1519"/>
      <c r="AY509" s="1519"/>
      <c r="AZ509" s="1519"/>
      <c r="BA509" s="1519"/>
      <c r="BB509" s="1519"/>
      <c r="BC509" s="1519"/>
      <c r="BD509" s="1519"/>
      <c r="BE509" s="1519"/>
      <c r="BF509" s="1519"/>
      <c r="BG509" s="1519"/>
      <c r="BH509" s="1519"/>
      <c r="BI509" s="1519"/>
      <c r="BJ509" s="1519"/>
      <c r="BK509" s="1519"/>
      <c r="BL509" s="1519"/>
      <c r="BM509" s="1519"/>
      <c r="BN509" s="1519"/>
      <c r="BO509" s="1519"/>
      <c r="BP509" s="1519"/>
      <c r="BQ509" s="1519"/>
      <c r="BR509" s="1519"/>
      <c r="BS509" s="1519"/>
      <c r="BT509" s="1519"/>
      <c r="BU509" s="1519"/>
      <c r="BV509" s="1519"/>
      <c r="BW509" s="1519"/>
      <c r="BX509" s="1519"/>
      <c r="BY509" s="1519"/>
      <c r="BZ509" s="1519"/>
      <c r="CA509" s="1519"/>
      <c r="CB509" s="1519"/>
      <c r="CC509" s="1519"/>
      <c r="CD509" s="1519"/>
      <c r="CE509" s="1519"/>
      <c r="CF509" s="1519"/>
      <c r="CG509" s="1519"/>
      <c r="CH509" s="1519"/>
      <c r="CI509" s="1519"/>
      <c r="CJ509" s="1519"/>
      <c r="CK509" s="1519"/>
      <c r="CL509" s="1519"/>
      <c r="CM509" s="1519"/>
      <c r="CN509" s="1519"/>
      <c r="CO509" s="1519"/>
      <c r="CP509" s="1519"/>
      <c r="CQ509" s="1519"/>
    </row>
    <row r="510" spans="1:95" s="591" customFormat="1" ht="28.5" customHeight="1">
      <c r="A510" s="592">
        <v>161</v>
      </c>
      <c r="B510" s="592">
        <v>206</v>
      </c>
      <c r="C510" s="593" t="s">
        <v>4772</v>
      </c>
      <c r="D510" s="1168" t="s">
        <v>5963</v>
      </c>
      <c r="E510" s="1169" t="s">
        <v>5964</v>
      </c>
      <c r="F510" s="1171" t="s">
        <v>5967</v>
      </c>
      <c r="G510" s="593" t="s">
        <v>5968</v>
      </c>
      <c r="H510" s="598">
        <v>1</v>
      </c>
      <c r="I510" s="595">
        <v>504.72</v>
      </c>
      <c r="J510" s="595">
        <v>0</v>
      </c>
      <c r="K510" s="524"/>
    </row>
    <row r="511" spans="1:95" s="591" customFormat="1" ht="28.5" customHeight="1">
      <c r="A511" s="592">
        <v>161</v>
      </c>
      <c r="B511" s="592">
        <v>206</v>
      </c>
      <c r="C511" s="593" t="s">
        <v>4772</v>
      </c>
      <c r="D511" s="1168" t="s">
        <v>5963</v>
      </c>
      <c r="E511" s="1169" t="s">
        <v>5964</v>
      </c>
      <c r="F511" s="1171" t="s">
        <v>5969</v>
      </c>
      <c r="G511" s="593" t="s">
        <v>5970</v>
      </c>
      <c r="H511" s="598">
        <v>1</v>
      </c>
      <c r="I511" s="595">
        <v>504.72</v>
      </c>
      <c r="J511" s="595">
        <v>0</v>
      </c>
      <c r="K511" s="524"/>
    </row>
    <row r="512" spans="1:95" s="591" customFormat="1" ht="28.5" customHeight="1">
      <c r="A512" s="592">
        <v>161</v>
      </c>
      <c r="B512" s="592">
        <v>206</v>
      </c>
      <c r="C512" s="593" t="s">
        <v>4772</v>
      </c>
      <c r="D512" s="1168" t="s">
        <v>5965</v>
      </c>
      <c r="E512" s="1169" t="s">
        <v>5966</v>
      </c>
      <c r="F512" s="1171" t="s">
        <v>5967</v>
      </c>
      <c r="G512" s="593" t="s">
        <v>5968</v>
      </c>
      <c r="H512" s="598">
        <v>1</v>
      </c>
      <c r="I512" s="595">
        <v>578.32000000000005</v>
      </c>
      <c r="J512" s="595">
        <v>0</v>
      </c>
      <c r="K512" s="524"/>
    </row>
    <row r="513" spans="1:95" s="591" customFormat="1" ht="28.5" customHeight="1">
      <c r="A513" s="592">
        <v>161</v>
      </c>
      <c r="B513" s="592">
        <v>206</v>
      </c>
      <c r="C513" s="593" t="s">
        <v>4772</v>
      </c>
      <c r="D513" s="1168" t="s">
        <v>5965</v>
      </c>
      <c r="E513" s="1169" t="s">
        <v>5966</v>
      </c>
      <c r="F513" s="1171" t="s">
        <v>5969</v>
      </c>
      <c r="G513" s="593" t="s">
        <v>5970</v>
      </c>
      <c r="H513" s="598">
        <v>1</v>
      </c>
      <c r="I513" s="595">
        <v>578.32000000000005</v>
      </c>
      <c r="J513" s="595">
        <v>0</v>
      </c>
      <c r="K513" s="524"/>
    </row>
    <row r="514" spans="1:95" s="1520" customFormat="1" ht="28.5">
      <c r="A514" s="1522">
        <v>161</v>
      </c>
      <c r="B514" s="1522">
        <v>219</v>
      </c>
      <c r="C514" s="1470" t="s">
        <v>5856</v>
      </c>
      <c r="D514" s="1471" t="s">
        <v>6636</v>
      </c>
      <c r="E514" s="1472" t="s">
        <v>6637</v>
      </c>
      <c r="F514" s="1482">
        <v>603</v>
      </c>
      <c r="G514" s="1470" t="s">
        <v>158</v>
      </c>
      <c r="H514" s="1473">
        <v>1</v>
      </c>
      <c r="I514" s="1484">
        <v>3122.34</v>
      </c>
      <c r="J514" s="1484">
        <v>0</v>
      </c>
      <c r="K514" s="1475" t="s">
        <v>6638</v>
      </c>
      <c r="L514" s="1519"/>
      <c r="M514" s="1519"/>
      <c r="N514" s="1519"/>
      <c r="O514" s="1519"/>
      <c r="P514" s="1519"/>
      <c r="Q514" s="1519"/>
      <c r="R514" s="1519"/>
      <c r="S514" s="1519"/>
      <c r="T514" s="1519"/>
      <c r="U514" s="1519"/>
      <c r="V514" s="1519"/>
      <c r="W514" s="1519"/>
      <c r="X514" s="1519"/>
      <c r="Y514" s="1519"/>
      <c r="Z514" s="1519"/>
      <c r="AA514" s="1519"/>
      <c r="AB514" s="1519"/>
      <c r="AC514" s="1519"/>
      <c r="AD514" s="1519"/>
      <c r="AE514" s="1519"/>
      <c r="AF514" s="1519"/>
      <c r="AG514" s="1519"/>
      <c r="AH514" s="1519"/>
      <c r="AI514" s="1519"/>
      <c r="AJ514" s="1519"/>
      <c r="AK514" s="1519"/>
      <c r="AL514" s="1519"/>
      <c r="AM514" s="1519"/>
      <c r="AN514" s="1519"/>
      <c r="AO514" s="1519"/>
      <c r="AP514" s="1519"/>
      <c r="AQ514" s="1519"/>
      <c r="AR514" s="1519"/>
      <c r="AS514" s="1519"/>
      <c r="AT514" s="1519"/>
      <c r="AU514" s="1519"/>
      <c r="AV514" s="1519"/>
      <c r="AW514" s="1519"/>
      <c r="AX514" s="1519"/>
      <c r="AY514" s="1519"/>
      <c r="AZ514" s="1519"/>
      <c r="BA514" s="1519"/>
      <c r="BB514" s="1519"/>
      <c r="BC514" s="1519"/>
      <c r="BD514" s="1519"/>
      <c r="BE514" s="1519"/>
      <c r="BF514" s="1519"/>
      <c r="BG514" s="1519"/>
      <c r="BH514" s="1519"/>
      <c r="BI514" s="1519"/>
      <c r="BJ514" s="1519"/>
      <c r="BK514" s="1519"/>
      <c r="BL514" s="1519"/>
      <c r="BM514" s="1519"/>
      <c r="BN514" s="1519"/>
      <c r="BO514" s="1519"/>
      <c r="BP514" s="1519"/>
      <c r="BQ514" s="1519"/>
      <c r="BR514" s="1519"/>
      <c r="BS514" s="1519"/>
      <c r="BT514" s="1519"/>
      <c r="BU514" s="1519"/>
      <c r="BV514" s="1519"/>
      <c r="BW514" s="1519"/>
      <c r="BX514" s="1519"/>
      <c r="BY514" s="1519"/>
      <c r="BZ514" s="1519"/>
      <c r="CA514" s="1519"/>
      <c r="CB514" s="1519"/>
      <c r="CC514" s="1519"/>
      <c r="CD514" s="1519"/>
      <c r="CE514" s="1519"/>
      <c r="CF514" s="1519"/>
      <c r="CG514" s="1519"/>
      <c r="CH514" s="1519"/>
      <c r="CI514" s="1519"/>
      <c r="CJ514" s="1519"/>
      <c r="CK514" s="1519"/>
      <c r="CL514" s="1519"/>
      <c r="CM514" s="1519"/>
      <c r="CN514" s="1519"/>
      <c r="CO514" s="1519"/>
      <c r="CP514" s="1519"/>
      <c r="CQ514" s="1519"/>
    </row>
    <row r="515" spans="1:95" s="1520" customFormat="1" ht="38.25">
      <c r="A515" s="1522">
        <v>161</v>
      </c>
      <c r="B515" s="1522">
        <v>219</v>
      </c>
      <c r="C515" s="1470" t="s">
        <v>5856</v>
      </c>
      <c r="D515" s="1471" t="s">
        <v>6639</v>
      </c>
      <c r="E515" s="1472" t="s">
        <v>6640</v>
      </c>
      <c r="F515" s="1482">
        <v>603</v>
      </c>
      <c r="G515" s="1470" t="s">
        <v>158</v>
      </c>
      <c r="H515" s="1473">
        <v>1</v>
      </c>
      <c r="I515" s="1484">
        <v>2608.84</v>
      </c>
      <c r="J515" s="1484">
        <v>0</v>
      </c>
      <c r="K515" s="1475" t="s">
        <v>6641</v>
      </c>
      <c r="L515" s="1519"/>
      <c r="M515" s="1519"/>
      <c r="N515" s="1519"/>
      <c r="O515" s="1519"/>
      <c r="P515" s="1519"/>
      <c r="Q515" s="1519"/>
      <c r="R515" s="1519"/>
      <c r="S515" s="1519"/>
      <c r="T515" s="1519"/>
      <c r="U515" s="1519"/>
      <c r="V515" s="1519"/>
      <c r="W515" s="1519"/>
      <c r="X515" s="1519"/>
      <c r="Y515" s="1519"/>
      <c r="Z515" s="1519"/>
      <c r="AA515" s="1519"/>
      <c r="AB515" s="1519"/>
      <c r="AC515" s="1519"/>
      <c r="AD515" s="1519"/>
      <c r="AE515" s="1519"/>
      <c r="AF515" s="1519"/>
      <c r="AG515" s="1519"/>
      <c r="AH515" s="1519"/>
      <c r="AI515" s="1519"/>
      <c r="AJ515" s="1519"/>
      <c r="AK515" s="1519"/>
      <c r="AL515" s="1519"/>
      <c r="AM515" s="1519"/>
      <c r="AN515" s="1519"/>
      <c r="AO515" s="1519"/>
      <c r="AP515" s="1519"/>
      <c r="AQ515" s="1519"/>
      <c r="AR515" s="1519"/>
      <c r="AS515" s="1519"/>
      <c r="AT515" s="1519"/>
      <c r="AU515" s="1519"/>
      <c r="AV515" s="1519"/>
      <c r="AW515" s="1519"/>
      <c r="AX515" s="1519"/>
      <c r="AY515" s="1519"/>
      <c r="AZ515" s="1519"/>
      <c r="BA515" s="1519"/>
      <c r="BB515" s="1519"/>
      <c r="BC515" s="1519"/>
      <c r="BD515" s="1519"/>
      <c r="BE515" s="1519"/>
      <c r="BF515" s="1519"/>
      <c r="BG515" s="1519"/>
      <c r="BH515" s="1519"/>
      <c r="BI515" s="1519"/>
      <c r="BJ515" s="1519"/>
      <c r="BK515" s="1519"/>
      <c r="BL515" s="1519"/>
      <c r="BM515" s="1519"/>
      <c r="BN515" s="1519"/>
      <c r="BO515" s="1519"/>
      <c r="BP515" s="1519"/>
      <c r="BQ515" s="1519"/>
      <c r="BR515" s="1519"/>
      <c r="BS515" s="1519"/>
      <c r="BT515" s="1519"/>
      <c r="BU515" s="1519"/>
      <c r="BV515" s="1519"/>
      <c r="BW515" s="1519"/>
      <c r="BX515" s="1519"/>
      <c r="BY515" s="1519"/>
      <c r="BZ515" s="1519"/>
      <c r="CA515" s="1519"/>
      <c r="CB515" s="1519"/>
      <c r="CC515" s="1519"/>
      <c r="CD515" s="1519"/>
      <c r="CE515" s="1519"/>
      <c r="CF515" s="1519"/>
      <c r="CG515" s="1519"/>
      <c r="CH515" s="1519"/>
      <c r="CI515" s="1519"/>
      <c r="CJ515" s="1519"/>
      <c r="CK515" s="1519"/>
      <c r="CL515" s="1519"/>
      <c r="CM515" s="1519"/>
      <c r="CN515" s="1519"/>
      <c r="CO515" s="1519"/>
      <c r="CP515" s="1519"/>
      <c r="CQ515" s="1519"/>
    </row>
    <row r="516" spans="1:95" s="587" customFormat="1" ht="28.5" customHeight="1">
      <c r="A516" s="862">
        <v>162</v>
      </c>
      <c r="B516" s="863" t="s">
        <v>4619</v>
      </c>
      <c r="C516" s="845"/>
      <c r="D516" s="845"/>
      <c r="E516" s="845"/>
      <c r="F516" s="845"/>
      <c r="G516" s="845"/>
      <c r="H516" s="845"/>
      <c r="I516" s="845"/>
      <c r="J516" s="845"/>
      <c r="K516" s="864"/>
    </row>
    <row r="517" spans="1:95" s="574" customFormat="1" ht="28.5" customHeight="1">
      <c r="A517" s="592">
        <v>162</v>
      </c>
      <c r="B517" s="596">
        <v>49</v>
      </c>
      <c r="C517" s="1169" t="s">
        <v>3091</v>
      </c>
      <c r="D517" s="1168" t="s">
        <v>145</v>
      </c>
      <c r="E517" s="1169" t="s">
        <v>2687</v>
      </c>
      <c r="F517" s="598">
        <v>606</v>
      </c>
      <c r="G517" s="589" t="s">
        <v>3352</v>
      </c>
      <c r="H517" s="598">
        <v>1</v>
      </c>
      <c r="I517" s="573">
        <v>0</v>
      </c>
      <c r="J517" s="595">
        <v>405</v>
      </c>
      <c r="K517" s="524"/>
    </row>
    <row r="518" spans="1:95" s="574" customFormat="1" ht="28.5" customHeight="1">
      <c r="A518" s="592">
        <v>162</v>
      </c>
      <c r="B518" s="596">
        <v>49</v>
      </c>
      <c r="C518" s="1169" t="s">
        <v>3091</v>
      </c>
      <c r="D518" s="1168" t="s">
        <v>145</v>
      </c>
      <c r="E518" s="1169" t="s">
        <v>2687</v>
      </c>
      <c r="F518" s="598">
        <v>610</v>
      </c>
      <c r="G518" s="593" t="s">
        <v>251</v>
      </c>
      <c r="H518" s="598">
        <v>1</v>
      </c>
      <c r="I518" s="573">
        <v>0</v>
      </c>
      <c r="J518" s="595">
        <v>513</v>
      </c>
      <c r="K518" s="524"/>
    </row>
    <row r="519" spans="1:95" s="574" customFormat="1" ht="28.5" customHeight="1">
      <c r="A519" s="592">
        <v>162</v>
      </c>
      <c r="B519" s="592">
        <v>206</v>
      </c>
      <c r="C519" s="1169" t="s">
        <v>3111</v>
      </c>
      <c r="D519" s="1168" t="s">
        <v>145</v>
      </c>
      <c r="E519" s="1169" t="s">
        <v>2687</v>
      </c>
      <c r="F519" s="598">
        <v>606</v>
      </c>
      <c r="G519" s="589" t="s">
        <v>3352</v>
      </c>
      <c r="H519" s="594">
        <v>1</v>
      </c>
      <c r="I519" s="573">
        <v>0</v>
      </c>
      <c r="J519" s="595">
        <v>173</v>
      </c>
      <c r="K519" s="524"/>
    </row>
    <row r="520" spans="1:95" s="574" customFormat="1" ht="28.5" customHeight="1">
      <c r="A520" s="592">
        <v>162</v>
      </c>
      <c r="B520" s="592">
        <v>206</v>
      </c>
      <c r="C520" s="1169" t="s">
        <v>3111</v>
      </c>
      <c r="D520" s="1168" t="s">
        <v>145</v>
      </c>
      <c r="E520" s="1169" t="s">
        <v>2687</v>
      </c>
      <c r="F520" s="598">
        <v>610</v>
      </c>
      <c r="G520" s="593" t="s">
        <v>251</v>
      </c>
      <c r="H520" s="598">
        <v>1</v>
      </c>
      <c r="I520" s="573">
        <v>0</v>
      </c>
      <c r="J520" s="595">
        <v>513</v>
      </c>
      <c r="K520" s="524"/>
    </row>
    <row r="521" spans="1:95" s="1480" customFormat="1" ht="28.5" customHeight="1">
      <c r="A521" s="1476">
        <v>163</v>
      </c>
      <c r="B521" s="1477" t="s">
        <v>6521</v>
      </c>
      <c r="C521" s="1478"/>
      <c r="D521" s="1478"/>
      <c r="E521" s="1478"/>
      <c r="F521" s="1478"/>
      <c r="G521" s="1478"/>
      <c r="H521" s="1478"/>
      <c r="I521" s="1478"/>
      <c r="J521" s="1478"/>
      <c r="K521" s="1479"/>
    </row>
    <row r="522" spans="1:95" s="600" customFormat="1" ht="28.5" customHeight="1">
      <c r="A522" s="1469" t="s">
        <v>6522</v>
      </c>
      <c r="B522" s="1469" t="s">
        <v>4282</v>
      </c>
      <c r="C522" s="1470" t="s">
        <v>3111</v>
      </c>
      <c r="D522" s="1471" t="s">
        <v>205</v>
      </c>
      <c r="E522" s="1472" t="s">
        <v>2689</v>
      </c>
      <c r="F522" s="1481">
        <v>201</v>
      </c>
      <c r="G522" s="1470" t="s">
        <v>1829</v>
      </c>
      <c r="H522" s="1473">
        <v>1</v>
      </c>
      <c r="I522" s="1474">
        <v>1792</v>
      </c>
      <c r="J522" s="1474">
        <v>0</v>
      </c>
      <c r="K522" s="1475" t="s">
        <v>4630</v>
      </c>
    </row>
    <row r="523" spans="1:95" s="600" customFormat="1" ht="28.5" customHeight="1">
      <c r="A523" s="1469" t="s">
        <v>6522</v>
      </c>
      <c r="B523" s="1469">
        <v>206</v>
      </c>
      <c r="C523" s="1470" t="s">
        <v>3111</v>
      </c>
      <c r="D523" s="1471" t="s">
        <v>205</v>
      </c>
      <c r="E523" s="1472" t="s">
        <v>2689</v>
      </c>
      <c r="F523" s="1482">
        <v>606</v>
      </c>
      <c r="G523" s="1483" t="s">
        <v>3352</v>
      </c>
      <c r="H523" s="1473">
        <v>1</v>
      </c>
      <c r="I523" s="1484">
        <v>173</v>
      </c>
      <c r="J523" s="1474">
        <v>0</v>
      </c>
      <c r="K523" s="1475"/>
    </row>
    <row r="524" spans="1:95" s="600" customFormat="1" ht="28.5" customHeight="1">
      <c r="A524" s="1469" t="s">
        <v>6522</v>
      </c>
      <c r="B524" s="1469">
        <v>206</v>
      </c>
      <c r="C524" s="1470" t="s">
        <v>3111</v>
      </c>
      <c r="D524" s="1471" t="s">
        <v>205</v>
      </c>
      <c r="E524" s="1472" t="s">
        <v>2689</v>
      </c>
      <c r="F524" s="1482">
        <v>607</v>
      </c>
      <c r="G524" s="1470" t="s">
        <v>162</v>
      </c>
      <c r="H524" s="1473">
        <v>1</v>
      </c>
      <c r="I524" s="1484">
        <v>890</v>
      </c>
      <c r="J524" s="1474">
        <v>0</v>
      </c>
      <c r="K524" s="1475"/>
    </row>
    <row r="525" spans="1:95" s="600" customFormat="1" ht="28.5" customHeight="1">
      <c r="A525" s="1469" t="s">
        <v>6522</v>
      </c>
      <c r="B525" s="1469">
        <v>206</v>
      </c>
      <c r="C525" s="1470" t="s">
        <v>3111</v>
      </c>
      <c r="D525" s="1471" t="s">
        <v>205</v>
      </c>
      <c r="E525" s="1472" t="s">
        <v>2689</v>
      </c>
      <c r="F525" s="1482">
        <v>610</v>
      </c>
      <c r="G525" s="1470" t="s">
        <v>251</v>
      </c>
      <c r="H525" s="1473">
        <v>1</v>
      </c>
      <c r="I525" s="1484">
        <v>890</v>
      </c>
      <c r="J525" s="1474">
        <v>0</v>
      </c>
      <c r="K525" s="1475"/>
    </row>
    <row r="526" spans="1:95" s="587" customFormat="1" ht="45.75" customHeight="1">
      <c r="A526" s="862">
        <v>164</v>
      </c>
      <c r="B526" s="863" t="s">
        <v>4634</v>
      </c>
      <c r="C526" s="845"/>
      <c r="D526" s="845"/>
      <c r="E526" s="845"/>
      <c r="F526" s="845"/>
      <c r="G526" s="845"/>
      <c r="H526" s="845"/>
      <c r="I526" s="845"/>
      <c r="J526" s="845"/>
      <c r="K526" s="864" t="s">
        <v>4661</v>
      </c>
    </row>
    <row r="527" spans="1:95" s="574" customFormat="1" ht="28.5" customHeight="1">
      <c r="A527" s="592">
        <v>164</v>
      </c>
      <c r="B527" s="592">
        <v>207</v>
      </c>
      <c r="C527" s="593" t="s">
        <v>3131</v>
      </c>
      <c r="D527" s="1168" t="s">
        <v>122</v>
      </c>
      <c r="E527" s="1169" t="s">
        <v>3194</v>
      </c>
      <c r="F527" s="598">
        <v>610</v>
      </c>
      <c r="G527" s="593" t="s">
        <v>251</v>
      </c>
      <c r="H527" s="598">
        <v>1</v>
      </c>
      <c r="I527" s="573">
        <v>473</v>
      </c>
      <c r="J527" s="573">
        <v>0</v>
      </c>
      <c r="K527" s="524"/>
    </row>
    <row r="528" spans="1:95" s="574" customFormat="1" ht="28.5" customHeight="1">
      <c r="A528" s="592">
        <v>164</v>
      </c>
      <c r="B528" s="592">
        <v>206</v>
      </c>
      <c r="C528" s="593" t="s">
        <v>3111</v>
      </c>
      <c r="D528" s="1168" t="s">
        <v>151</v>
      </c>
      <c r="E528" s="1169" t="s">
        <v>2691</v>
      </c>
      <c r="F528" s="598">
        <v>610</v>
      </c>
      <c r="G528" s="593" t="s">
        <v>251</v>
      </c>
      <c r="H528" s="598">
        <v>1</v>
      </c>
      <c r="I528" s="573">
        <v>473</v>
      </c>
      <c r="J528" s="573">
        <v>0</v>
      </c>
      <c r="K528" s="524"/>
    </row>
    <row r="529" spans="1:11" s="587" customFormat="1" ht="28.5" customHeight="1">
      <c r="A529" s="862">
        <v>165</v>
      </c>
      <c r="B529" s="863" t="s">
        <v>4618</v>
      </c>
      <c r="C529" s="845"/>
      <c r="D529" s="845"/>
      <c r="E529" s="845"/>
      <c r="F529" s="845"/>
      <c r="G529" s="845"/>
      <c r="H529" s="845"/>
      <c r="I529" s="845"/>
      <c r="J529" s="845"/>
      <c r="K529" s="864"/>
    </row>
    <row r="530" spans="1:11" s="574" customFormat="1" ht="28.5" customHeight="1">
      <c r="A530" s="592">
        <v>165</v>
      </c>
      <c r="B530" s="592">
        <v>41</v>
      </c>
      <c r="C530" s="1169" t="s">
        <v>2702</v>
      </c>
      <c r="D530" s="1168" t="s">
        <v>130</v>
      </c>
      <c r="E530" s="1169" t="s">
        <v>2703</v>
      </c>
      <c r="F530" s="598">
        <v>301</v>
      </c>
      <c r="G530" s="593" t="s">
        <v>160</v>
      </c>
      <c r="H530" s="598">
        <v>1</v>
      </c>
      <c r="I530" s="573">
        <v>778</v>
      </c>
      <c r="J530" s="573">
        <v>0</v>
      </c>
      <c r="K530" s="524"/>
    </row>
    <row r="531" spans="1:11" s="574" customFormat="1" ht="28.5" customHeight="1">
      <c r="A531" s="592">
        <v>165</v>
      </c>
      <c r="B531" s="592">
        <v>41</v>
      </c>
      <c r="C531" s="1169" t="s">
        <v>2702</v>
      </c>
      <c r="D531" s="1168" t="s">
        <v>179</v>
      </c>
      <c r="E531" s="1169" t="s">
        <v>3255</v>
      </c>
      <c r="F531" s="598">
        <v>302</v>
      </c>
      <c r="G531" s="593" t="s">
        <v>161</v>
      </c>
      <c r="H531" s="598">
        <v>1</v>
      </c>
      <c r="I531" s="573">
        <v>778</v>
      </c>
      <c r="J531" s="573">
        <v>0</v>
      </c>
      <c r="K531" s="524"/>
    </row>
    <row r="532" spans="1:11" s="574" customFormat="1" ht="28.5" customHeight="1">
      <c r="A532" s="592">
        <v>165</v>
      </c>
      <c r="B532" s="592">
        <v>41</v>
      </c>
      <c r="C532" s="1169" t="s">
        <v>2702</v>
      </c>
      <c r="D532" s="1168" t="s">
        <v>130</v>
      </c>
      <c r="E532" s="1169" t="s">
        <v>2703</v>
      </c>
      <c r="F532" s="598">
        <v>607</v>
      </c>
      <c r="G532" s="593" t="s">
        <v>162</v>
      </c>
      <c r="H532" s="594">
        <v>1</v>
      </c>
      <c r="I532" s="573">
        <v>778</v>
      </c>
      <c r="J532" s="573">
        <v>0</v>
      </c>
      <c r="K532" s="524"/>
    </row>
    <row r="533" spans="1:11" s="574" customFormat="1" ht="28.5" customHeight="1">
      <c r="A533" s="592">
        <v>165</v>
      </c>
      <c r="B533" s="592">
        <v>41</v>
      </c>
      <c r="C533" s="1169" t="s">
        <v>2702</v>
      </c>
      <c r="D533" s="1168" t="s">
        <v>130</v>
      </c>
      <c r="E533" s="1169" t="s">
        <v>2703</v>
      </c>
      <c r="F533" s="598">
        <v>610</v>
      </c>
      <c r="G533" s="593" t="s">
        <v>251</v>
      </c>
      <c r="H533" s="598">
        <v>1</v>
      </c>
      <c r="I533" s="573">
        <v>778</v>
      </c>
      <c r="J533" s="573">
        <v>0</v>
      </c>
      <c r="K533" s="524"/>
    </row>
    <row r="534" spans="1:11" s="591" customFormat="1" ht="43.5" customHeight="1">
      <c r="A534" s="592">
        <v>165</v>
      </c>
      <c r="B534" s="592">
        <v>41</v>
      </c>
      <c r="C534" s="1169" t="s">
        <v>2702</v>
      </c>
      <c r="D534" s="1168" t="s">
        <v>4770</v>
      </c>
      <c r="E534" s="1169" t="s">
        <v>4771</v>
      </c>
      <c r="F534" s="598">
        <v>340</v>
      </c>
      <c r="G534" s="593" t="s">
        <v>5060</v>
      </c>
      <c r="H534" s="598">
        <v>1</v>
      </c>
      <c r="I534" s="573">
        <v>778</v>
      </c>
      <c r="J534" s="573">
        <v>0</v>
      </c>
      <c r="K534" s="524"/>
    </row>
    <row r="535" spans="1:11" s="591" customFormat="1" ht="43.5" customHeight="1">
      <c r="A535" s="592">
        <v>165</v>
      </c>
      <c r="B535" s="592">
        <v>41</v>
      </c>
      <c r="C535" s="1169" t="s">
        <v>2702</v>
      </c>
      <c r="D535" s="1168" t="s">
        <v>4770</v>
      </c>
      <c r="E535" s="1169" t="s">
        <v>4771</v>
      </c>
      <c r="F535" s="598">
        <v>341</v>
      </c>
      <c r="G535" s="593" t="s">
        <v>5061</v>
      </c>
      <c r="H535" s="598">
        <v>1</v>
      </c>
      <c r="I535" s="573">
        <v>778</v>
      </c>
      <c r="J535" s="573">
        <v>0</v>
      </c>
      <c r="K535" s="525"/>
    </row>
    <row r="536" spans="1:11" s="591" customFormat="1" ht="28.5" customHeight="1">
      <c r="A536" s="592">
        <v>165</v>
      </c>
      <c r="B536" s="592">
        <v>41</v>
      </c>
      <c r="C536" s="1169" t="s">
        <v>2702</v>
      </c>
      <c r="D536" s="1168" t="s">
        <v>4770</v>
      </c>
      <c r="E536" s="1169" t="s">
        <v>4771</v>
      </c>
      <c r="F536" s="598">
        <v>342</v>
      </c>
      <c r="G536" s="593" t="s">
        <v>171</v>
      </c>
      <c r="H536" s="598">
        <v>1</v>
      </c>
      <c r="I536" s="573">
        <v>778</v>
      </c>
      <c r="J536" s="573">
        <v>0</v>
      </c>
      <c r="K536" s="525"/>
    </row>
    <row r="537" spans="1:11" s="587" customFormat="1" ht="48" customHeight="1">
      <c r="A537" s="862">
        <v>169</v>
      </c>
      <c r="B537" s="863" t="s">
        <v>3795</v>
      </c>
      <c r="C537" s="845"/>
      <c r="D537" s="845"/>
      <c r="E537" s="845"/>
      <c r="F537" s="845"/>
      <c r="G537" s="845"/>
      <c r="H537" s="845"/>
      <c r="I537" s="845"/>
      <c r="J537" s="845"/>
      <c r="K537" s="864" t="s">
        <v>4661</v>
      </c>
    </row>
    <row r="538" spans="1:11" s="591" customFormat="1" ht="28.5" customHeight="1">
      <c r="A538" s="592">
        <v>169</v>
      </c>
      <c r="B538" s="592">
        <v>2</v>
      </c>
      <c r="C538" s="593" t="s">
        <v>272</v>
      </c>
      <c r="D538" s="1168" t="s">
        <v>122</v>
      </c>
      <c r="E538" s="1169" t="s">
        <v>3194</v>
      </c>
      <c r="F538" s="1171">
        <v>301</v>
      </c>
      <c r="G538" s="593" t="s">
        <v>160</v>
      </c>
      <c r="H538" s="598">
        <v>1</v>
      </c>
      <c r="I538" s="573">
        <v>0</v>
      </c>
      <c r="J538" s="595">
        <v>909</v>
      </c>
      <c r="K538" s="524"/>
    </row>
    <row r="539" spans="1:11" s="591" customFormat="1" ht="28.5" customHeight="1">
      <c r="A539" s="592">
        <v>169</v>
      </c>
      <c r="B539" s="592">
        <v>2</v>
      </c>
      <c r="C539" s="593" t="s">
        <v>272</v>
      </c>
      <c r="D539" s="1168" t="s">
        <v>163</v>
      </c>
      <c r="E539" s="1169" t="s">
        <v>3204</v>
      </c>
      <c r="F539" s="1171">
        <v>302</v>
      </c>
      <c r="G539" s="593" t="s">
        <v>161</v>
      </c>
      <c r="H539" s="598">
        <v>1</v>
      </c>
      <c r="I539" s="573">
        <v>0</v>
      </c>
      <c r="J539" s="595">
        <v>909</v>
      </c>
      <c r="K539" s="524"/>
    </row>
    <row r="540" spans="1:11" s="591" customFormat="1" ht="28.5" customHeight="1">
      <c r="A540" s="592">
        <v>169</v>
      </c>
      <c r="B540" s="592">
        <v>2</v>
      </c>
      <c r="C540" s="593" t="s">
        <v>272</v>
      </c>
      <c r="D540" s="1168" t="s">
        <v>122</v>
      </c>
      <c r="E540" s="1169" t="s">
        <v>3194</v>
      </c>
      <c r="F540" s="1171">
        <v>607</v>
      </c>
      <c r="G540" s="593" t="s">
        <v>162</v>
      </c>
      <c r="H540" s="598">
        <v>1</v>
      </c>
      <c r="I540" s="573">
        <v>0</v>
      </c>
      <c r="J540" s="595">
        <v>909</v>
      </c>
      <c r="K540" s="524"/>
    </row>
    <row r="541" spans="1:11" s="591" customFormat="1" ht="28.5" customHeight="1">
      <c r="A541" s="592">
        <v>169</v>
      </c>
      <c r="B541" s="592">
        <v>2</v>
      </c>
      <c r="C541" s="593" t="s">
        <v>272</v>
      </c>
      <c r="D541" s="1168" t="s">
        <v>122</v>
      </c>
      <c r="E541" s="1169" t="s">
        <v>3194</v>
      </c>
      <c r="F541" s="1171">
        <v>610</v>
      </c>
      <c r="G541" s="593" t="s">
        <v>251</v>
      </c>
      <c r="H541" s="598">
        <v>1</v>
      </c>
      <c r="I541" s="573">
        <v>0</v>
      </c>
      <c r="J541" s="595">
        <v>909</v>
      </c>
      <c r="K541" s="524"/>
    </row>
    <row r="542" spans="1:11" s="591" customFormat="1" ht="45" customHeight="1">
      <c r="A542" s="592">
        <v>169</v>
      </c>
      <c r="B542" s="592">
        <v>2</v>
      </c>
      <c r="C542" s="593" t="s">
        <v>272</v>
      </c>
      <c r="D542" s="1168" t="s">
        <v>168</v>
      </c>
      <c r="E542" s="1169" t="s">
        <v>3203</v>
      </c>
      <c r="F542" s="598">
        <v>340</v>
      </c>
      <c r="G542" s="593" t="s">
        <v>5060</v>
      </c>
      <c r="H542" s="598">
        <v>1</v>
      </c>
      <c r="I542" s="573">
        <v>0</v>
      </c>
      <c r="J542" s="595">
        <v>909</v>
      </c>
      <c r="K542" s="524"/>
    </row>
    <row r="543" spans="1:11" s="591" customFormat="1" ht="45" customHeight="1">
      <c r="A543" s="592">
        <v>169</v>
      </c>
      <c r="B543" s="592">
        <v>2</v>
      </c>
      <c r="C543" s="593" t="s">
        <v>272</v>
      </c>
      <c r="D543" s="1168" t="s">
        <v>168</v>
      </c>
      <c r="E543" s="1169" t="s">
        <v>3203</v>
      </c>
      <c r="F543" s="598">
        <v>341</v>
      </c>
      <c r="G543" s="593" t="s">
        <v>5061</v>
      </c>
      <c r="H543" s="598">
        <v>1</v>
      </c>
      <c r="I543" s="573">
        <v>0</v>
      </c>
      <c r="J543" s="595">
        <v>909</v>
      </c>
      <c r="K543" s="524"/>
    </row>
    <row r="544" spans="1:11" s="591" customFormat="1" ht="28.5" customHeight="1">
      <c r="A544" s="592">
        <v>169</v>
      </c>
      <c r="B544" s="592">
        <v>2</v>
      </c>
      <c r="C544" s="593" t="s">
        <v>272</v>
      </c>
      <c r="D544" s="1168" t="s">
        <v>168</v>
      </c>
      <c r="E544" s="1169" t="s">
        <v>3203</v>
      </c>
      <c r="F544" s="598">
        <v>342</v>
      </c>
      <c r="G544" s="593" t="s">
        <v>171</v>
      </c>
      <c r="H544" s="598">
        <v>1</v>
      </c>
      <c r="I544" s="573">
        <v>0</v>
      </c>
      <c r="J544" s="595">
        <v>909</v>
      </c>
      <c r="K544" s="524"/>
    </row>
    <row r="545" spans="1:11" s="591" customFormat="1" ht="28.5" customHeight="1">
      <c r="A545" s="592">
        <v>169</v>
      </c>
      <c r="B545" s="592">
        <v>3</v>
      </c>
      <c r="C545" s="593" t="s">
        <v>278</v>
      </c>
      <c r="D545" s="1168" t="s">
        <v>123</v>
      </c>
      <c r="E545" s="1169" t="s">
        <v>3211</v>
      </c>
      <c r="F545" s="1171">
        <v>301</v>
      </c>
      <c r="G545" s="593" t="s">
        <v>160</v>
      </c>
      <c r="H545" s="598">
        <v>1</v>
      </c>
      <c r="I545" s="595">
        <v>765</v>
      </c>
      <c r="J545" s="595">
        <v>944</v>
      </c>
      <c r="K545" s="524"/>
    </row>
    <row r="546" spans="1:11" s="591" customFormat="1" ht="28.5" customHeight="1">
      <c r="A546" s="592">
        <v>169</v>
      </c>
      <c r="B546" s="592">
        <v>3</v>
      </c>
      <c r="C546" s="593" t="s">
        <v>278</v>
      </c>
      <c r="D546" s="1168" t="s">
        <v>173</v>
      </c>
      <c r="E546" s="1169" t="s">
        <v>3243</v>
      </c>
      <c r="F546" s="1171">
        <v>302</v>
      </c>
      <c r="G546" s="593" t="s">
        <v>161</v>
      </c>
      <c r="H546" s="598">
        <v>1</v>
      </c>
      <c r="I546" s="595">
        <v>765</v>
      </c>
      <c r="J546" s="595">
        <v>944</v>
      </c>
      <c r="K546" s="524"/>
    </row>
    <row r="547" spans="1:11" s="591" customFormat="1" ht="28.5" customHeight="1">
      <c r="A547" s="592">
        <v>169</v>
      </c>
      <c r="B547" s="592">
        <v>3</v>
      </c>
      <c r="C547" s="593" t="s">
        <v>278</v>
      </c>
      <c r="D547" s="1168" t="s">
        <v>123</v>
      </c>
      <c r="E547" s="1169" t="s">
        <v>3211</v>
      </c>
      <c r="F547" s="1171">
        <v>607</v>
      </c>
      <c r="G547" s="593" t="s">
        <v>162</v>
      </c>
      <c r="H547" s="598">
        <v>1</v>
      </c>
      <c r="I547" s="595">
        <v>765</v>
      </c>
      <c r="J547" s="595">
        <v>944</v>
      </c>
      <c r="K547" s="524"/>
    </row>
    <row r="548" spans="1:11" s="591" customFormat="1" ht="28.5" customHeight="1">
      <c r="A548" s="592">
        <v>169</v>
      </c>
      <c r="B548" s="592">
        <v>3</v>
      </c>
      <c r="C548" s="593" t="s">
        <v>278</v>
      </c>
      <c r="D548" s="1168" t="s">
        <v>123</v>
      </c>
      <c r="E548" s="1169" t="s">
        <v>3211</v>
      </c>
      <c r="F548" s="1171">
        <v>610</v>
      </c>
      <c r="G548" s="593" t="s">
        <v>251</v>
      </c>
      <c r="H548" s="598">
        <v>1</v>
      </c>
      <c r="I548" s="595">
        <v>765</v>
      </c>
      <c r="J548" s="595">
        <v>944</v>
      </c>
      <c r="K548" s="524"/>
    </row>
    <row r="549" spans="1:11" s="591" customFormat="1" ht="45.75" customHeight="1">
      <c r="A549" s="592">
        <v>169</v>
      </c>
      <c r="B549" s="592">
        <v>3</v>
      </c>
      <c r="C549" s="593" t="s">
        <v>278</v>
      </c>
      <c r="D549" s="1168" t="s">
        <v>172</v>
      </c>
      <c r="E549" s="1169" t="s">
        <v>3220</v>
      </c>
      <c r="F549" s="598">
        <v>340</v>
      </c>
      <c r="G549" s="593" t="s">
        <v>5060</v>
      </c>
      <c r="H549" s="598">
        <v>1</v>
      </c>
      <c r="I549" s="595">
        <v>765</v>
      </c>
      <c r="J549" s="595">
        <v>944</v>
      </c>
      <c r="K549" s="524"/>
    </row>
    <row r="550" spans="1:11" s="591" customFormat="1" ht="42.75" customHeight="1">
      <c r="A550" s="592">
        <v>169</v>
      </c>
      <c r="B550" s="592">
        <v>3</v>
      </c>
      <c r="C550" s="593" t="s">
        <v>278</v>
      </c>
      <c r="D550" s="1168" t="s">
        <v>172</v>
      </c>
      <c r="E550" s="1169" t="s">
        <v>3220</v>
      </c>
      <c r="F550" s="598">
        <v>341</v>
      </c>
      <c r="G550" s="593" t="s">
        <v>5061</v>
      </c>
      <c r="H550" s="598">
        <v>1</v>
      </c>
      <c r="I550" s="595">
        <v>765</v>
      </c>
      <c r="J550" s="595">
        <v>944</v>
      </c>
      <c r="K550" s="524"/>
    </row>
    <row r="551" spans="1:11" s="591" customFormat="1" ht="28.5" customHeight="1">
      <c r="A551" s="592">
        <v>169</v>
      </c>
      <c r="B551" s="592">
        <v>3</v>
      </c>
      <c r="C551" s="593" t="s">
        <v>278</v>
      </c>
      <c r="D551" s="1168" t="s">
        <v>172</v>
      </c>
      <c r="E551" s="1169" t="s">
        <v>3220</v>
      </c>
      <c r="F551" s="598">
        <v>342</v>
      </c>
      <c r="G551" s="593" t="s">
        <v>171</v>
      </c>
      <c r="H551" s="598">
        <v>1</v>
      </c>
      <c r="I551" s="595">
        <v>765</v>
      </c>
      <c r="J551" s="595">
        <v>944</v>
      </c>
      <c r="K551" s="524"/>
    </row>
    <row r="552" spans="1:11" s="591" customFormat="1" ht="28.5" customHeight="1">
      <c r="A552" s="1469">
        <v>169</v>
      </c>
      <c r="B552" s="1469">
        <v>3</v>
      </c>
      <c r="C552" s="1470" t="s">
        <v>278</v>
      </c>
      <c r="D552" s="1471" t="s">
        <v>5949</v>
      </c>
      <c r="E552" s="1472" t="s">
        <v>204</v>
      </c>
      <c r="F552" s="1473">
        <v>603</v>
      </c>
      <c r="G552" s="1470" t="s">
        <v>158</v>
      </c>
      <c r="H552" s="1473">
        <v>1</v>
      </c>
      <c r="I552" s="1484">
        <v>0</v>
      </c>
      <c r="J552" s="1484">
        <v>2435.88</v>
      </c>
      <c r="K552" s="1475" t="s">
        <v>6629</v>
      </c>
    </row>
    <row r="553" spans="1:11" s="591" customFormat="1" ht="28.5" customHeight="1">
      <c r="A553" s="592">
        <v>169</v>
      </c>
      <c r="B553" s="592">
        <v>32</v>
      </c>
      <c r="C553" s="593" t="s">
        <v>3100</v>
      </c>
      <c r="D553" s="1168" t="s">
        <v>126</v>
      </c>
      <c r="E553" s="1169" t="s">
        <v>3244</v>
      </c>
      <c r="F553" s="1171">
        <v>301</v>
      </c>
      <c r="G553" s="593" t="s">
        <v>160</v>
      </c>
      <c r="H553" s="598">
        <v>1</v>
      </c>
      <c r="I553" s="595">
        <v>468</v>
      </c>
      <c r="J553" s="595">
        <v>491</v>
      </c>
      <c r="K553" s="524"/>
    </row>
    <row r="554" spans="1:11" s="591" customFormat="1" ht="28.5" customHeight="1">
      <c r="A554" s="592">
        <v>169</v>
      </c>
      <c r="B554" s="592">
        <v>32</v>
      </c>
      <c r="C554" s="593" t="s">
        <v>3100</v>
      </c>
      <c r="D554" s="1168" t="s">
        <v>196</v>
      </c>
      <c r="E554" s="1169" t="s">
        <v>3245</v>
      </c>
      <c r="F554" s="1171">
        <v>302</v>
      </c>
      <c r="G554" s="593" t="s">
        <v>161</v>
      </c>
      <c r="H554" s="598">
        <v>1</v>
      </c>
      <c r="I554" s="595">
        <v>468</v>
      </c>
      <c r="J554" s="595">
        <v>491</v>
      </c>
      <c r="K554" s="524"/>
    </row>
    <row r="555" spans="1:11" s="591" customFormat="1" ht="28.5" customHeight="1">
      <c r="A555" s="592">
        <v>169</v>
      </c>
      <c r="B555" s="592">
        <v>32</v>
      </c>
      <c r="C555" s="593" t="s">
        <v>3100</v>
      </c>
      <c r="D555" s="1168" t="s">
        <v>126</v>
      </c>
      <c r="E555" s="1169" t="s">
        <v>3244</v>
      </c>
      <c r="F555" s="1171">
        <v>607</v>
      </c>
      <c r="G555" s="593" t="s">
        <v>162</v>
      </c>
      <c r="H555" s="598">
        <v>1</v>
      </c>
      <c r="I555" s="595">
        <v>468</v>
      </c>
      <c r="J555" s="595">
        <v>491</v>
      </c>
      <c r="K555" s="524"/>
    </row>
    <row r="556" spans="1:11" s="591" customFormat="1" ht="28.5" customHeight="1">
      <c r="A556" s="592">
        <v>169</v>
      </c>
      <c r="B556" s="592">
        <v>32</v>
      </c>
      <c r="C556" s="593" t="s">
        <v>3100</v>
      </c>
      <c r="D556" s="1168" t="s">
        <v>126</v>
      </c>
      <c r="E556" s="1169" t="s">
        <v>3244</v>
      </c>
      <c r="F556" s="1171">
        <v>610</v>
      </c>
      <c r="G556" s="593" t="s">
        <v>251</v>
      </c>
      <c r="H556" s="598">
        <v>1</v>
      </c>
      <c r="I556" s="595">
        <v>468</v>
      </c>
      <c r="J556" s="595">
        <v>491</v>
      </c>
      <c r="K556" s="524"/>
    </row>
    <row r="557" spans="1:11" s="591" customFormat="1" ht="45" customHeight="1">
      <c r="A557" s="592">
        <v>169</v>
      </c>
      <c r="B557" s="592">
        <v>32</v>
      </c>
      <c r="C557" s="593" t="s">
        <v>3100</v>
      </c>
      <c r="D557" s="1168" t="s">
        <v>195</v>
      </c>
      <c r="E557" s="1169" t="s">
        <v>3221</v>
      </c>
      <c r="F557" s="598">
        <v>340</v>
      </c>
      <c r="G557" s="593" t="s">
        <v>5060</v>
      </c>
      <c r="H557" s="598">
        <v>1</v>
      </c>
      <c r="I557" s="595">
        <v>468</v>
      </c>
      <c r="J557" s="595">
        <v>491</v>
      </c>
      <c r="K557" s="524"/>
    </row>
    <row r="558" spans="1:11" s="591" customFormat="1" ht="45" customHeight="1">
      <c r="A558" s="592">
        <v>169</v>
      </c>
      <c r="B558" s="592">
        <v>32</v>
      </c>
      <c r="C558" s="593" t="s">
        <v>3100</v>
      </c>
      <c r="D558" s="1168" t="s">
        <v>195</v>
      </c>
      <c r="E558" s="1169" t="s">
        <v>3221</v>
      </c>
      <c r="F558" s="598">
        <v>341</v>
      </c>
      <c r="G558" s="593" t="s">
        <v>5061</v>
      </c>
      <c r="H558" s="598">
        <v>1</v>
      </c>
      <c r="I558" s="595">
        <v>468</v>
      </c>
      <c r="J558" s="595">
        <v>491</v>
      </c>
      <c r="K558" s="524"/>
    </row>
    <row r="559" spans="1:11" s="591" customFormat="1" ht="28.5" customHeight="1">
      <c r="A559" s="592">
        <v>169</v>
      </c>
      <c r="B559" s="592">
        <v>32</v>
      </c>
      <c r="C559" s="593" t="s">
        <v>3100</v>
      </c>
      <c r="D559" s="1168" t="s">
        <v>195</v>
      </c>
      <c r="E559" s="1169" t="s">
        <v>3221</v>
      </c>
      <c r="F559" s="598">
        <v>342</v>
      </c>
      <c r="G559" s="593" t="s">
        <v>171</v>
      </c>
      <c r="H559" s="598">
        <v>1</v>
      </c>
      <c r="I559" s="595">
        <v>468</v>
      </c>
      <c r="J559" s="595">
        <v>491</v>
      </c>
      <c r="K559" s="524"/>
    </row>
    <row r="560" spans="1:11" s="591" customFormat="1" ht="28.5" customHeight="1">
      <c r="A560" s="592">
        <v>169</v>
      </c>
      <c r="B560" s="592">
        <v>8</v>
      </c>
      <c r="C560" s="593" t="s">
        <v>281</v>
      </c>
      <c r="D560" s="1168" t="s">
        <v>124</v>
      </c>
      <c r="E560" s="1169" t="s">
        <v>2705</v>
      </c>
      <c r="F560" s="1171">
        <v>301</v>
      </c>
      <c r="G560" s="593" t="s">
        <v>160</v>
      </c>
      <c r="H560" s="598">
        <v>1</v>
      </c>
      <c r="I560" s="595">
        <v>750</v>
      </c>
      <c r="J560" s="595">
        <v>815</v>
      </c>
      <c r="K560" s="524"/>
    </row>
    <row r="561" spans="1:11" s="591" customFormat="1" ht="28.5" customHeight="1">
      <c r="A561" s="592">
        <v>169</v>
      </c>
      <c r="B561" s="592">
        <v>8</v>
      </c>
      <c r="C561" s="593" t="s">
        <v>281</v>
      </c>
      <c r="D561" s="1168" t="s">
        <v>175</v>
      </c>
      <c r="E561" s="1169" t="s">
        <v>3246</v>
      </c>
      <c r="F561" s="1171">
        <v>302</v>
      </c>
      <c r="G561" s="593" t="s">
        <v>161</v>
      </c>
      <c r="H561" s="598">
        <v>1</v>
      </c>
      <c r="I561" s="595">
        <v>750</v>
      </c>
      <c r="J561" s="595">
        <v>815</v>
      </c>
      <c r="K561" s="524"/>
    </row>
    <row r="562" spans="1:11" s="591" customFormat="1" ht="28.5" customHeight="1">
      <c r="A562" s="592">
        <v>169</v>
      </c>
      <c r="B562" s="592">
        <v>8</v>
      </c>
      <c r="C562" s="593" t="s">
        <v>281</v>
      </c>
      <c r="D562" s="1168" t="s">
        <v>124</v>
      </c>
      <c r="E562" s="1169" t="s">
        <v>2705</v>
      </c>
      <c r="F562" s="1171">
        <v>607</v>
      </c>
      <c r="G562" s="593" t="s">
        <v>162</v>
      </c>
      <c r="H562" s="598">
        <v>1</v>
      </c>
      <c r="I562" s="595">
        <v>750</v>
      </c>
      <c r="J562" s="595">
        <v>815</v>
      </c>
      <c r="K562" s="524"/>
    </row>
    <row r="563" spans="1:11" s="591" customFormat="1" ht="28.5" customHeight="1">
      <c r="A563" s="592">
        <v>169</v>
      </c>
      <c r="B563" s="592">
        <v>8</v>
      </c>
      <c r="C563" s="593" t="s">
        <v>281</v>
      </c>
      <c r="D563" s="1168" t="s">
        <v>124</v>
      </c>
      <c r="E563" s="1169" t="s">
        <v>2705</v>
      </c>
      <c r="F563" s="1171">
        <v>610</v>
      </c>
      <c r="G563" s="593" t="s">
        <v>251</v>
      </c>
      <c r="H563" s="598">
        <v>1</v>
      </c>
      <c r="I563" s="595">
        <v>750</v>
      </c>
      <c r="J563" s="595">
        <v>815</v>
      </c>
      <c r="K563" s="524"/>
    </row>
    <row r="564" spans="1:11" s="591" customFormat="1" ht="47.25" customHeight="1">
      <c r="A564" s="592">
        <v>169</v>
      </c>
      <c r="B564" s="592">
        <v>8</v>
      </c>
      <c r="C564" s="593" t="s">
        <v>281</v>
      </c>
      <c r="D564" s="1168" t="s">
        <v>174</v>
      </c>
      <c r="E564" s="1169" t="s">
        <v>3222</v>
      </c>
      <c r="F564" s="598">
        <v>340</v>
      </c>
      <c r="G564" s="593" t="s">
        <v>5060</v>
      </c>
      <c r="H564" s="598">
        <v>1</v>
      </c>
      <c r="I564" s="595">
        <v>750</v>
      </c>
      <c r="J564" s="595">
        <v>815</v>
      </c>
      <c r="K564" s="524"/>
    </row>
    <row r="565" spans="1:11" s="591" customFormat="1" ht="42.75" customHeight="1">
      <c r="A565" s="592">
        <v>169</v>
      </c>
      <c r="B565" s="592">
        <v>8</v>
      </c>
      <c r="C565" s="593" t="s">
        <v>281</v>
      </c>
      <c r="D565" s="1168" t="s">
        <v>174</v>
      </c>
      <c r="E565" s="1169" t="s">
        <v>3222</v>
      </c>
      <c r="F565" s="598">
        <v>341</v>
      </c>
      <c r="G565" s="593" t="s">
        <v>5061</v>
      </c>
      <c r="H565" s="598">
        <v>1</v>
      </c>
      <c r="I565" s="595">
        <v>750</v>
      </c>
      <c r="J565" s="595">
        <v>815</v>
      </c>
      <c r="K565" s="524"/>
    </row>
    <row r="566" spans="1:11" s="591" customFormat="1" ht="28.5" customHeight="1">
      <c r="A566" s="592">
        <v>169</v>
      </c>
      <c r="B566" s="592">
        <v>8</v>
      </c>
      <c r="C566" s="593" t="s">
        <v>281</v>
      </c>
      <c r="D566" s="1168" t="s">
        <v>174</v>
      </c>
      <c r="E566" s="1169" t="s">
        <v>3222</v>
      </c>
      <c r="F566" s="598">
        <v>342</v>
      </c>
      <c r="G566" s="593" t="s">
        <v>171</v>
      </c>
      <c r="H566" s="598">
        <v>1</v>
      </c>
      <c r="I566" s="595">
        <v>750</v>
      </c>
      <c r="J566" s="595">
        <v>815</v>
      </c>
      <c r="K566" s="524"/>
    </row>
    <row r="567" spans="1:11" s="591" customFormat="1" ht="42.75">
      <c r="A567" s="1469">
        <v>169</v>
      </c>
      <c r="B567" s="1469">
        <v>8</v>
      </c>
      <c r="C567" s="1470" t="s">
        <v>281</v>
      </c>
      <c r="D567" s="1471" t="s">
        <v>6615</v>
      </c>
      <c r="E567" s="1472" t="s">
        <v>6616</v>
      </c>
      <c r="F567" s="1482">
        <v>603</v>
      </c>
      <c r="G567" s="1470" t="s">
        <v>158</v>
      </c>
      <c r="H567" s="1473">
        <v>1</v>
      </c>
      <c r="I567" s="1484">
        <v>1558.96</v>
      </c>
      <c r="J567" s="1484">
        <v>0</v>
      </c>
      <c r="K567" s="1475" t="s">
        <v>6617</v>
      </c>
    </row>
    <row r="568" spans="1:11" s="591" customFormat="1" ht="28.5" customHeight="1">
      <c r="A568" s="592">
        <v>169</v>
      </c>
      <c r="B568" s="592">
        <v>11</v>
      </c>
      <c r="C568" s="593" t="s">
        <v>2342</v>
      </c>
      <c r="D568" s="1168" t="s">
        <v>2664</v>
      </c>
      <c r="E568" s="1169" t="s">
        <v>3247</v>
      </c>
      <c r="F568" s="1171">
        <v>301</v>
      </c>
      <c r="G568" s="593" t="s">
        <v>160</v>
      </c>
      <c r="H568" s="598">
        <v>1</v>
      </c>
      <c r="I568" s="595">
        <v>1115</v>
      </c>
      <c r="J568" s="595">
        <v>0</v>
      </c>
      <c r="K568" s="524"/>
    </row>
    <row r="569" spans="1:11" s="591" customFormat="1" ht="28.5" customHeight="1">
      <c r="A569" s="592">
        <v>169</v>
      </c>
      <c r="B569" s="592">
        <v>11</v>
      </c>
      <c r="C569" s="593" t="s">
        <v>2342</v>
      </c>
      <c r="D569" s="1168" t="s">
        <v>2665</v>
      </c>
      <c r="E569" s="1169" t="s">
        <v>3248</v>
      </c>
      <c r="F569" s="1171">
        <v>302</v>
      </c>
      <c r="G569" s="593" t="s">
        <v>161</v>
      </c>
      <c r="H569" s="598">
        <v>1</v>
      </c>
      <c r="I569" s="595">
        <v>1115</v>
      </c>
      <c r="J569" s="595">
        <v>0</v>
      </c>
      <c r="K569" s="524"/>
    </row>
    <row r="570" spans="1:11" s="591" customFormat="1" ht="28.5" customHeight="1">
      <c r="A570" s="592">
        <v>169</v>
      </c>
      <c r="B570" s="592">
        <v>11</v>
      </c>
      <c r="C570" s="593" t="s">
        <v>2342</v>
      </c>
      <c r="D570" s="1168" t="s">
        <v>2664</v>
      </c>
      <c r="E570" s="1169" t="s">
        <v>3247</v>
      </c>
      <c r="F570" s="1171">
        <v>607</v>
      </c>
      <c r="G570" s="593" t="s">
        <v>162</v>
      </c>
      <c r="H570" s="598">
        <v>1</v>
      </c>
      <c r="I570" s="595">
        <v>1115</v>
      </c>
      <c r="J570" s="595">
        <v>0</v>
      </c>
      <c r="K570" s="524"/>
    </row>
    <row r="571" spans="1:11" s="591" customFormat="1" ht="28.5" customHeight="1">
      <c r="A571" s="592">
        <v>169</v>
      </c>
      <c r="B571" s="592">
        <v>17</v>
      </c>
      <c r="C571" s="593" t="s">
        <v>374</v>
      </c>
      <c r="D571" s="1168" t="s">
        <v>129</v>
      </c>
      <c r="E571" s="1169" t="s">
        <v>2707</v>
      </c>
      <c r="F571" s="1171">
        <v>301</v>
      </c>
      <c r="G571" s="593" t="s">
        <v>160</v>
      </c>
      <c r="H571" s="598">
        <v>1</v>
      </c>
      <c r="I571" s="595">
        <v>601</v>
      </c>
      <c r="J571" s="595">
        <v>738</v>
      </c>
      <c r="K571" s="524"/>
    </row>
    <row r="572" spans="1:11" s="591" customFormat="1" ht="28.5" customHeight="1">
      <c r="A572" s="592">
        <v>169</v>
      </c>
      <c r="B572" s="592">
        <v>17</v>
      </c>
      <c r="C572" s="593" t="s">
        <v>374</v>
      </c>
      <c r="D572" s="1168" t="s">
        <v>178</v>
      </c>
      <c r="E572" s="1169" t="s">
        <v>3249</v>
      </c>
      <c r="F572" s="1171">
        <v>302</v>
      </c>
      <c r="G572" s="593" t="s">
        <v>161</v>
      </c>
      <c r="H572" s="598">
        <v>1</v>
      </c>
      <c r="I572" s="595">
        <v>601</v>
      </c>
      <c r="J572" s="595">
        <v>738</v>
      </c>
      <c r="K572" s="524"/>
    </row>
    <row r="573" spans="1:11" s="591" customFormat="1" ht="28.5" customHeight="1">
      <c r="A573" s="592">
        <v>169</v>
      </c>
      <c r="B573" s="592">
        <v>17</v>
      </c>
      <c r="C573" s="593" t="s">
        <v>374</v>
      </c>
      <c r="D573" s="1168" t="s">
        <v>129</v>
      </c>
      <c r="E573" s="1169" t="s">
        <v>2707</v>
      </c>
      <c r="F573" s="1171">
        <v>607</v>
      </c>
      <c r="G573" s="593" t="s">
        <v>162</v>
      </c>
      <c r="H573" s="598">
        <v>1</v>
      </c>
      <c r="I573" s="595">
        <v>601</v>
      </c>
      <c r="J573" s="595">
        <v>738</v>
      </c>
      <c r="K573" s="524"/>
    </row>
    <row r="574" spans="1:11" s="591" customFormat="1" ht="28.5" customHeight="1">
      <c r="A574" s="592">
        <v>169</v>
      </c>
      <c r="B574" s="592">
        <v>17</v>
      </c>
      <c r="C574" s="593" t="s">
        <v>374</v>
      </c>
      <c r="D574" s="1168" t="s">
        <v>129</v>
      </c>
      <c r="E574" s="1169" t="s">
        <v>2707</v>
      </c>
      <c r="F574" s="1171">
        <v>610</v>
      </c>
      <c r="G574" s="593" t="s">
        <v>251</v>
      </c>
      <c r="H574" s="598">
        <v>1</v>
      </c>
      <c r="I574" s="595">
        <v>601</v>
      </c>
      <c r="J574" s="595">
        <v>738</v>
      </c>
      <c r="K574" s="524"/>
    </row>
    <row r="575" spans="1:11" s="591" customFormat="1" ht="47.25" customHeight="1">
      <c r="A575" s="592">
        <v>169</v>
      </c>
      <c r="B575" s="592">
        <v>17</v>
      </c>
      <c r="C575" s="593" t="s">
        <v>374</v>
      </c>
      <c r="D575" s="1168" t="s">
        <v>177</v>
      </c>
      <c r="E575" s="1169" t="s">
        <v>3224</v>
      </c>
      <c r="F575" s="598">
        <v>340</v>
      </c>
      <c r="G575" s="593" t="s">
        <v>5060</v>
      </c>
      <c r="H575" s="598">
        <v>1</v>
      </c>
      <c r="I575" s="595">
        <v>601</v>
      </c>
      <c r="J575" s="595">
        <v>738</v>
      </c>
      <c r="K575" s="524"/>
    </row>
    <row r="576" spans="1:11" s="591" customFormat="1" ht="47.25" customHeight="1">
      <c r="A576" s="592">
        <v>169</v>
      </c>
      <c r="B576" s="592">
        <v>17</v>
      </c>
      <c r="C576" s="593" t="s">
        <v>374</v>
      </c>
      <c r="D576" s="1168" t="s">
        <v>177</v>
      </c>
      <c r="E576" s="1169" t="s">
        <v>3224</v>
      </c>
      <c r="F576" s="598">
        <v>341</v>
      </c>
      <c r="G576" s="593" t="s">
        <v>5061</v>
      </c>
      <c r="H576" s="598">
        <v>1</v>
      </c>
      <c r="I576" s="595">
        <v>601</v>
      </c>
      <c r="J576" s="595">
        <v>738</v>
      </c>
      <c r="K576" s="524"/>
    </row>
    <row r="577" spans="1:11" s="591" customFormat="1" ht="33" customHeight="1">
      <c r="A577" s="592">
        <v>169</v>
      </c>
      <c r="B577" s="592">
        <v>17</v>
      </c>
      <c r="C577" s="593" t="s">
        <v>374</v>
      </c>
      <c r="D577" s="1168" t="s">
        <v>177</v>
      </c>
      <c r="E577" s="1169" t="s">
        <v>3224</v>
      </c>
      <c r="F577" s="598">
        <v>342</v>
      </c>
      <c r="G577" s="593" t="s">
        <v>171</v>
      </c>
      <c r="H577" s="598">
        <v>1</v>
      </c>
      <c r="I577" s="595">
        <v>601</v>
      </c>
      <c r="J577" s="595">
        <v>738</v>
      </c>
      <c r="K577" s="524"/>
    </row>
    <row r="578" spans="1:11" s="591" customFormat="1" ht="28.5" customHeight="1">
      <c r="A578" s="592">
        <v>169</v>
      </c>
      <c r="B578" s="592">
        <v>24</v>
      </c>
      <c r="C578" s="593" t="s">
        <v>294</v>
      </c>
      <c r="D578" s="1168" t="s">
        <v>135</v>
      </c>
      <c r="E578" s="1169" t="s">
        <v>2709</v>
      </c>
      <c r="F578" s="1171">
        <v>301</v>
      </c>
      <c r="G578" s="593" t="s">
        <v>160</v>
      </c>
      <c r="H578" s="598">
        <v>1</v>
      </c>
      <c r="I578" s="595">
        <v>942</v>
      </c>
      <c r="J578" s="595">
        <v>885</v>
      </c>
      <c r="K578" s="524"/>
    </row>
    <row r="579" spans="1:11" s="591" customFormat="1" ht="28.5" customHeight="1">
      <c r="A579" s="592">
        <v>169</v>
      </c>
      <c r="B579" s="592">
        <v>24</v>
      </c>
      <c r="C579" s="593" t="s">
        <v>294</v>
      </c>
      <c r="D579" s="1168" t="s">
        <v>188</v>
      </c>
      <c r="E579" s="1169" t="s">
        <v>3251</v>
      </c>
      <c r="F579" s="1171">
        <v>309</v>
      </c>
      <c r="G579" s="593" t="s">
        <v>4668</v>
      </c>
      <c r="H579" s="867">
        <v>1</v>
      </c>
      <c r="I579" s="573">
        <v>405</v>
      </c>
      <c r="J579" s="595">
        <v>0</v>
      </c>
      <c r="K579" s="419" t="s">
        <v>4667</v>
      </c>
    </row>
    <row r="580" spans="1:11" s="591" customFormat="1" ht="28.5" customHeight="1">
      <c r="A580" s="592">
        <v>169</v>
      </c>
      <c r="B580" s="592">
        <v>24</v>
      </c>
      <c r="C580" s="593" t="s">
        <v>294</v>
      </c>
      <c r="D580" s="1168" t="s">
        <v>188</v>
      </c>
      <c r="E580" s="1169" t="s">
        <v>3251</v>
      </c>
      <c r="F580" s="1171">
        <v>302</v>
      </c>
      <c r="G580" s="593" t="s">
        <v>161</v>
      </c>
      <c r="H580" s="598">
        <v>1</v>
      </c>
      <c r="I580" s="595">
        <v>942</v>
      </c>
      <c r="J580" s="595">
        <v>885</v>
      </c>
      <c r="K580" s="524"/>
    </row>
    <row r="581" spans="1:11" s="591" customFormat="1" ht="28.5" customHeight="1">
      <c r="A581" s="592">
        <v>169</v>
      </c>
      <c r="B581" s="592">
        <v>24</v>
      </c>
      <c r="C581" s="593" t="s">
        <v>294</v>
      </c>
      <c r="D581" s="1168" t="s">
        <v>135</v>
      </c>
      <c r="E581" s="1169" t="s">
        <v>2709</v>
      </c>
      <c r="F581" s="1171">
        <v>607</v>
      </c>
      <c r="G581" s="593" t="s">
        <v>162</v>
      </c>
      <c r="H581" s="598">
        <v>1</v>
      </c>
      <c r="I581" s="595">
        <v>942</v>
      </c>
      <c r="J581" s="595">
        <v>885</v>
      </c>
      <c r="K581" s="524"/>
    </row>
    <row r="582" spans="1:11" s="591" customFormat="1" ht="28.5" customHeight="1">
      <c r="A582" s="592">
        <v>169</v>
      </c>
      <c r="B582" s="592">
        <v>24</v>
      </c>
      <c r="C582" s="593" t="s">
        <v>294</v>
      </c>
      <c r="D582" s="1168" t="s">
        <v>135</v>
      </c>
      <c r="E582" s="1169" t="s">
        <v>2709</v>
      </c>
      <c r="F582" s="1171">
        <v>610</v>
      </c>
      <c r="G582" s="593" t="s">
        <v>251</v>
      </c>
      <c r="H582" s="598">
        <v>1</v>
      </c>
      <c r="I582" s="595">
        <v>942</v>
      </c>
      <c r="J582" s="595">
        <v>885</v>
      </c>
      <c r="K582" s="524"/>
    </row>
    <row r="583" spans="1:11" s="591" customFormat="1" ht="46.5" customHeight="1">
      <c r="A583" s="592">
        <v>169</v>
      </c>
      <c r="B583" s="592">
        <v>24</v>
      </c>
      <c r="C583" s="593" t="s">
        <v>294</v>
      </c>
      <c r="D583" s="1168" t="s">
        <v>187</v>
      </c>
      <c r="E583" s="1169" t="s">
        <v>3225</v>
      </c>
      <c r="F583" s="598">
        <v>340</v>
      </c>
      <c r="G583" s="593" t="s">
        <v>5060</v>
      </c>
      <c r="H583" s="598">
        <v>1</v>
      </c>
      <c r="I583" s="595">
        <v>942</v>
      </c>
      <c r="J583" s="595">
        <v>885</v>
      </c>
      <c r="K583" s="524"/>
    </row>
    <row r="584" spans="1:11" s="591" customFormat="1" ht="46.5" customHeight="1">
      <c r="A584" s="592">
        <v>169</v>
      </c>
      <c r="B584" s="592">
        <v>24</v>
      </c>
      <c r="C584" s="593" t="s">
        <v>294</v>
      </c>
      <c r="D584" s="1168" t="s">
        <v>187</v>
      </c>
      <c r="E584" s="1169" t="s">
        <v>3225</v>
      </c>
      <c r="F584" s="598">
        <v>341</v>
      </c>
      <c r="G584" s="593" t="s">
        <v>5061</v>
      </c>
      <c r="H584" s="598">
        <v>1</v>
      </c>
      <c r="I584" s="595">
        <v>942</v>
      </c>
      <c r="J584" s="595">
        <v>885</v>
      </c>
      <c r="K584" s="524"/>
    </row>
    <row r="585" spans="1:11" s="591" customFormat="1" ht="31.5" customHeight="1">
      <c r="A585" s="592">
        <v>169</v>
      </c>
      <c r="B585" s="592">
        <v>24</v>
      </c>
      <c r="C585" s="593" t="s">
        <v>294</v>
      </c>
      <c r="D585" s="1168" t="s">
        <v>187</v>
      </c>
      <c r="E585" s="1169" t="s">
        <v>3225</v>
      </c>
      <c r="F585" s="598">
        <v>342</v>
      </c>
      <c r="G585" s="593" t="s">
        <v>171</v>
      </c>
      <c r="H585" s="598">
        <v>1</v>
      </c>
      <c r="I585" s="595">
        <v>942</v>
      </c>
      <c r="J585" s="595">
        <v>885</v>
      </c>
      <c r="K585" s="524"/>
    </row>
    <row r="586" spans="1:11" s="591" customFormat="1" ht="28.5" customHeight="1">
      <c r="A586" s="592">
        <v>169</v>
      </c>
      <c r="B586" s="592">
        <v>25</v>
      </c>
      <c r="C586" s="593" t="s">
        <v>302</v>
      </c>
      <c r="D586" s="1168" t="s">
        <v>136</v>
      </c>
      <c r="E586" s="1169" t="s">
        <v>2697</v>
      </c>
      <c r="F586" s="1171">
        <v>301</v>
      </c>
      <c r="G586" s="593" t="s">
        <v>160</v>
      </c>
      <c r="H586" s="598">
        <v>1</v>
      </c>
      <c r="I586" s="595">
        <v>773</v>
      </c>
      <c r="J586" s="595">
        <v>0</v>
      </c>
      <c r="K586" s="524"/>
    </row>
    <row r="587" spans="1:11" s="591" customFormat="1" ht="28.5" customHeight="1">
      <c r="A587" s="592">
        <v>169</v>
      </c>
      <c r="B587" s="592">
        <v>25</v>
      </c>
      <c r="C587" s="593" t="s">
        <v>302</v>
      </c>
      <c r="D587" s="1168" t="s">
        <v>194</v>
      </c>
      <c r="E587" s="1169" t="s">
        <v>3252</v>
      </c>
      <c r="F587" s="1171">
        <v>302</v>
      </c>
      <c r="G587" s="593" t="s">
        <v>161</v>
      </c>
      <c r="H587" s="598">
        <v>1</v>
      </c>
      <c r="I587" s="595">
        <v>773</v>
      </c>
      <c r="J587" s="595">
        <v>0</v>
      </c>
      <c r="K587" s="524"/>
    </row>
    <row r="588" spans="1:11" s="591" customFormat="1" ht="28.5" customHeight="1">
      <c r="A588" s="592">
        <v>169</v>
      </c>
      <c r="B588" s="592">
        <v>25</v>
      </c>
      <c r="C588" s="593" t="s">
        <v>302</v>
      </c>
      <c r="D588" s="1168" t="s">
        <v>136</v>
      </c>
      <c r="E588" s="1169" t="s">
        <v>2697</v>
      </c>
      <c r="F588" s="1171">
        <v>607</v>
      </c>
      <c r="G588" s="593" t="s">
        <v>162</v>
      </c>
      <c r="H588" s="598">
        <v>1</v>
      </c>
      <c r="I588" s="595">
        <v>773</v>
      </c>
      <c r="J588" s="595">
        <v>0</v>
      </c>
      <c r="K588" s="524"/>
    </row>
    <row r="589" spans="1:11" s="591" customFormat="1" ht="28.5" customHeight="1">
      <c r="A589" s="592">
        <v>169</v>
      </c>
      <c r="B589" s="592">
        <v>25</v>
      </c>
      <c r="C589" s="593" t="s">
        <v>302</v>
      </c>
      <c r="D589" s="1168" t="s">
        <v>136</v>
      </c>
      <c r="E589" s="1169" t="s">
        <v>2697</v>
      </c>
      <c r="F589" s="1171">
        <v>610</v>
      </c>
      <c r="G589" s="593" t="s">
        <v>251</v>
      </c>
      <c r="H589" s="598">
        <v>1</v>
      </c>
      <c r="I589" s="595">
        <v>773</v>
      </c>
      <c r="J589" s="595">
        <v>0</v>
      </c>
      <c r="K589" s="524"/>
    </row>
    <row r="590" spans="1:11" s="591" customFormat="1" ht="48" customHeight="1">
      <c r="A590" s="592">
        <v>169</v>
      </c>
      <c r="B590" s="592">
        <v>25</v>
      </c>
      <c r="C590" s="593" t="s">
        <v>302</v>
      </c>
      <c r="D590" s="1168" t="s">
        <v>189</v>
      </c>
      <c r="E590" s="1169" t="s">
        <v>3226</v>
      </c>
      <c r="F590" s="598">
        <v>340</v>
      </c>
      <c r="G590" s="593" t="s">
        <v>5060</v>
      </c>
      <c r="H590" s="598">
        <v>1</v>
      </c>
      <c r="I590" s="595">
        <v>773</v>
      </c>
      <c r="J590" s="595">
        <v>0</v>
      </c>
      <c r="K590" s="524"/>
    </row>
    <row r="591" spans="1:11" s="591" customFormat="1" ht="45" customHeight="1">
      <c r="A591" s="592">
        <v>169</v>
      </c>
      <c r="B591" s="592">
        <v>25</v>
      </c>
      <c r="C591" s="593" t="s">
        <v>302</v>
      </c>
      <c r="D591" s="1168" t="s">
        <v>189</v>
      </c>
      <c r="E591" s="1169" t="s">
        <v>3226</v>
      </c>
      <c r="F591" s="598">
        <v>341</v>
      </c>
      <c r="G591" s="593" t="s">
        <v>5061</v>
      </c>
      <c r="H591" s="598">
        <v>1</v>
      </c>
      <c r="I591" s="595">
        <v>773</v>
      </c>
      <c r="J591" s="595">
        <v>0</v>
      </c>
      <c r="K591" s="524"/>
    </row>
    <row r="592" spans="1:11" s="591" customFormat="1" ht="28.5" customHeight="1">
      <c r="A592" s="592">
        <v>169</v>
      </c>
      <c r="B592" s="592">
        <v>25</v>
      </c>
      <c r="C592" s="593" t="s">
        <v>302</v>
      </c>
      <c r="D592" s="1168" t="s">
        <v>189</v>
      </c>
      <c r="E592" s="1169" t="s">
        <v>3226</v>
      </c>
      <c r="F592" s="598">
        <v>342</v>
      </c>
      <c r="G592" s="593" t="s">
        <v>171</v>
      </c>
      <c r="H592" s="598">
        <v>1</v>
      </c>
      <c r="I592" s="595">
        <v>773</v>
      </c>
      <c r="J592" s="595">
        <v>0</v>
      </c>
      <c r="K592" s="524"/>
    </row>
    <row r="593" spans="1:95" s="591" customFormat="1" ht="28.5" customHeight="1">
      <c r="A593" s="592">
        <v>169</v>
      </c>
      <c r="B593" s="592">
        <v>25</v>
      </c>
      <c r="C593" s="593" t="s">
        <v>302</v>
      </c>
      <c r="D593" s="1168" t="s">
        <v>5963</v>
      </c>
      <c r="E593" s="1169" t="s">
        <v>5964</v>
      </c>
      <c r="F593" s="1171" t="s">
        <v>5967</v>
      </c>
      <c r="G593" s="593" t="s">
        <v>5968</v>
      </c>
      <c r="H593" s="598">
        <v>1</v>
      </c>
      <c r="I593" s="595">
        <v>504.72</v>
      </c>
      <c r="J593" s="595">
        <v>0</v>
      </c>
      <c r="K593" s="524"/>
    </row>
    <row r="594" spans="1:95" s="591" customFormat="1" ht="28.5" customHeight="1">
      <c r="A594" s="592">
        <v>169</v>
      </c>
      <c r="B594" s="592">
        <v>25</v>
      </c>
      <c r="C594" s="593" t="s">
        <v>302</v>
      </c>
      <c r="D594" s="1168" t="s">
        <v>5963</v>
      </c>
      <c r="E594" s="1169" t="s">
        <v>5964</v>
      </c>
      <c r="F594" s="1171" t="s">
        <v>5969</v>
      </c>
      <c r="G594" s="593" t="s">
        <v>5970</v>
      </c>
      <c r="H594" s="598">
        <v>1</v>
      </c>
      <c r="I594" s="595">
        <v>504.72</v>
      </c>
      <c r="J594" s="595">
        <v>0</v>
      </c>
      <c r="K594" s="524"/>
    </row>
    <row r="595" spans="1:95" s="1520" customFormat="1" ht="28.5">
      <c r="A595" s="1469">
        <v>169</v>
      </c>
      <c r="B595" s="1469">
        <v>25</v>
      </c>
      <c r="C595" s="1470" t="s">
        <v>302</v>
      </c>
      <c r="D595" s="1471" t="s">
        <v>190</v>
      </c>
      <c r="E595" s="1472" t="s">
        <v>191</v>
      </c>
      <c r="F595" s="1482">
        <v>603</v>
      </c>
      <c r="G595" s="1470" t="s">
        <v>158</v>
      </c>
      <c r="H595" s="1473">
        <v>1</v>
      </c>
      <c r="I595" s="1484">
        <v>2435.88</v>
      </c>
      <c r="J595" s="1484">
        <v>0</v>
      </c>
      <c r="K595" s="1475" t="s">
        <v>6618</v>
      </c>
      <c r="L595" s="1519"/>
      <c r="M595" s="1519"/>
      <c r="N595" s="1519"/>
      <c r="O595" s="1519"/>
      <c r="P595" s="1519"/>
      <c r="Q595" s="1519"/>
      <c r="R595" s="1519"/>
      <c r="S595" s="1519"/>
      <c r="T595" s="1519"/>
      <c r="U595" s="1519"/>
      <c r="V595" s="1519"/>
      <c r="W595" s="1519"/>
      <c r="X595" s="1519"/>
      <c r="Y595" s="1519"/>
      <c r="Z595" s="1519"/>
      <c r="AA595" s="1519"/>
      <c r="AB595" s="1519"/>
      <c r="AC595" s="1519"/>
      <c r="AD595" s="1519"/>
      <c r="AE595" s="1519"/>
      <c r="AF595" s="1519"/>
      <c r="AG595" s="1519"/>
      <c r="AH595" s="1519"/>
      <c r="AI595" s="1519"/>
      <c r="AJ595" s="1519"/>
      <c r="AK595" s="1519"/>
      <c r="AL595" s="1519"/>
      <c r="AM595" s="1519"/>
      <c r="AN595" s="1519"/>
      <c r="AO595" s="1519"/>
      <c r="AP595" s="1519"/>
      <c r="AQ595" s="1519"/>
      <c r="AR595" s="1519"/>
      <c r="AS595" s="1519"/>
      <c r="AT595" s="1519"/>
      <c r="AU595" s="1519"/>
      <c r="AV595" s="1519"/>
      <c r="AW595" s="1519"/>
      <c r="AX595" s="1519"/>
      <c r="AY595" s="1519"/>
      <c r="AZ595" s="1519"/>
      <c r="BA595" s="1519"/>
      <c r="BB595" s="1519"/>
      <c r="BC595" s="1519"/>
      <c r="BD595" s="1519"/>
      <c r="BE595" s="1519"/>
      <c r="BF595" s="1519"/>
      <c r="BG595" s="1519"/>
      <c r="BH595" s="1519"/>
      <c r="BI595" s="1519"/>
      <c r="BJ595" s="1519"/>
      <c r="BK595" s="1519"/>
      <c r="BL595" s="1519"/>
      <c r="BM595" s="1519"/>
      <c r="BN595" s="1519"/>
      <c r="BO595" s="1519"/>
      <c r="BP595" s="1519"/>
      <c r="BQ595" s="1519"/>
      <c r="BR595" s="1519"/>
      <c r="BS595" s="1519"/>
      <c r="BT595" s="1519"/>
      <c r="BU595" s="1519"/>
      <c r="BV595" s="1519"/>
      <c r="BW595" s="1519"/>
      <c r="BX595" s="1519"/>
      <c r="BY595" s="1519"/>
      <c r="BZ595" s="1519"/>
      <c r="CA595" s="1519"/>
      <c r="CB595" s="1519"/>
      <c r="CC595" s="1519"/>
      <c r="CD595" s="1519"/>
      <c r="CE595" s="1519"/>
      <c r="CF595" s="1519"/>
      <c r="CG595" s="1519"/>
      <c r="CH595" s="1519"/>
      <c r="CI595" s="1519"/>
      <c r="CJ595" s="1519"/>
      <c r="CK595" s="1519"/>
      <c r="CL595" s="1519"/>
      <c r="CM595" s="1519"/>
      <c r="CN595" s="1519"/>
      <c r="CO595" s="1519"/>
      <c r="CP595" s="1519"/>
      <c r="CQ595" s="1519"/>
    </row>
    <row r="596" spans="1:95" s="1520" customFormat="1" ht="28.5">
      <c r="A596" s="1469">
        <v>169</v>
      </c>
      <c r="B596" s="1469">
        <v>25</v>
      </c>
      <c r="C596" s="1470" t="s">
        <v>302</v>
      </c>
      <c r="D596" s="1471" t="s">
        <v>192</v>
      </c>
      <c r="E596" s="1472" t="s">
        <v>193</v>
      </c>
      <c r="F596" s="1482">
        <v>603</v>
      </c>
      <c r="G596" s="1470" t="s">
        <v>158</v>
      </c>
      <c r="H596" s="1473">
        <v>1</v>
      </c>
      <c r="I596" s="1484">
        <v>2435.88</v>
      </c>
      <c r="J596" s="1484">
        <v>0</v>
      </c>
      <c r="K596" s="1475" t="s">
        <v>6619</v>
      </c>
      <c r="L596" s="1519"/>
      <c r="M596" s="1519"/>
      <c r="N596" s="1519"/>
      <c r="O596" s="1519"/>
      <c r="P596" s="1519"/>
      <c r="Q596" s="1519"/>
      <c r="R596" s="1519"/>
      <c r="S596" s="1519"/>
      <c r="T596" s="1519"/>
      <c r="U596" s="1519"/>
      <c r="V596" s="1519"/>
      <c r="W596" s="1519"/>
      <c r="X596" s="1519"/>
      <c r="Y596" s="1519"/>
      <c r="Z596" s="1519"/>
      <c r="AA596" s="1519"/>
      <c r="AB596" s="1519"/>
      <c r="AC596" s="1519"/>
      <c r="AD596" s="1519"/>
      <c r="AE596" s="1519"/>
      <c r="AF596" s="1519"/>
      <c r="AG596" s="1519"/>
      <c r="AH596" s="1519"/>
      <c r="AI596" s="1519"/>
      <c r="AJ596" s="1519"/>
      <c r="AK596" s="1519"/>
      <c r="AL596" s="1519"/>
      <c r="AM596" s="1519"/>
      <c r="AN596" s="1519"/>
      <c r="AO596" s="1519"/>
      <c r="AP596" s="1519"/>
      <c r="AQ596" s="1519"/>
      <c r="AR596" s="1519"/>
      <c r="AS596" s="1519"/>
      <c r="AT596" s="1519"/>
      <c r="AU596" s="1519"/>
      <c r="AV596" s="1519"/>
      <c r="AW596" s="1519"/>
      <c r="AX596" s="1519"/>
      <c r="AY596" s="1519"/>
      <c r="AZ596" s="1519"/>
      <c r="BA596" s="1519"/>
      <c r="BB596" s="1519"/>
      <c r="BC596" s="1519"/>
      <c r="BD596" s="1519"/>
      <c r="BE596" s="1519"/>
      <c r="BF596" s="1519"/>
      <c r="BG596" s="1519"/>
      <c r="BH596" s="1519"/>
      <c r="BI596" s="1519"/>
      <c r="BJ596" s="1519"/>
      <c r="BK596" s="1519"/>
      <c r="BL596" s="1519"/>
      <c r="BM596" s="1519"/>
      <c r="BN596" s="1519"/>
      <c r="BO596" s="1519"/>
      <c r="BP596" s="1519"/>
      <c r="BQ596" s="1519"/>
      <c r="BR596" s="1519"/>
      <c r="BS596" s="1519"/>
      <c r="BT596" s="1519"/>
      <c r="BU596" s="1519"/>
      <c r="BV596" s="1519"/>
      <c r="BW596" s="1519"/>
      <c r="BX596" s="1519"/>
      <c r="BY596" s="1519"/>
      <c r="BZ596" s="1519"/>
      <c r="CA596" s="1519"/>
      <c r="CB596" s="1519"/>
      <c r="CC596" s="1519"/>
      <c r="CD596" s="1519"/>
      <c r="CE596" s="1519"/>
      <c r="CF596" s="1519"/>
      <c r="CG596" s="1519"/>
      <c r="CH596" s="1519"/>
      <c r="CI596" s="1519"/>
      <c r="CJ596" s="1519"/>
      <c r="CK596" s="1519"/>
      <c r="CL596" s="1519"/>
      <c r="CM596" s="1519"/>
      <c r="CN596" s="1519"/>
      <c r="CO596" s="1519"/>
      <c r="CP596" s="1519"/>
      <c r="CQ596" s="1519"/>
    </row>
    <row r="597" spans="1:95" s="1520" customFormat="1" ht="28.5">
      <c r="A597" s="1469">
        <v>169</v>
      </c>
      <c r="B597" s="1469">
        <v>25</v>
      </c>
      <c r="C597" s="1470" t="s">
        <v>302</v>
      </c>
      <c r="D597" s="1471" t="s">
        <v>6620</v>
      </c>
      <c r="E597" s="1472" t="s">
        <v>6621</v>
      </c>
      <c r="F597" s="1482">
        <v>603</v>
      </c>
      <c r="G597" s="1470" t="s">
        <v>158</v>
      </c>
      <c r="H597" s="1473">
        <v>1</v>
      </c>
      <c r="I597" s="1484">
        <v>1558.96</v>
      </c>
      <c r="J597" s="1484">
        <v>0</v>
      </c>
      <c r="K597" s="1475" t="s">
        <v>6622</v>
      </c>
      <c r="L597" s="1519"/>
      <c r="M597" s="1519"/>
      <c r="N597" s="1519"/>
      <c r="O597" s="1519"/>
      <c r="P597" s="1519"/>
      <c r="Q597" s="1519"/>
      <c r="R597" s="1519"/>
      <c r="S597" s="1519"/>
      <c r="T597" s="1519"/>
      <c r="U597" s="1519"/>
      <c r="V597" s="1519"/>
      <c r="W597" s="1519"/>
      <c r="X597" s="1519"/>
      <c r="Y597" s="1519"/>
      <c r="Z597" s="1519"/>
      <c r="AA597" s="1519"/>
      <c r="AB597" s="1519"/>
      <c r="AC597" s="1519"/>
      <c r="AD597" s="1519"/>
      <c r="AE597" s="1519"/>
      <c r="AF597" s="1519"/>
      <c r="AG597" s="1519"/>
      <c r="AH597" s="1519"/>
      <c r="AI597" s="1519"/>
      <c r="AJ597" s="1519"/>
      <c r="AK597" s="1519"/>
      <c r="AL597" s="1519"/>
      <c r="AM597" s="1519"/>
      <c r="AN597" s="1519"/>
      <c r="AO597" s="1519"/>
      <c r="AP597" s="1519"/>
      <c r="AQ597" s="1519"/>
      <c r="AR597" s="1519"/>
      <c r="AS597" s="1519"/>
      <c r="AT597" s="1519"/>
      <c r="AU597" s="1519"/>
      <c r="AV597" s="1519"/>
      <c r="AW597" s="1519"/>
      <c r="AX597" s="1519"/>
      <c r="AY597" s="1519"/>
      <c r="AZ597" s="1519"/>
      <c r="BA597" s="1519"/>
      <c r="BB597" s="1519"/>
      <c r="BC597" s="1519"/>
      <c r="BD597" s="1519"/>
      <c r="BE597" s="1519"/>
      <c r="BF597" s="1519"/>
      <c r="BG597" s="1519"/>
      <c r="BH597" s="1519"/>
      <c r="BI597" s="1519"/>
      <c r="BJ597" s="1519"/>
      <c r="BK597" s="1519"/>
      <c r="BL597" s="1519"/>
      <c r="BM597" s="1519"/>
      <c r="BN597" s="1519"/>
      <c r="BO597" s="1519"/>
      <c r="BP597" s="1519"/>
      <c r="BQ597" s="1519"/>
      <c r="BR597" s="1519"/>
      <c r="BS597" s="1519"/>
      <c r="BT597" s="1519"/>
      <c r="BU597" s="1519"/>
      <c r="BV597" s="1519"/>
      <c r="BW597" s="1519"/>
      <c r="BX597" s="1519"/>
      <c r="BY597" s="1519"/>
      <c r="BZ597" s="1519"/>
      <c r="CA597" s="1519"/>
      <c r="CB597" s="1519"/>
      <c r="CC597" s="1519"/>
      <c r="CD597" s="1519"/>
      <c r="CE597" s="1519"/>
      <c r="CF597" s="1519"/>
      <c r="CG597" s="1519"/>
      <c r="CH597" s="1519"/>
      <c r="CI597" s="1519"/>
      <c r="CJ597" s="1519"/>
      <c r="CK597" s="1519"/>
      <c r="CL597" s="1519"/>
      <c r="CM597" s="1519"/>
      <c r="CN597" s="1519"/>
      <c r="CO597" s="1519"/>
      <c r="CP597" s="1519"/>
      <c r="CQ597" s="1519"/>
    </row>
    <row r="598" spans="1:95" s="1520" customFormat="1" ht="42.75">
      <c r="A598" s="1469">
        <v>169</v>
      </c>
      <c r="B598" s="1469">
        <v>25</v>
      </c>
      <c r="C598" s="1470" t="s">
        <v>302</v>
      </c>
      <c r="D598" s="1471" t="s">
        <v>6623</v>
      </c>
      <c r="E598" s="1472" t="s">
        <v>6624</v>
      </c>
      <c r="F598" s="1482">
        <v>603</v>
      </c>
      <c r="G598" s="1470" t="s">
        <v>158</v>
      </c>
      <c r="H598" s="1473">
        <v>1</v>
      </c>
      <c r="I598" s="1484">
        <v>1558.96</v>
      </c>
      <c r="J598" s="1484">
        <v>0</v>
      </c>
      <c r="K598" s="1475" t="s">
        <v>6625</v>
      </c>
      <c r="L598" s="1519"/>
      <c r="M598" s="1519"/>
      <c r="N598" s="1519"/>
      <c r="O598" s="1519"/>
      <c r="P598" s="1519"/>
      <c r="Q598" s="1519"/>
      <c r="R598" s="1519"/>
      <c r="S598" s="1519"/>
      <c r="T598" s="1519"/>
      <c r="U598" s="1519"/>
      <c r="V598" s="1519"/>
      <c r="W598" s="1519"/>
      <c r="X598" s="1519"/>
      <c r="Y598" s="1519"/>
      <c r="Z598" s="1519"/>
      <c r="AA598" s="1519"/>
      <c r="AB598" s="1519"/>
      <c r="AC598" s="1519"/>
      <c r="AD598" s="1519"/>
      <c r="AE598" s="1519"/>
      <c r="AF598" s="1519"/>
      <c r="AG598" s="1519"/>
      <c r="AH598" s="1519"/>
      <c r="AI598" s="1519"/>
      <c r="AJ598" s="1519"/>
      <c r="AK598" s="1519"/>
      <c r="AL598" s="1519"/>
      <c r="AM598" s="1519"/>
      <c r="AN598" s="1519"/>
      <c r="AO598" s="1519"/>
      <c r="AP598" s="1519"/>
      <c r="AQ598" s="1519"/>
      <c r="AR598" s="1519"/>
      <c r="AS598" s="1519"/>
      <c r="AT598" s="1519"/>
      <c r="AU598" s="1519"/>
      <c r="AV598" s="1519"/>
      <c r="AW598" s="1519"/>
      <c r="AX598" s="1519"/>
      <c r="AY598" s="1519"/>
      <c r="AZ598" s="1519"/>
      <c r="BA598" s="1519"/>
      <c r="BB598" s="1519"/>
      <c r="BC598" s="1519"/>
      <c r="BD598" s="1519"/>
      <c r="BE598" s="1519"/>
      <c r="BF598" s="1519"/>
      <c r="BG598" s="1519"/>
      <c r="BH598" s="1519"/>
      <c r="BI598" s="1519"/>
      <c r="BJ598" s="1519"/>
      <c r="BK598" s="1519"/>
      <c r="BL598" s="1519"/>
      <c r="BM598" s="1519"/>
      <c r="BN598" s="1519"/>
      <c r="BO598" s="1519"/>
      <c r="BP598" s="1519"/>
      <c r="BQ598" s="1519"/>
      <c r="BR598" s="1519"/>
      <c r="BS598" s="1519"/>
      <c r="BT598" s="1519"/>
      <c r="BU598" s="1519"/>
      <c r="BV598" s="1519"/>
      <c r="BW598" s="1519"/>
      <c r="BX598" s="1519"/>
      <c r="BY598" s="1519"/>
      <c r="BZ598" s="1519"/>
      <c r="CA598" s="1519"/>
      <c r="CB598" s="1519"/>
      <c r="CC598" s="1519"/>
      <c r="CD598" s="1519"/>
      <c r="CE598" s="1519"/>
      <c r="CF598" s="1519"/>
      <c r="CG598" s="1519"/>
      <c r="CH598" s="1519"/>
      <c r="CI598" s="1519"/>
      <c r="CJ598" s="1519"/>
      <c r="CK598" s="1519"/>
      <c r="CL598" s="1519"/>
      <c r="CM598" s="1519"/>
      <c r="CN598" s="1519"/>
      <c r="CO598" s="1519"/>
      <c r="CP598" s="1519"/>
      <c r="CQ598" s="1519"/>
    </row>
    <row r="599" spans="1:95" s="591" customFormat="1" ht="28.5" customHeight="1">
      <c r="A599" s="592">
        <v>169</v>
      </c>
      <c r="B599" s="596">
        <v>18</v>
      </c>
      <c r="C599" s="593" t="s">
        <v>3085</v>
      </c>
      <c r="D599" s="1168" t="s">
        <v>137</v>
      </c>
      <c r="E599" s="1169" t="s">
        <v>2727</v>
      </c>
      <c r="F599" s="1171">
        <v>301</v>
      </c>
      <c r="G599" s="593" t="s">
        <v>160</v>
      </c>
      <c r="H599" s="598">
        <v>1</v>
      </c>
      <c r="I599" s="595">
        <v>0</v>
      </c>
      <c r="J599" s="595">
        <v>483</v>
      </c>
      <c r="K599" s="524"/>
    </row>
    <row r="600" spans="1:95" s="591" customFormat="1" ht="28.5" customHeight="1">
      <c r="A600" s="592">
        <v>169</v>
      </c>
      <c r="B600" s="596">
        <v>18</v>
      </c>
      <c r="C600" s="593" t="s">
        <v>3085</v>
      </c>
      <c r="D600" s="1168" t="s">
        <v>241</v>
      </c>
      <c r="E600" s="1169" t="s">
        <v>3284</v>
      </c>
      <c r="F600" s="1171">
        <v>302</v>
      </c>
      <c r="G600" s="593" t="s">
        <v>161</v>
      </c>
      <c r="H600" s="598">
        <v>1</v>
      </c>
      <c r="I600" s="595">
        <v>0</v>
      </c>
      <c r="J600" s="595">
        <v>483</v>
      </c>
      <c r="K600" s="524"/>
    </row>
    <row r="601" spans="1:95" s="591" customFormat="1" ht="28.5" customHeight="1">
      <c r="A601" s="592">
        <v>169</v>
      </c>
      <c r="B601" s="596">
        <v>18</v>
      </c>
      <c r="C601" s="593" t="s">
        <v>3085</v>
      </c>
      <c r="D601" s="1168" t="s">
        <v>137</v>
      </c>
      <c r="E601" s="1169" t="s">
        <v>2727</v>
      </c>
      <c r="F601" s="1171">
        <v>607</v>
      </c>
      <c r="G601" s="593" t="s">
        <v>162</v>
      </c>
      <c r="H601" s="598">
        <v>1</v>
      </c>
      <c r="I601" s="595">
        <v>0</v>
      </c>
      <c r="J601" s="595">
        <v>483</v>
      </c>
      <c r="K601" s="524"/>
    </row>
    <row r="602" spans="1:95" s="591" customFormat="1" ht="28.5" customHeight="1">
      <c r="A602" s="592">
        <v>169</v>
      </c>
      <c r="B602" s="596">
        <v>18</v>
      </c>
      <c r="C602" s="593" t="s">
        <v>3085</v>
      </c>
      <c r="D602" s="1168" t="s">
        <v>137</v>
      </c>
      <c r="E602" s="1169" t="s">
        <v>2727</v>
      </c>
      <c r="F602" s="1171">
        <v>610</v>
      </c>
      <c r="G602" s="593" t="s">
        <v>251</v>
      </c>
      <c r="H602" s="598">
        <v>1</v>
      </c>
      <c r="I602" s="595">
        <v>0</v>
      </c>
      <c r="J602" s="595">
        <v>483</v>
      </c>
      <c r="K602" s="524"/>
    </row>
    <row r="603" spans="1:95" s="591" customFormat="1" ht="43.5" customHeight="1">
      <c r="A603" s="592">
        <v>169</v>
      </c>
      <c r="B603" s="596">
        <v>18</v>
      </c>
      <c r="C603" s="593" t="s">
        <v>3085</v>
      </c>
      <c r="D603" s="1168" t="s">
        <v>240</v>
      </c>
      <c r="E603" s="1169" t="s">
        <v>3277</v>
      </c>
      <c r="F603" s="598">
        <v>340</v>
      </c>
      <c r="G603" s="593" t="s">
        <v>5060</v>
      </c>
      <c r="H603" s="598">
        <v>1</v>
      </c>
      <c r="I603" s="595">
        <v>0</v>
      </c>
      <c r="J603" s="595">
        <v>483</v>
      </c>
      <c r="K603" s="524"/>
    </row>
    <row r="604" spans="1:95" s="591" customFormat="1" ht="46.5" customHeight="1">
      <c r="A604" s="592">
        <v>169</v>
      </c>
      <c r="B604" s="596">
        <v>18</v>
      </c>
      <c r="C604" s="593" t="s">
        <v>3085</v>
      </c>
      <c r="D604" s="1168" t="s">
        <v>240</v>
      </c>
      <c r="E604" s="1169" t="s">
        <v>3277</v>
      </c>
      <c r="F604" s="598">
        <v>341</v>
      </c>
      <c r="G604" s="593" t="s">
        <v>5061</v>
      </c>
      <c r="H604" s="598">
        <v>1</v>
      </c>
      <c r="I604" s="595">
        <v>0</v>
      </c>
      <c r="J604" s="595">
        <v>483</v>
      </c>
      <c r="K604" s="524"/>
    </row>
    <row r="605" spans="1:95" s="591" customFormat="1" ht="28.5" customHeight="1">
      <c r="A605" s="592">
        <v>169</v>
      </c>
      <c r="B605" s="596">
        <v>18</v>
      </c>
      <c r="C605" s="593" t="s">
        <v>3085</v>
      </c>
      <c r="D605" s="1168" t="s">
        <v>240</v>
      </c>
      <c r="E605" s="1169" t="s">
        <v>3277</v>
      </c>
      <c r="F605" s="598">
        <v>342</v>
      </c>
      <c r="G605" s="593" t="s">
        <v>171</v>
      </c>
      <c r="H605" s="598">
        <v>1</v>
      </c>
      <c r="I605" s="595">
        <v>0</v>
      </c>
      <c r="J605" s="595">
        <v>483</v>
      </c>
      <c r="K605" s="524"/>
    </row>
    <row r="606" spans="1:95" s="591" customFormat="1" ht="28.5" customHeight="1">
      <c r="A606" s="592">
        <v>169</v>
      </c>
      <c r="B606" s="592">
        <v>35</v>
      </c>
      <c r="C606" s="593" t="s">
        <v>2710</v>
      </c>
      <c r="D606" s="1168" t="s">
        <v>139</v>
      </c>
      <c r="E606" s="1169" t="s">
        <v>2711</v>
      </c>
      <c r="F606" s="1171">
        <v>301</v>
      </c>
      <c r="G606" s="593" t="s">
        <v>160</v>
      </c>
      <c r="H606" s="598">
        <v>1</v>
      </c>
      <c r="I606" s="595">
        <v>854</v>
      </c>
      <c r="J606" s="595">
        <v>900</v>
      </c>
      <c r="K606" s="524"/>
    </row>
    <row r="607" spans="1:95" s="591" customFormat="1" ht="28.5" customHeight="1">
      <c r="A607" s="592">
        <v>169</v>
      </c>
      <c r="B607" s="592">
        <v>35</v>
      </c>
      <c r="C607" s="593" t="s">
        <v>2710</v>
      </c>
      <c r="D607" s="1168" t="s">
        <v>199</v>
      </c>
      <c r="E607" s="1169" t="s">
        <v>3253</v>
      </c>
      <c r="F607" s="1171">
        <v>302</v>
      </c>
      <c r="G607" s="593" t="s">
        <v>161</v>
      </c>
      <c r="H607" s="598">
        <v>1</v>
      </c>
      <c r="I607" s="595">
        <v>854</v>
      </c>
      <c r="J607" s="595">
        <v>900</v>
      </c>
      <c r="K607" s="524"/>
    </row>
    <row r="608" spans="1:95" s="591" customFormat="1" ht="28.5" customHeight="1">
      <c r="A608" s="592">
        <v>169</v>
      </c>
      <c r="B608" s="592">
        <v>35</v>
      </c>
      <c r="C608" s="593" t="s">
        <v>2710</v>
      </c>
      <c r="D608" s="1168" t="s">
        <v>139</v>
      </c>
      <c r="E608" s="1169" t="s">
        <v>2711</v>
      </c>
      <c r="F608" s="1171">
        <v>607</v>
      </c>
      <c r="G608" s="593" t="s">
        <v>162</v>
      </c>
      <c r="H608" s="598">
        <v>1</v>
      </c>
      <c r="I608" s="595">
        <v>854</v>
      </c>
      <c r="J608" s="595">
        <v>900</v>
      </c>
      <c r="K608" s="524"/>
    </row>
    <row r="609" spans="1:11" s="591" customFormat="1" ht="28.5" customHeight="1">
      <c r="A609" s="592">
        <v>169</v>
      </c>
      <c r="B609" s="592">
        <v>35</v>
      </c>
      <c r="C609" s="593" t="s">
        <v>2710</v>
      </c>
      <c r="D609" s="1168" t="s">
        <v>139</v>
      </c>
      <c r="E609" s="1169" t="s">
        <v>2711</v>
      </c>
      <c r="F609" s="1171">
        <v>610</v>
      </c>
      <c r="G609" s="593" t="s">
        <v>251</v>
      </c>
      <c r="H609" s="598">
        <v>1</v>
      </c>
      <c r="I609" s="595">
        <v>854</v>
      </c>
      <c r="J609" s="595">
        <v>900</v>
      </c>
      <c r="K609" s="524"/>
    </row>
    <row r="610" spans="1:11" s="591" customFormat="1" ht="42" customHeight="1">
      <c r="A610" s="592">
        <v>169</v>
      </c>
      <c r="B610" s="592">
        <v>35</v>
      </c>
      <c r="C610" s="593" t="s">
        <v>2710</v>
      </c>
      <c r="D610" s="1168" t="s">
        <v>198</v>
      </c>
      <c r="E610" s="1169" t="s">
        <v>3227</v>
      </c>
      <c r="F610" s="598">
        <v>340</v>
      </c>
      <c r="G610" s="593" t="s">
        <v>5060</v>
      </c>
      <c r="H610" s="598">
        <v>1</v>
      </c>
      <c r="I610" s="595">
        <v>854</v>
      </c>
      <c r="J610" s="595">
        <v>900</v>
      </c>
      <c r="K610" s="524"/>
    </row>
    <row r="611" spans="1:11" s="591" customFormat="1" ht="47.25" customHeight="1">
      <c r="A611" s="592">
        <v>169</v>
      </c>
      <c r="B611" s="592">
        <v>35</v>
      </c>
      <c r="C611" s="593" t="s">
        <v>2710</v>
      </c>
      <c r="D611" s="1168" t="s">
        <v>198</v>
      </c>
      <c r="E611" s="1169" t="s">
        <v>3227</v>
      </c>
      <c r="F611" s="598">
        <v>341</v>
      </c>
      <c r="G611" s="593" t="s">
        <v>5061</v>
      </c>
      <c r="H611" s="598">
        <v>1</v>
      </c>
      <c r="I611" s="595">
        <v>854</v>
      </c>
      <c r="J611" s="595">
        <v>900</v>
      </c>
      <c r="K611" s="524"/>
    </row>
    <row r="612" spans="1:11" s="591" customFormat="1" ht="32.25" customHeight="1">
      <c r="A612" s="592">
        <v>169</v>
      </c>
      <c r="B612" s="592">
        <v>35</v>
      </c>
      <c r="C612" s="593" t="s">
        <v>2710</v>
      </c>
      <c r="D612" s="1168" t="s">
        <v>198</v>
      </c>
      <c r="E612" s="1169" t="s">
        <v>3227</v>
      </c>
      <c r="F612" s="598">
        <v>342</v>
      </c>
      <c r="G612" s="593" t="s">
        <v>171</v>
      </c>
      <c r="H612" s="598">
        <v>1</v>
      </c>
      <c r="I612" s="595">
        <v>854</v>
      </c>
      <c r="J612" s="595">
        <v>900</v>
      </c>
      <c r="K612" s="524"/>
    </row>
    <row r="613" spans="1:11" s="591" customFormat="1" ht="28.5" customHeight="1">
      <c r="A613" s="592">
        <v>169</v>
      </c>
      <c r="B613" s="596">
        <v>38</v>
      </c>
      <c r="C613" s="593" t="s">
        <v>3090</v>
      </c>
      <c r="D613" s="1168" t="s">
        <v>141</v>
      </c>
      <c r="E613" s="1169" t="s">
        <v>2713</v>
      </c>
      <c r="F613" s="1171">
        <v>301</v>
      </c>
      <c r="G613" s="593" t="s">
        <v>160</v>
      </c>
      <c r="H613" s="598">
        <v>1</v>
      </c>
      <c r="I613" s="595">
        <v>0</v>
      </c>
      <c r="J613" s="595">
        <v>685</v>
      </c>
      <c r="K613" s="524"/>
    </row>
    <row r="614" spans="1:11" s="591" customFormat="1" ht="28.5" customHeight="1">
      <c r="A614" s="592">
        <v>169</v>
      </c>
      <c r="B614" s="596">
        <v>38</v>
      </c>
      <c r="C614" s="593" t="s">
        <v>3090</v>
      </c>
      <c r="D614" s="1168" t="s">
        <v>201</v>
      </c>
      <c r="E614" s="1169" t="s">
        <v>3254</v>
      </c>
      <c r="F614" s="1171">
        <v>302</v>
      </c>
      <c r="G614" s="593" t="s">
        <v>161</v>
      </c>
      <c r="H614" s="598">
        <v>1</v>
      </c>
      <c r="I614" s="595">
        <v>0</v>
      </c>
      <c r="J614" s="595">
        <v>685</v>
      </c>
      <c r="K614" s="524"/>
    </row>
    <row r="615" spans="1:11" s="591" customFormat="1" ht="28.5" customHeight="1">
      <c r="A615" s="592">
        <v>169</v>
      </c>
      <c r="B615" s="596">
        <v>38</v>
      </c>
      <c r="C615" s="593" t="s">
        <v>3090</v>
      </c>
      <c r="D615" s="1168" t="s">
        <v>200</v>
      </c>
      <c r="E615" s="1169" t="s">
        <v>3228</v>
      </c>
      <c r="F615" s="598">
        <v>340</v>
      </c>
      <c r="G615" s="593" t="s">
        <v>5060</v>
      </c>
      <c r="H615" s="598">
        <v>1</v>
      </c>
      <c r="I615" s="595">
        <v>0</v>
      </c>
      <c r="J615" s="595">
        <v>685</v>
      </c>
      <c r="K615" s="524"/>
    </row>
    <row r="616" spans="1:11" s="591" customFormat="1" ht="28.5" customHeight="1">
      <c r="A616" s="592">
        <v>169</v>
      </c>
      <c r="B616" s="596">
        <v>38</v>
      </c>
      <c r="C616" s="593" t="s">
        <v>3090</v>
      </c>
      <c r="D616" s="1168" t="s">
        <v>200</v>
      </c>
      <c r="E616" s="1169" t="s">
        <v>3228</v>
      </c>
      <c r="F616" s="598">
        <v>341</v>
      </c>
      <c r="G616" s="593" t="s">
        <v>5061</v>
      </c>
      <c r="H616" s="598">
        <v>1</v>
      </c>
      <c r="I616" s="595">
        <v>0</v>
      </c>
      <c r="J616" s="595">
        <v>685</v>
      </c>
      <c r="K616" s="524"/>
    </row>
    <row r="617" spans="1:11" s="591" customFormat="1" ht="28.5" customHeight="1">
      <c r="A617" s="592">
        <v>169</v>
      </c>
      <c r="B617" s="596">
        <v>38</v>
      </c>
      <c r="C617" s="593" t="s">
        <v>3090</v>
      </c>
      <c r="D617" s="1168" t="s">
        <v>200</v>
      </c>
      <c r="E617" s="1169" t="s">
        <v>3228</v>
      </c>
      <c r="F617" s="598">
        <v>342</v>
      </c>
      <c r="G617" s="593" t="s">
        <v>171</v>
      </c>
      <c r="H617" s="598">
        <v>1</v>
      </c>
      <c r="I617" s="595">
        <v>0</v>
      </c>
      <c r="J617" s="595">
        <v>685</v>
      </c>
      <c r="K617" s="524"/>
    </row>
    <row r="618" spans="1:11" s="591" customFormat="1" ht="28.5" customHeight="1">
      <c r="A618" s="592">
        <v>169</v>
      </c>
      <c r="B618" s="596">
        <v>38</v>
      </c>
      <c r="C618" s="593" t="s">
        <v>3090</v>
      </c>
      <c r="D618" s="1168" t="s">
        <v>141</v>
      </c>
      <c r="E618" s="1169" t="s">
        <v>2713</v>
      </c>
      <c r="F618" s="1171">
        <v>607</v>
      </c>
      <c r="G618" s="593" t="s">
        <v>162</v>
      </c>
      <c r="H618" s="598">
        <v>1</v>
      </c>
      <c r="I618" s="595">
        <v>0</v>
      </c>
      <c r="J618" s="595">
        <v>685</v>
      </c>
      <c r="K618" s="524"/>
    </row>
    <row r="619" spans="1:11" s="591" customFormat="1" ht="28.5" customHeight="1">
      <c r="A619" s="592">
        <v>169</v>
      </c>
      <c r="B619" s="596">
        <v>38</v>
      </c>
      <c r="C619" s="593" t="s">
        <v>3090</v>
      </c>
      <c r="D619" s="1168" t="s">
        <v>141</v>
      </c>
      <c r="E619" s="1169" t="s">
        <v>2713</v>
      </c>
      <c r="F619" s="1171">
        <v>610</v>
      </c>
      <c r="G619" s="593" t="s">
        <v>251</v>
      </c>
      <c r="H619" s="598">
        <v>1</v>
      </c>
      <c r="I619" s="595">
        <v>0</v>
      </c>
      <c r="J619" s="595">
        <v>685</v>
      </c>
      <c r="K619" s="524"/>
    </row>
    <row r="620" spans="1:11" s="591" customFormat="1" ht="28.5" customHeight="1">
      <c r="A620" s="592">
        <v>169</v>
      </c>
      <c r="B620" s="592">
        <v>45</v>
      </c>
      <c r="C620" s="593" t="s">
        <v>2714</v>
      </c>
      <c r="D620" s="1168" t="s">
        <v>142</v>
      </c>
      <c r="E620" s="1169" t="s">
        <v>2715</v>
      </c>
      <c r="F620" s="594">
        <v>201</v>
      </c>
      <c r="G620" s="593" t="s">
        <v>1829</v>
      </c>
      <c r="H620" s="598">
        <v>1</v>
      </c>
      <c r="I620" s="573">
        <v>1066</v>
      </c>
      <c r="J620" s="573">
        <v>1066</v>
      </c>
      <c r="K620" s="524"/>
    </row>
    <row r="621" spans="1:11" s="591" customFormat="1" ht="28.5" customHeight="1">
      <c r="A621" s="592">
        <v>169</v>
      </c>
      <c r="B621" s="592">
        <v>45</v>
      </c>
      <c r="C621" s="593" t="s">
        <v>2714</v>
      </c>
      <c r="D621" s="1168" t="s">
        <v>142</v>
      </c>
      <c r="E621" s="1169" t="s">
        <v>2715</v>
      </c>
      <c r="F621" s="1171">
        <v>301</v>
      </c>
      <c r="G621" s="593" t="s">
        <v>160</v>
      </c>
      <c r="H621" s="598">
        <v>1</v>
      </c>
      <c r="I621" s="595">
        <v>659</v>
      </c>
      <c r="J621" s="595">
        <v>491</v>
      </c>
      <c r="K621" s="524"/>
    </row>
    <row r="622" spans="1:11" s="591" customFormat="1" ht="28.5" customHeight="1">
      <c r="A622" s="592">
        <v>169</v>
      </c>
      <c r="B622" s="592">
        <v>45</v>
      </c>
      <c r="C622" s="593" t="s">
        <v>2714</v>
      </c>
      <c r="D622" s="1168" t="s">
        <v>209</v>
      </c>
      <c r="E622" s="1169" t="s">
        <v>3256</v>
      </c>
      <c r="F622" s="1171">
        <v>302</v>
      </c>
      <c r="G622" s="593" t="s">
        <v>161</v>
      </c>
      <c r="H622" s="598">
        <v>1</v>
      </c>
      <c r="I622" s="595">
        <v>659</v>
      </c>
      <c r="J622" s="595">
        <v>491</v>
      </c>
      <c r="K622" s="524"/>
    </row>
    <row r="623" spans="1:11" s="591" customFormat="1" ht="28.5" customHeight="1">
      <c r="A623" s="592">
        <v>169</v>
      </c>
      <c r="B623" s="592">
        <v>45</v>
      </c>
      <c r="C623" s="593" t="s">
        <v>2714</v>
      </c>
      <c r="D623" s="1168" t="s">
        <v>142</v>
      </c>
      <c r="E623" s="1169" t="s">
        <v>2715</v>
      </c>
      <c r="F623" s="1171">
        <v>607</v>
      </c>
      <c r="G623" s="593" t="s">
        <v>162</v>
      </c>
      <c r="H623" s="598">
        <v>1</v>
      </c>
      <c r="I623" s="595">
        <v>659</v>
      </c>
      <c r="J623" s="595">
        <v>491</v>
      </c>
      <c r="K623" s="524"/>
    </row>
    <row r="624" spans="1:11" s="591" customFormat="1" ht="28.5" customHeight="1">
      <c r="A624" s="592">
        <v>169</v>
      </c>
      <c r="B624" s="592">
        <v>45</v>
      </c>
      <c r="C624" s="593" t="s">
        <v>2714</v>
      </c>
      <c r="D624" s="1168" t="s">
        <v>142</v>
      </c>
      <c r="E624" s="1169" t="s">
        <v>2715</v>
      </c>
      <c r="F624" s="1171">
        <v>610</v>
      </c>
      <c r="G624" s="593" t="s">
        <v>251</v>
      </c>
      <c r="H624" s="598">
        <v>1</v>
      </c>
      <c r="I624" s="595">
        <v>659</v>
      </c>
      <c r="J624" s="595">
        <v>491</v>
      </c>
      <c r="K624" s="524"/>
    </row>
    <row r="625" spans="1:11" s="591" customFormat="1" ht="42.75" customHeight="1">
      <c r="A625" s="592">
        <v>169</v>
      </c>
      <c r="B625" s="592">
        <v>45</v>
      </c>
      <c r="C625" s="593" t="s">
        <v>2714</v>
      </c>
      <c r="D625" s="1168" t="s">
        <v>208</v>
      </c>
      <c r="E625" s="1169" t="s">
        <v>3229</v>
      </c>
      <c r="F625" s="598">
        <v>340</v>
      </c>
      <c r="G625" s="593" t="s">
        <v>5060</v>
      </c>
      <c r="H625" s="598">
        <v>1</v>
      </c>
      <c r="I625" s="595">
        <v>659</v>
      </c>
      <c r="J625" s="595">
        <v>491</v>
      </c>
      <c r="K625" s="524"/>
    </row>
    <row r="626" spans="1:11" s="591" customFormat="1" ht="50.25" customHeight="1">
      <c r="A626" s="592">
        <v>169</v>
      </c>
      <c r="B626" s="592">
        <v>45</v>
      </c>
      <c r="C626" s="593" t="s">
        <v>2714</v>
      </c>
      <c r="D626" s="1168" t="s">
        <v>208</v>
      </c>
      <c r="E626" s="1169" t="s">
        <v>3229</v>
      </c>
      <c r="F626" s="598">
        <v>341</v>
      </c>
      <c r="G626" s="593" t="s">
        <v>5061</v>
      </c>
      <c r="H626" s="598">
        <v>1</v>
      </c>
      <c r="I626" s="595">
        <v>659</v>
      </c>
      <c r="J626" s="595">
        <v>491</v>
      </c>
      <c r="K626" s="524"/>
    </row>
    <row r="627" spans="1:11" s="591" customFormat="1" ht="28.5" customHeight="1">
      <c r="A627" s="592">
        <v>169</v>
      </c>
      <c r="B627" s="592">
        <v>45</v>
      </c>
      <c r="C627" s="593" t="s">
        <v>2714</v>
      </c>
      <c r="D627" s="1168" t="s">
        <v>208</v>
      </c>
      <c r="E627" s="1169" t="s">
        <v>3229</v>
      </c>
      <c r="F627" s="598">
        <v>342</v>
      </c>
      <c r="G627" s="593" t="s">
        <v>171</v>
      </c>
      <c r="H627" s="598">
        <v>1</v>
      </c>
      <c r="I627" s="595">
        <v>659</v>
      </c>
      <c r="J627" s="595">
        <v>491</v>
      </c>
      <c r="K627" s="524"/>
    </row>
    <row r="628" spans="1:11" s="591" customFormat="1" ht="28.5" customHeight="1">
      <c r="A628" s="592">
        <v>169</v>
      </c>
      <c r="B628" s="592">
        <v>46</v>
      </c>
      <c r="C628" s="593" t="s">
        <v>2716</v>
      </c>
      <c r="D628" s="1168" t="s">
        <v>143</v>
      </c>
      <c r="E628" s="1169" t="s">
        <v>2717</v>
      </c>
      <c r="F628" s="594">
        <v>201</v>
      </c>
      <c r="G628" s="593" t="s">
        <v>1829</v>
      </c>
      <c r="H628" s="598">
        <v>1</v>
      </c>
      <c r="I628" s="573">
        <v>1066</v>
      </c>
      <c r="J628" s="573">
        <v>1066</v>
      </c>
      <c r="K628" s="524"/>
    </row>
    <row r="629" spans="1:11" s="591" customFormat="1" ht="28.5" customHeight="1">
      <c r="A629" s="592">
        <v>169</v>
      </c>
      <c r="B629" s="592">
        <v>46</v>
      </c>
      <c r="C629" s="593" t="s">
        <v>2716</v>
      </c>
      <c r="D629" s="1168" t="s">
        <v>143</v>
      </c>
      <c r="E629" s="1169" t="s">
        <v>2717</v>
      </c>
      <c r="F629" s="1171">
        <v>301</v>
      </c>
      <c r="G629" s="593" t="s">
        <v>160</v>
      </c>
      <c r="H629" s="598">
        <v>1</v>
      </c>
      <c r="I629" s="595">
        <v>617</v>
      </c>
      <c r="J629" s="595">
        <v>508</v>
      </c>
      <c r="K629" s="524"/>
    </row>
    <row r="630" spans="1:11" s="591" customFormat="1" ht="28.5" customHeight="1">
      <c r="A630" s="592">
        <v>169</v>
      </c>
      <c r="B630" s="592">
        <v>46</v>
      </c>
      <c r="C630" s="593" t="s">
        <v>2716</v>
      </c>
      <c r="D630" s="1168" t="s">
        <v>159</v>
      </c>
      <c r="E630" s="1169" t="s">
        <v>3210</v>
      </c>
      <c r="F630" s="1171">
        <v>302</v>
      </c>
      <c r="G630" s="593" t="s">
        <v>161</v>
      </c>
      <c r="H630" s="598">
        <v>1</v>
      </c>
      <c r="I630" s="595">
        <v>617</v>
      </c>
      <c r="J630" s="595">
        <v>508</v>
      </c>
      <c r="K630" s="524"/>
    </row>
    <row r="631" spans="1:11" s="591" customFormat="1" ht="28.5" customHeight="1">
      <c r="A631" s="592">
        <v>169</v>
      </c>
      <c r="B631" s="592">
        <v>46</v>
      </c>
      <c r="C631" s="593" t="s">
        <v>2716</v>
      </c>
      <c r="D631" s="1168" t="s">
        <v>143</v>
      </c>
      <c r="E631" s="1169" t="s">
        <v>2717</v>
      </c>
      <c r="F631" s="1171">
        <v>607</v>
      </c>
      <c r="G631" s="599" t="s">
        <v>162</v>
      </c>
      <c r="H631" s="598">
        <v>1</v>
      </c>
      <c r="I631" s="595">
        <v>617</v>
      </c>
      <c r="J631" s="595">
        <v>508</v>
      </c>
      <c r="K631" s="524"/>
    </row>
    <row r="632" spans="1:11" s="591" customFormat="1" ht="28.5" customHeight="1">
      <c r="A632" s="592">
        <v>169</v>
      </c>
      <c r="B632" s="592">
        <v>46</v>
      </c>
      <c r="C632" s="593" t="s">
        <v>2716</v>
      </c>
      <c r="D632" s="1168" t="s">
        <v>143</v>
      </c>
      <c r="E632" s="1169" t="s">
        <v>2717</v>
      </c>
      <c r="F632" s="1171">
        <v>610</v>
      </c>
      <c r="G632" s="593" t="s">
        <v>251</v>
      </c>
      <c r="H632" s="598">
        <v>1</v>
      </c>
      <c r="I632" s="595">
        <v>617</v>
      </c>
      <c r="J632" s="595">
        <v>508</v>
      </c>
      <c r="K632" s="524"/>
    </row>
    <row r="633" spans="1:11" s="591" customFormat="1" ht="45" customHeight="1">
      <c r="A633" s="592">
        <v>169</v>
      </c>
      <c r="B633" s="592">
        <v>46</v>
      </c>
      <c r="C633" s="593" t="s">
        <v>2716</v>
      </c>
      <c r="D633" s="1168" t="s">
        <v>211</v>
      </c>
      <c r="E633" s="1169" t="s">
        <v>3230</v>
      </c>
      <c r="F633" s="598">
        <v>340</v>
      </c>
      <c r="G633" s="593" t="s">
        <v>5060</v>
      </c>
      <c r="H633" s="598">
        <v>1</v>
      </c>
      <c r="I633" s="595">
        <v>617</v>
      </c>
      <c r="J633" s="595">
        <v>508</v>
      </c>
      <c r="K633" s="524"/>
    </row>
    <row r="634" spans="1:11" s="591" customFormat="1" ht="46.5" customHeight="1">
      <c r="A634" s="592">
        <v>169</v>
      </c>
      <c r="B634" s="592">
        <v>46</v>
      </c>
      <c r="C634" s="593" t="s">
        <v>2716</v>
      </c>
      <c r="D634" s="1168" t="s">
        <v>211</v>
      </c>
      <c r="E634" s="1169" t="s">
        <v>3230</v>
      </c>
      <c r="F634" s="598">
        <v>341</v>
      </c>
      <c r="G634" s="593" t="s">
        <v>5061</v>
      </c>
      <c r="H634" s="598">
        <v>1</v>
      </c>
      <c r="I634" s="595">
        <v>617</v>
      </c>
      <c r="J634" s="595">
        <v>508</v>
      </c>
      <c r="K634" s="524"/>
    </row>
    <row r="635" spans="1:11" s="591" customFormat="1" ht="28.5" customHeight="1">
      <c r="A635" s="592">
        <v>169</v>
      </c>
      <c r="B635" s="592">
        <v>46</v>
      </c>
      <c r="C635" s="593" t="s">
        <v>2716</v>
      </c>
      <c r="D635" s="1168" t="s">
        <v>211</v>
      </c>
      <c r="E635" s="1169" t="s">
        <v>3230</v>
      </c>
      <c r="F635" s="598">
        <v>342</v>
      </c>
      <c r="G635" s="593" t="s">
        <v>171</v>
      </c>
      <c r="H635" s="598">
        <v>1</v>
      </c>
      <c r="I635" s="595">
        <v>617</v>
      </c>
      <c r="J635" s="595">
        <v>508</v>
      </c>
      <c r="K635" s="524"/>
    </row>
    <row r="636" spans="1:11" s="591" customFormat="1" ht="28.5" customHeight="1">
      <c r="A636" s="592">
        <v>169</v>
      </c>
      <c r="B636" s="592">
        <v>55</v>
      </c>
      <c r="C636" s="593" t="s">
        <v>2718</v>
      </c>
      <c r="D636" s="1168" t="s">
        <v>146</v>
      </c>
      <c r="E636" s="1169" t="s">
        <v>2719</v>
      </c>
      <c r="F636" s="1171">
        <v>301</v>
      </c>
      <c r="G636" s="593" t="s">
        <v>160</v>
      </c>
      <c r="H636" s="598">
        <v>1</v>
      </c>
      <c r="I636" s="595">
        <v>787</v>
      </c>
      <c r="J636" s="595">
        <v>719</v>
      </c>
      <c r="K636" s="524"/>
    </row>
    <row r="637" spans="1:11" s="591" customFormat="1" ht="28.5" customHeight="1">
      <c r="A637" s="592">
        <v>169</v>
      </c>
      <c r="B637" s="592">
        <v>55</v>
      </c>
      <c r="C637" s="593" t="s">
        <v>2718</v>
      </c>
      <c r="D637" s="1168" t="s">
        <v>219</v>
      </c>
      <c r="E637" s="1169" t="s">
        <v>3257</v>
      </c>
      <c r="F637" s="1171">
        <v>302</v>
      </c>
      <c r="G637" s="593" t="s">
        <v>161</v>
      </c>
      <c r="H637" s="598">
        <v>1</v>
      </c>
      <c r="I637" s="595">
        <v>787</v>
      </c>
      <c r="J637" s="595">
        <v>719</v>
      </c>
      <c r="K637" s="524"/>
    </row>
    <row r="638" spans="1:11" s="591" customFormat="1" ht="28.5" customHeight="1">
      <c r="A638" s="592">
        <v>169</v>
      </c>
      <c r="B638" s="592">
        <v>55</v>
      </c>
      <c r="C638" s="593" t="s">
        <v>2718</v>
      </c>
      <c r="D638" s="1168" t="s">
        <v>146</v>
      </c>
      <c r="E638" s="1169" t="s">
        <v>2719</v>
      </c>
      <c r="F638" s="1171">
        <v>330</v>
      </c>
      <c r="G638" s="593" t="s">
        <v>4665</v>
      </c>
      <c r="H638" s="867">
        <v>1</v>
      </c>
      <c r="I638" s="573">
        <v>3985</v>
      </c>
      <c r="J638" s="573">
        <v>3985</v>
      </c>
      <c r="K638" s="419" t="s">
        <v>4666</v>
      </c>
    </row>
    <row r="639" spans="1:11" s="591" customFormat="1" ht="28.5" customHeight="1">
      <c r="A639" s="592">
        <v>169</v>
      </c>
      <c r="B639" s="592">
        <v>55</v>
      </c>
      <c r="C639" s="593" t="s">
        <v>2718</v>
      </c>
      <c r="D639" s="1168" t="s">
        <v>146</v>
      </c>
      <c r="E639" s="1169" t="s">
        <v>2719</v>
      </c>
      <c r="F639" s="1171">
        <v>607</v>
      </c>
      <c r="G639" s="593" t="s">
        <v>162</v>
      </c>
      <c r="H639" s="598">
        <v>1</v>
      </c>
      <c r="I639" s="595">
        <v>787</v>
      </c>
      <c r="J639" s="595">
        <v>719</v>
      </c>
      <c r="K639" s="524"/>
    </row>
    <row r="640" spans="1:11" s="591" customFormat="1" ht="28.5" customHeight="1">
      <c r="A640" s="592">
        <v>169</v>
      </c>
      <c r="B640" s="592">
        <v>55</v>
      </c>
      <c r="C640" s="593" t="s">
        <v>2718</v>
      </c>
      <c r="D640" s="1168" t="s">
        <v>146</v>
      </c>
      <c r="E640" s="1169" t="s">
        <v>2719</v>
      </c>
      <c r="F640" s="1171">
        <v>610</v>
      </c>
      <c r="G640" s="593" t="s">
        <v>251</v>
      </c>
      <c r="H640" s="598">
        <v>1</v>
      </c>
      <c r="I640" s="595">
        <v>787</v>
      </c>
      <c r="J640" s="595">
        <v>0</v>
      </c>
      <c r="K640" s="524"/>
    </row>
    <row r="641" spans="1:95" s="591" customFormat="1" ht="42" customHeight="1">
      <c r="A641" s="592">
        <v>169</v>
      </c>
      <c r="B641" s="592">
        <v>55</v>
      </c>
      <c r="C641" s="593" t="s">
        <v>2718</v>
      </c>
      <c r="D641" s="1168" t="s">
        <v>218</v>
      </c>
      <c r="E641" s="1169" t="s">
        <v>3231</v>
      </c>
      <c r="F641" s="598">
        <v>340</v>
      </c>
      <c r="G641" s="593" t="s">
        <v>5060</v>
      </c>
      <c r="H641" s="598">
        <v>1</v>
      </c>
      <c r="I641" s="595">
        <v>787</v>
      </c>
      <c r="J641" s="595">
        <v>719</v>
      </c>
      <c r="K641" s="524"/>
    </row>
    <row r="642" spans="1:95" s="591" customFormat="1" ht="42" customHeight="1">
      <c r="A642" s="592">
        <v>169</v>
      </c>
      <c r="B642" s="592">
        <v>55</v>
      </c>
      <c r="C642" s="593" t="s">
        <v>2718</v>
      </c>
      <c r="D642" s="1168" t="s">
        <v>218</v>
      </c>
      <c r="E642" s="1169" t="s">
        <v>3231</v>
      </c>
      <c r="F642" s="598">
        <v>341</v>
      </c>
      <c r="G642" s="593" t="s">
        <v>5061</v>
      </c>
      <c r="H642" s="598">
        <v>1</v>
      </c>
      <c r="I642" s="595">
        <v>787</v>
      </c>
      <c r="J642" s="595">
        <v>719</v>
      </c>
      <c r="K642" s="524"/>
    </row>
    <row r="643" spans="1:95" s="591" customFormat="1" ht="28.5" customHeight="1">
      <c r="A643" s="592">
        <v>169</v>
      </c>
      <c r="B643" s="592">
        <v>55</v>
      </c>
      <c r="C643" s="593" t="s">
        <v>2718</v>
      </c>
      <c r="D643" s="1168" t="s">
        <v>218</v>
      </c>
      <c r="E643" s="1169" t="s">
        <v>3231</v>
      </c>
      <c r="F643" s="598">
        <v>342</v>
      </c>
      <c r="G643" s="593" t="s">
        <v>171</v>
      </c>
      <c r="H643" s="598">
        <v>1</v>
      </c>
      <c r="I643" s="595">
        <v>787</v>
      </c>
      <c r="J643" s="595">
        <v>719</v>
      </c>
      <c r="K643" s="524"/>
    </row>
    <row r="644" spans="1:95" s="1520" customFormat="1" ht="38.25">
      <c r="A644" s="1469">
        <v>169</v>
      </c>
      <c r="B644" s="1469">
        <v>55</v>
      </c>
      <c r="C644" s="1470" t="s">
        <v>2718</v>
      </c>
      <c r="D644" s="1471" t="s">
        <v>5949</v>
      </c>
      <c r="E644" s="1472" t="s">
        <v>204</v>
      </c>
      <c r="F644" s="1482">
        <v>603</v>
      </c>
      <c r="G644" s="1470" t="s">
        <v>158</v>
      </c>
      <c r="H644" s="1473">
        <v>1</v>
      </c>
      <c r="I644" s="1484">
        <v>2435.88</v>
      </c>
      <c r="J644" s="1484">
        <v>0</v>
      </c>
      <c r="K644" s="1475" t="s">
        <v>6629</v>
      </c>
      <c r="L644" s="1519"/>
      <c r="M644" s="1519"/>
      <c r="N644" s="1519"/>
      <c r="O644" s="1519"/>
      <c r="P644" s="1519"/>
      <c r="Q644" s="1519"/>
      <c r="R644" s="1519"/>
      <c r="S644" s="1519"/>
      <c r="T644" s="1519"/>
      <c r="U644" s="1519"/>
      <c r="V644" s="1519"/>
      <c r="W644" s="1519"/>
      <c r="X644" s="1519"/>
      <c r="Y644" s="1519"/>
      <c r="Z644" s="1519"/>
      <c r="AA644" s="1519"/>
      <c r="AB644" s="1519"/>
      <c r="AC644" s="1519"/>
      <c r="AD644" s="1519"/>
      <c r="AE644" s="1519"/>
      <c r="AF644" s="1519"/>
      <c r="AG644" s="1519"/>
      <c r="AH644" s="1519"/>
      <c r="AI644" s="1519"/>
      <c r="AJ644" s="1519"/>
      <c r="AK644" s="1519"/>
      <c r="AL644" s="1519"/>
      <c r="AM644" s="1519"/>
      <c r="AN644" s="1519"/>
      <c r="AO644" s="1519"/>
      <c r="AP644" s="1519"/>
      <c r="AQ644" s="1519"/>
      <c r="AR644" s="1519"/>
      <c r="AS644" s="1519"/>
      <c r="AT644" s="1519"/>
      <c r="AU644" s="1519"/>
      <c r="AV644" s="1519"/>
      <c r="AW644" s="1519"/>
      <c r="AX644" s="1519"/>
      <c r="AY644" s="1519"/>
      <c r="AZ644" s="1519"/>
      <c r="BA644" s="1519"/>
      <c r="BB644" s="1519"/>
      <c r="BC644" s="1519"/>
      <c r="BD644" s="1519"/>
      <c r="BE644" s="1519"/>
      <c r="BF644" s="1519"/>
      <c r="BG644" s="1519"/>
      <c r="BH644" s="1519"/>
      <c r="BI644" s="1519"/>
      <c r="BJ644" s="1519"/>
      <c r="BK644" s="1519"/>
      <c r="BL644" s="1519"/>
      <c r="BM644" s="1519"/>
      <c r="BN644" s="1519"/>
      <c r="BO644" s="1519"/>
      <c r="BP644" s="1519"/>
      <c r="BQ644" s="1519"/>
      <c r="BR644" s="1519"/>
      <c r="BS644" s="1519"/>
      <c r="BT644" s="1519"/>
      <c r="BU644" s="1519"/>
      <c r="BV644" s="1519"/>
      <c r="BW644" s="1519"/>
      <c r="BX644" s="1519"/>
      <c r="BY644" s="1519"/>
      <c r="BZ644" s="1519"/>
      <c r="CA644" s="1519"/>
      <c r="CB644" s="1519"/>
      <c r="CC644" s="1519"/>
      <c r="CD644" s="1519"/>
      <c r="CE644" s="1519"/>
      <c r="CF644" s="1519"/>
      <c r="CG644" s="1519"/>
      <c r="CH644" s="1519"/>
      <c r="CI644" s="1519"/>
      <c r="CJ644" s="1519"/>
      <c r="CK644" s="1519"/>
      <c r="CL644" s="1519"/>
      <c r="CM644" s="1519"/>
      <c r="CN644" s="1519"/>
      <c r="CO644" s="1519"/>
      <c r="CP644" s="1519"/>
      <c r="CQ644" s="1519"/>
    </row>
    <row r="645" spans="1:95" s="1520" customFormat="1" ht="25.5">
      <c r="A645" s="1469">
        <v>169</v>
      </c>
      <c r="B645" s="1469">
        <v>55</v>
      </c>
      <c r="C645" s="1470" t="s">
        <v>2718</v>
      </c>
      <c r="D645" s="1471" t="s">
        <v>5950</v>
      </c>
      <c r="E645" s="1472" t="s">
        <v>5951</v>
      </c>
      <c r="F645" s="1482">
        <v>603</v>
      </c>
      <c r="G645" s="1470" t="s">
        <v>158</v>
      </c>
      <c r="H645" s="1473">
        <v>1</v>
      </c>
      <c r="I645" s="1484">
        <v>2435.88</v>
      </c>
      <c r="J645" s="1484">
        <v>0</v>
      </c>
      <c r="K645" s="1475" t="s">
        <v>6630</v>
      </c>
      <c r="L645" s="1519"/>
      <c r="M645" s="1519"/>
      <c r="N645" s="1519"/>
      <c r="O645" s="1519"/>
      <c r="P645" s="1519"/>
      <c r="Q645" s="1519"/>
      <c r="R645" s="1519"/>
      <c r="S645" s="1519"/>
      <c r="T645" s="1519"/>
      <c r="U645" s="1519"/>
      <c r="V645" s="1519"/>
      <c r="W645" s="1519"/>
      <c r="X645" s="1519"/>
      <c r="Y645" s="1519"/>
      <c r="Z645" s="1519"/>
      <c r="AA645" s="1519"/>
      <c r="AB645" s="1519"/>
      <c r="AC645" s="1519"/>
      <c r="AD645" s="1519"/>
      <c r="AE645" s="1519"/>
      <c r="AF645" s="1519"/>
      <c r="AG645" s="1519"/>
      <c r="AH645" s="1519"/>
      <c r="AI645" s="1519"/>
      <c r="AJ645" s="1519"/>
      <c r="AK645" s="1519"/>
      <c r="AL645" s="1519"/>
      <c r="AM645" s="1519"/>
      <c r="AN645" s="1519"/>
      <c r="AO645" s="1519"/>
      <c r="AP645" s="1519"/>
      <c r="AQ645" s="1519"/>
      <c r="AR645" s="1519"/>
      <c r="AS645" s="1519"/>
      <c r="AT645" s="1519"/>
      <c r="AU645" s="1519"/>
      <c r="AV645" s="1519"/>
      <c r="AW645" s="1519"/>
      <c r="AX645" s="1519"/>
      <c r="AY645" s="1519"/>
      <c r="AZ645" s="1519"/>
      <c r="BA645" s="1519"/>
      <c r="BB645" s="1519"/>
      <c r="BC645" s="1519"/>
      <c r="BD645" s="1519"/>
      <c r="BE645" s="1519"/>
      <c r="BF645" s="1519"/>
      <c r="BG645" s="1519"/>
      <c r="BH645" s="1519"/>
      <c r="BI645" s="1519"/>
      <c r="BJ645" s="1519"/>
      <c r="BK645" s="1519"/>
      <c r="BL645" s="1519"/>
      <c r="BM645" s="1519"/>
      <c r="BN645" s="1519"/>
      <c r="BO645" s="1519"/>
      <c r="BP645" s="1519"/>
      <c r="BQ645" s="1519"/>
      <c r="BR645" s="1519"/>
      <c r="BS645" s="1519"/>
      <c r="BT645" s="1519"/>
      <c r="BU645" s="1519"/>
      <c r="BV645" s="1519"/>
      <c r="BW645" s="1519"/>
      <c r="BX645" s="1519"/>
      <c r="BY645" s="1519"/>
      <c r="BZ645" s="1519"/>
      <c r="CA645" s="1519"/>
      <c r="CB645" s="1519"/>
      <c r="CC645" s="1519"/>
      <c r="CD645" s="1519"/>
      <c r="CE645" s="1519"/>
      <c r="CF645" s="1519"/>
      <c r="CG645" s="1519"/>
      <c r="CH645" s="1519"/>
      <c r="CI645" s="1519"/>
      <c r="CJ645" s="1519"/>
      <c r="CK645" s="1519"/>
      <c r="CL645" s="1519"/>
      <c r="CM645" s="1519"/>
      <c r="CN645" s="1519"/>
      <c r="CO645" s="1519"/>
      <c r="CP645" s="1519"/>
      <c r="CQ645" s="1519"/>
    </row>
    <row r="646" spans="1:95" s="591" customFormat="1" ht="28.5" customHeight="1">
      <c r="A646" s="592">
        <v>169</v>
      </c>
      <c r="B646" s="592">
        <v>59</v>
      </c>
      <c r="C646" s="593" t="s">
        <v>2720</v>
      </c>
      <c r="D646" s="1168" t="s">
        <v>148</v>
      </c>
      <c r="E646" s="1169" t="s">
        <v>2721</v>
      </c>
      <c r="F646" s="1171">
        <v>301</v>
      </c>
      <c r="G646" s="593" t="s">
        <v>160</v>
      </c>
      <c r="H646" s="598">
        <v>1</v>
      </c>
      <c r="I646" s="595">
        <v>730</v>
      </c>
      <c r="J646" s="595">
        <v>851</v>
      </c>
      <c r="K646" s="524"/>
    </row>
    <row r="647" spans="1:95" s="591" customFormat="1" ht="28.5" customHeight="1">
      <c r="A647" s="592">
        <v>169</v>
      </c>
      <c r="B647" s="592">
        <v>59</v>
      </c>
      <c r="C647" s="593" t="s">
        <v>2720</v>
      </c>
      <c r="D647" s="1168" t="s">
        <v>221</v>
      </c>
      <c r="E647" s="1169" t="s">
        <v>3260</v>
      </c>
      <c r="F647" s="1171">
        <v>302</v>
      </c>
      <c r="G647" s="593" t="s">
        <v>161</v>
      </c>
      <c r="H647" s="598">
        <v>1</v>
      </c>
      <c r="I647" s="595">
        <v>730</v>
      </c>
      <c r="J647" s="595">
        <v>851</v>
      </c>
      <c r="K647" s="524"/>
    </row>
    <row r="648" spans="1:95" s="591" customFormat="1" ht="28.5" customHeight="1">
      <c r="A648" s="592">
        <v>169</v>
      </c>
      <c r="B648" s="592">
        <v>59</v>
      </c>
      <c r="C648" s="593" t="s">
        <v>2720</v>
      </c>
      <c r="D648" s="1168" t="s">
        <v>148</v>
      </c>
      <c r="E648" s="1169" t="s">
        <v>2721</v>
      </c>
      <c r="F648" s="1171">
        <v>607</v>
      </c>
      <c r="G648" s="593" t="s">
        <v>162</v>
      </c>
      <c r="H648" s="598">
        <v>1</v>
      </c>
      <c r="I648" s="595">
        <v>730</v>
      </c>
      <c r="J648" s="595">
        <v>851</v>
      </c>
      <c r="K648" s="524"/>
    </row>
    <row r="649" spans="1:95" s="591" customFormat="1" ht="28.5" customHeight="1">
      <c r="A649" s="592">
        <v>169</v>
      </c>
      <c r="B649" s="592">
        <v>59</v>
      </c>
      <c r="C649" s="593" t="s">
        <v>2720</v>
      </c>
      <c r="D649" s="1168" t="s">
        <v>148</v>
      </c>
      <c r="E649" s="1169" t="s">
        <v>2721</v>
      </c>
      <c r="F649" s="1171">
        <v>610</v>
      </c>
      <c r="G649" s="593" t="s">
        <v>251</v>
      </c>
      <c r="H649" s="598">
        <v>1</v>
      </c>
      <c r="I649" s="595">
        <v>730</v>
      </c>
      <c r="J649" s="595">
        <v>851</v>
      </c>
      <c r="K649" s="524"/>
    </row>
    <row r="650" spans="1:95" s="591" customFormat="1" ht="28.5" customHeight="1">
      <c r="A650" s="592">
        <v>169</v>
      </c>
      <c r="B650" s="592">
        <v>62</v>
      </c>
      <c r="C650" s="593" t="s">
        <v>3102</v>
      </c>
      <c r="D650" s="1168" t="s">
        <v>5635</v>
      </c>
      <c r="E650" s="1169" t="s">
        <v>3261</v>
      </c>
      <c r="F650" s="1171">
        <v>301</v>
      </c>
      <c r="G650" s="593" t="s">
        <v>160</v>
      </c>
      <c r="H650" s="598">
        <v>1</v>
      </c>
      <c r="I650" s="595">
        <v>665</v>
      </c>
      <c r="J650" s="595">
        <v>618</v>
      </c>
      <c r="K650" s="524"/>
    </row>
    <row r="651" spans="1:95" s="591" customFormat="1" ht="28.5" customHeight="1">
      <c r="A651" s="592">
        <v>169</v>
      </c>
      <c r="B651" s="592">
        <v>62</v>
      </c>
      <c r="C651" s="593" t="s">
        <v>3102</v>
      </c>
      <c r="D651" s="1168" t="s">
        <v>5636</v>
      </c>
      <c r="E651" s="1169" t="s">
        <v>3262</v>
      </c>
      <c r="F651" s="1171">
        <v>302</v>
      </c>
      <c r="G651" s="593" t="s">
        <v>161</v>
      </c>
      <c r="H651" s="598">
        <v>1</v>
      </c>
      <c r="I651" s="595">
        <v>665</v>
      </c>
      <c r="J651" s="595">
        <v>618</v>
      </c>
      <c r="K651" s="524"/>
    </row>
    <row r="652" spans="1:95" s="591" customFormat="1" ht="28.5" customHeight="1">
      <c r="A652" s="592">
        <v>169</v>
      </c>
      <c r="B652" s="592">
        <v>62</v>
      </c>
      <c r="C652" s="593" t="s">
        <v>3102</v>
      </c>
      <c r="D652" s="1168" t="s">
        <v>5635</v>
      </c>
      <c r="E652" s="1169" t="s">
        <v>3261</v>
      </c>
      <c r="F652" s="1171">
        <v>607</v>
      </c>
      <c r="G652" s="593" t="s">
        <v>162</v>
      </c>
      <c r="H652" s="598">
        <v>1</v>
      </c>
      <c r="I652" s="595">
        <v>665</v>
      </c>
      <c r="J652" s="595">
        <v>618</v>
      </c>
      <c r="K652" s="524"/>
    </row>
    <row r="653" spans="1:95" s="591" customFormat="1" ht="28.5" customHeight="1">
      <c r="A653" s="592">
        <v>169</v>
      </c>
      <c r="B653" s="592">
        <v>62</v>
      </c>
      <c r="C653" s="593" t="s">
        <v>3102</v>
      </c>
      <c r="D653" s="1168" t="s">
        <v>5635</v>
      </c>
      <c r="E653" s="1169" t="s">
        <v>3261</v>
      </c>
      <c r="F653" s="1171">
        <v>610</v>
      </c>
      <c r="G653" s="593" t="s">
        <v>251</v>
      </c>
      <c r="H653" s="598">
        <v>1</v>
      </c>
      <c r="I653" s="595">
        <v>665</v>
      </c>
      <c r="J653" s="595">
        <v>618</v>
      </c>
      <c r="K653" s="524"/>
    </row>
    <row r="654" spans="1:95" s="591" customFormat="1" ht="28.5" customHeight="1">
      <c r="A654" s="592">
        <v>169</v>
      </c>
      <c r="B654" s="592">
        <v>79</v>
      </c>
      <c r="C654" s="593" t="s">
        <v>2722</v>
      </c>
      <c r="D654" s="1168" t="s">
        <v>153</v>
      </c>
      <c r="E654" s="1169" t="s">
        <v>2723</v>
      </c>
      <c r="F654" s="594">
        <v>201</v>
      </c>
      <c r="G654" s="593" t="s">
        <v>1829</v>
      </c>
      <c r="H654" s="598">
        <v>1</v>
      </c>
      <c r="I654" s="573">
        <v>1066</v>
      </c>
      <c r="J654" s="573">
        <v>1066</v>
      </c>
      <c r="K654" s="524"/>
    </row>
    <row r="655" spans="1:95" s="591" customFormat="1" ht="28.5" customHeight="1">
      <c r="A655" s="592">
        <v>169</v>
      </c>
      <c r="B655" s="592">
        <v>79</v>
      </c>
      <c r="C655" s="593" t="s">
        <v>2722</v>
      </c>
      <c r="D655" s="1168" t="s">
        <v>153</v>
      </c>
      <c r="E655" s="1169" t="s">
        <v>2723</v>
      </c>
      <c r="F655" s="1171">
        <v>301</v>
      </c>
      <c r="G655" s="593" t="s">
        <v>160</v>
      </c>
      <c r="H655" s="598">
        <v>1</v>
      </c>
      <c r="I655" s="595">
        <v>493</v>
      </c>
      <c r="J655" s="595">
        <v>571</v>
      </c>
      <c r="K655" s="524"/>
    </row>
    <row r="656" spans="1:95" s="591" customFormat="1" ht="28.5" customHeight="1">
      <c r="A656" s="592">
        <v>169</v>
      </c>
      <c r="B656" s="592">
        <v>79</v>
      </c>
      <c r="C656" s="593" t="s">
        <v>2722</v>
      </c>
      <c r="D656" s="1168" t="s">
        <v>229</v>
      </c>
      <c r="E656" s="1169" t="s">
        <v>3263</v>
      </c>
      <c r="F656" s="1171">
        <v>302</v>
      </c>
      <c r="G656" s="593" t="s">
        <v>161</v>
      </c>
      <c r="H656" s="598">
        <v>1</v>
      </c>
      <c r="I656" s="595">
        <v>493</v>
      </c>
      <c r="J656" s="595">
        <v>571</v>
      </c>
      <c r="K656" s="524"/>
    </row>
    <row r="657" spans="1:11" s="591" customFormat="1" ht="28.5" customHeight="1">
      <c r="A657" s="592">
        <v>169</v>
      </c>
      <c r="B657" s="592">
        <v>79</v>
      </c>
      <c r="C657" s="593" t="s">
        <v>2722</v>
      </c>
      <c r="D657" s="1168" t="s">
        <v>153</v>
      </c>
      <c r="E657" s="1169" t="s">
        <v>2723</v>
      </c>
      <c r="F657" s="1171">
        <v>607</v>
      </c>
      <c r="G657" s="593" t="s">
        <v>162</v>
      </c>
      <c r="H657" s="598">
        <v>1</v>
      </c>
      <c r="I657" s="595">
        <v>493</v>
      </c>
      <c r="J657" s="595">
        <v>571</v>
      </c>
      <c r="K657" s="524"/>
    </row>
    <row r="658" spans="1:11" s="591" customFormat="1" ht="28.5" customHeight="1">
      <c r="A658" s="592">
        <v>169</v>
      </c>
      <c r="B658" s="592">
        <v>79</v>
      </c>
      <c r="C658" s="593" t="s">
        <v>2722</v>
      </c>
      <c r="D658" s="1168" t="s">
        <v>153</v>
      </c>
      <c r="E658" s="1169" t="s">
        <v>2723</v>
      </c>
      <c r="F658" s="1171">
        <v>610</v>
      </c>
      <c r="G658" s="593" t="s">
        <v>251</v>
      </c>
      <c r="H658" s="598">
        <v>1</v>
      </c>
      <c r="I658" s="595">
        <v>493</v>
      </c>
      <c r="J658" s="595">
        <v>571</v>
      </c>
      <c r="K658" s="524"/>
    </row>
    <row r="659" spans="1:11" s="591" customFormat="1" ht="46.5" customHeight="1">
      <c r="A659" s="592">
        <v>169</v>
      </c>
      <c r="B659" s="592">
        <v>79</v>
      </c>
      <c r="C659" s="593" t="s">
        <v>2722</v>
      </c>
      <c r="D659" s="1168" t="s">
        <v>228</v>
      </c>
      <c r="E659" s="1169" t="s">
        <v>3233</v>
      </c>
      <c r="F659" s="598">
        <v>340</v>
      </c>
      <c r="G659" s="593" t="s">
        <v>5060</v>
      </c>
      <c r="H659" s="598">
        <v>1</v>
      </c>
      <c r="I659" s="595">
        <v>493</v>
      </c>
      <c r="J659" s="595">
        <v>571</v>
      </c>
      <c r="K659" s="524"/>
    </row>
    <row r="660" spans="1:11" s="591" customFormat="1" ht="42.75" customHeight="1">
      <c r="A660" s="592">
        <v>169</v>
      </c>
      <c r="B660" s="592">
        <v>79</v>
      </c>
      <c r="C660" s="593" t="s">
        <v>2722</v>
      </c>
      <c r="D660" s="1168" t="s">
        <v>228</v>
      </c>
      <c r="E660" s="1169" t="s">
        <v>3233</v>
      </c>
      <c r="F660" s="598">
        <v>341</v>
      </c>
      <c r="G660" s="593" t="s">
        <v>5061</v>
      </c>
      <c r="H660" s="598">
        <v>1</v>
      </c>
      <c r="I660" s="595">
        <v>493</v>
      </c>
      <c r="J660" s="595">
        <v>571</v>
      </c>
      <c r="K660" s="524"/>
    </row>
    <row r="661" spans="1:11" s="591" customFormat="1" ht="28.5" customHeight="1">
      <c r="A661" s="592">
        <v>169</v>
      </c>
      <c r="B661" s="592">
        <v>79</v>
      </c>
      <c r="C661" s="593" t="s">
        <v>2722</v>
      </c>
      <c r="D661" s="1168" t="s">
        <v>228</v>
      </c>
      <c r="E661" s="1169" t="s">
        <v>3233</v>
      </c>
      <c r="F661" s="598">
        <v>342</v>
      </c>
      <c r="G661" s="593" t="s">
        <v>171</v>
      </c>
      <c r="H661" s="598">
        <v>1</v>
      </c>
      <c r="I661" s="595">
        <v>493</v>
      </c>
      <c r="J661" s="595">
        <v>571</v>
      </c>
      <c r="K661" s="524"/>
    </row>
    <row r="662" spans="1:11" s="591" customFormat="1" ht="28.5" customHeight="1">
      <c r="A662" s="592">
        <v>169</v>
      </c>
      <c r="B662" s="592">
        <v>84</v>
      </c>
      <c r="C662" s="593" t="s">
        <v>2700</v>
      </c>
      <c r="D662" s="1168" t="s">
        <v>154</v>
      </c>
      <c r="E662" s="1169" t="s">
        <v>2701</v>
      </c>
      <c r="F662" s="594">
        <v>201</v>
      </c>
      <c r="G662" s="593" t="s">
        <v>1829</v>
      </c>
      <c r="H662" s="598">
        <v>1</v>
      </c>
      <c r="I662" s="573">
        <v>1066</v>
      </c>
      <c r="J662" s="573">
        <v>0</v>
      </c>
      <c r="K662" s="524"/>
    </row>
    <row r="663" spans="1:11" s="591" customFormat="1" ht="28.5" customHeight="1">
      <c r="A663" s="592">
        <v>169</v>
      </c>
      <c r="B663" s="592">
        <v>84</v>
      </c>
      <c r="C663" s="593" t="s">
        <v>2700</v>
      </c>
      <c r="D663" s="1168" t="s">
        <v>154</v>
      </c>
      <c r="E663" s="1169" t="s">
        <v>2701</v>
      </c>
      <c r="F663" s="1171">
        <v>301</v>
      </c>
      <c r="G663" s="593" t="s">
        <v>160</v>
      </c>
      <c r="H663" s="598">
        <v>1</v>
      </c>
      <c r="I663" s="595">
        <v>680</v>
      </c>
      <c r="J663" s="595">
        <v>0</v>
      </c>
      <c r="K663" s="524"/>
    </row>
    <row r="664" spans="1:11" s="591" customFormat="1" ht="28.5" customHeight="1">
      <c r="A664" s="592">
        <v>169</v>
      </c>
      <c r="B664" s="592">
        <v>84</v>
      </c>
      <c r="C664" s="593" t="s">
        <v>2700</v>
      </c>
      <c r="D664" s="1168" t="s">
        <v>232</v>
      </c>
      <c r="E664" s="1169" t="s">
        <v>3264</v>
      </c>
      <c r="F664" s="1171">
        <v>302</v>
      </c>
      <c r="G664" s="593" t="s">
        <v>161</v>
      </c>
      <c r="H664" s="598">
        <v>1</v>
      </c>
      <c r="I664" s="595">
        <v>680</v>
      </c>
      <c r="J664" s="595">
        <v>0</v>
      </c>
      <c r="K664" s="524"/>
    </row>
    <row r="665" spans="1:11" s="591" customFormat="1" ht="28.5" customHeight="1">
      <c r="A665" s="592">
        <v>169</v>
      </c>
      <c r="B665" s="592">
        <v>84</v>
      </c>
      <c r="C665" s="593" t="s">
        <v>2700</v>
      </c>
      <c r="D665" s="1168" t="s">
        <v>154</v>
      </c>
      <c r="E665" s="1169" t="s">
        <v>2701</v>
      </c>
      <c r="F665" s="1171">
        <v>607</v>
      </c>
      <c r="G665" s="593" t="s">
        <v>162</v>
      </c>
      <c r="H665" s="598">
        <v>1</v>
      </c>
      <c r="I665" s="595">
        <v>680</v>
      </c>
      <c r="J665" s="595">
        <v>0</v>
      </c>
      <c r="K665" s="524"/>
    </row>
    <row r="666" spans="1:11" s="591" customFormat="1" ht="28.5" customHeight="1">
      <c r="A666" s="592">
        <v>169</v>
      </c>
      <c r="B666" s="592">
        <v>84</v>
      </c>
      <c r="C666" s="593" t="s">
        <v>2700</v>
      </c>
      <c r="D666" s="1168" t="s">
        <v>154</v>
      </c>
      <c r="E666" s="1169" t="s">
        <v>2701</v>
      </c>
      <c r="F666" s="1171">
        <v>610</v>
      </c>
      <c r="G666" s="593" t="s">
        <v>251</v>
      </c>
      <c r="H666" s="598">
        <v>1</v>
      </c>
      <c r="I666" s="595">
        <v>680</v>
      </c>
      <c r="J666" s="595">
        <v>0</v>
      </c>
      <c r="K666" s="524"/>
    </row>
    <row r="667" spans="1:11" s="591" customFormat="1" ht="45" customHeight="1">
      <c r="A667" s="592">
        <v>169</v>
      </c>
      <c r="B667" s="592">
        <v>84</v>
      </c>
      <c r="C667" s="593" t="s">
        <v>2700</v>
      </c>
      <c r="D667" s="1168" t="s">
        <v>231</v>
      </c>
      <c r="E667" s="1169" t="s">
        <v>3234</v>
      </c>
      <c r="F667" s="598">
        <v>340</v>
      </c>
      <c r="G667" s="593" t="s">
        <v>5060</v>
      </c>
      <c r="H667" s="598">
        <v>1</v>
      </c>
      <c r="I667" s="595">
        <v>680</v>
      </c>
      <c r="J667" s="595">
        <v>0</v>
      </c>
      <c r="K667" s="524"/>
    </row>
    <row r="668" spans="1:11" s="591" customFormat="1" ht="48" customHeight="1">
      <c r="A668" s="592">
        <v>169</v>
      </c>
      <c r="B668" s="592">
        <v>84</v>
      </c>
      <c r="C668" s="593" t="s">
        <v>2700</v>
      </c>
      <c r="D668" s="1168" t="s">
        <v>231</v>
      </c>
      <c r="E668" s="1169" t="s">
        <v>3234</v>
      </c>
      <c r="F668" s="598">
        <v>341</v>
      </c>
      <c r="G668" s="593" t="s">
        <v>5061</v>
      </c>
      <c r="H668" s="598">
        <v>1</v>
      </c>
      <c r="I668" s="595">
        <v>680</v>
      </c>
      <c r="J668" s="595">
        <v>0</v>
      </c>
      <c r="K668" s="524"/>
    </row>
    <row r="669" spans="1:11" s="591" customFormat="1" ht="28.5" customHeight="1">
      <c r="A669" s="592">
        <v>169</v>
      </c>
      <c r="B669" s="592">
        <v>84</v>
      </c>
      <c r="C669" s="593" t="s">
        <v>2700</v>
      </c>
      <c r="D669" s="1168" t="s">
        <v>231</v>
      </c>
      <c r="E669" s="1169" t="s">
        <v>3234</v>
      </c>
      <c r="F669" s="598">
        <v>342</v>
      </c>
      <c r="G669" s="593" t="s">
        <v>171</v>
      </c>
      <c r="H669" s="598">
        <v>1</v>
      </c>
      <c r="I669" s="595">
        <v>680</v>
      </c>
      <c r="J669" s="595">
        <v>0</v>
      </c>
      <c r="K669" s="524"/>
    </row>
    <row r="670" spans="1:11" s="591" customFormat="1" ht="28.5" customHeight="1">
      <c r="A670" s="592">
        <v>169</v>
      </c>
      <c r="B670" s="592">
        <v>20</v>
      </c>
      <c r="C670" s="593" t="s">
        <v>2730</v>
      </c>
      <c r="D670" s="1168" t="s">
        <v>155</v>
      </c>
      <c r="E670" s="1169" t="s">
        <v>2731</v>
      </c>
      <c r="F670" s="594">
        <v>201</v>
      </c>
      <c r="G670" s="593" t="s">
        <v>1829</v>
      </c>
      <c r="H670" s="598">
        <v>1</v>
      </c>
      <c r="I670" s="865">
        <v>0</v>
      </c>
      <c r="J670" s="573">
        <v>1066</v>
      </c>
      <c r="K670" s="524"/>
    </row>
    <row r="671" spans="1:11" s="591" customFormat="1" ht="28.5" customHeight="1">
      <c r="A671" s="592">
        <v>169</v>
      </c>
      <c r="B671" s="596">
        <v>20</v>
      </c>
      <c r="C671" s="593" t="s">
        <v>2730</v>
      </c>
      <c r="D671" s="1168" t="s">
        <v>155</v>
      </c>
      <c r="E671" s="1169" t="s">
        <v>2731</v>
      </c>
      <c r="F671" s="1171">
        <v>301</v>
      </c>
      <c r="G671" s="593" t="s">
        <v>160</v>
      </c>
      <c r="H671" s="598">
        <v>1</v>
      </c>
      <c r="I671" s="595">
        <v>0</v>
      </c>
      <c r="J671" s="595">
        <v>624</v>
      </c>
      <c r="K671" s="524"/>
    </row>
    <row r="672" spans="1:11" s="591" customFormat="1" ht="28.5" customHeight="1">
      <c r="A672" s="592">
        <v>169</v>
      </c>
      <c r="B672" s="596">
        <v>20</v>
      </c>
      <c r="C672" s="593" t="s">
        <v>2730</v>
      </c>
      <c r="D672" s="1168" t="s">
        <v>249</v>
      </c>
      <c r="E672" s="1169" t="s">
        <v>3285</v>
      </c>
      <c r="F672" s="1171">
        <v>302</v>
      </c>
      <c r="G672" s="593" t="s">
        <v>161</v>
      </c>
      <c r="H672" s="598">
        <v>1</v>
      </c>
      <c r="I672" s="595">
        <v>0</v>
      </c>
      <c r="J672" s="595">
        <v>624</v>
      </c>
      <c r="K672" s="524"/>
    </row>
    <row r="673" spans="1:11" s="591" customFormat="1" ht="28.5" customHeight="1">
      <c r="A673" s="592">
        <v>169</v>
      </c>
      <c r="B673" s="596">
        <v>20</v>
      </c>
      <c r="C673" s="593" t="s">
        <v>2730</v>
      </c>
      <c r="D673" s="1168" t="s">
        <v>155</v>
      </c>
      <c r="E673" s="1169" t="s">
        <v>2731</v>
      </c>
      <c r="F673" s="1171">
        <v>607</v>
      </c>
      <c r="G673" s="593" t="s">
        <v>162</v>
      </c>
      <c r="H673" s="598">
        <v>1</v>
      </c>
      <c r="I673" s="595">
        <v>0</v>
      </c>
      <c r="J673" s="595">
        <v>624</v>
      </c>
      <c r="K673" s="524"/>
    </row>
    <row r="674" spans="1:11" s="591" customFormat="1" ht="28.5" customHeight="1">
      <c r="A674" s="592">
        <v>169</v>
      </c>
      <c r="B674" s="596">
        <v>20</v>
      </c>
      <c r="C674" s="593" t="s">
        <v>2730</v>
      </c>
      <c r="D674" s="1168" t="s">
        <v>155</v>
      </c>
      <c r="E674" s="1169" t="s">
        <v>2731</v>
      </c>
      <c r="F674" s="1171">
        <v>610</v>
      </c>
      <c r="G674" s="593" t="s">
        <v>251</v>
      </c>
      <c r="H674" s="598">
        <v>1</v>
      </c>
      <c r="I674" s="595">
        <v>0</v>
      </c>
      <c r="J674" s="595">
        <v>624</v>
      </c>
      <c r="K674" s="524"/>
    </row>
    <row r="675" spans="1:11" s="591" customFormat="1" ht="43.5" customHeight="1">
      <c r="A675" s="592">
        <v>169</v>
      </c>
      <c r="B675" s="596">
        <v>20</v>
      </c>
      <c r="C675" s="593" t="s">
        <v>2730</v>
      </c>
      <c r="D675" s="1168" t="s">
        <v>248</v>
      </c>
      <c r="E675" s="1169" t="s">
        <v>3279</v>
      </c>
      <c r="F675" s="598">
        <v>340</v>
      </c>
      <c r="G675" s="593" t="s">
        <v>5060</v>
      </c>
      <c r="H675" s="598">
        <v>1</v>
      </c>
      <c r="I675" s="595">
        <v>0</v>
      </c>
      <c r="J675" s="595">
        <v>624</v>
      </c>
      <c r="K675" s="524"/>
    </row>
    <row r="676" spans="1:11" s="591" customFormat="1" ht="44.25" customHeight="1">
      <c r="A676" s="592">
        <v>169</v>
      </c>
      <c r="B676" s="596">
        <v>20</v>
      </c>
      <c r="C676" s="593" t="s">
        <v>2730</v>
      </c>
      <c r="D676" s="1168" t="s">
        <v>248</v>
      </c>
      <c r="E676" s="1169" t="s">
        <v>3279</v>
      </c>
      <c r="F676" s="598">
        <v>341</v>
      </c>
      <c r="G676" s="593" t="s">
        <v>5061</v>
      </c>
      <c r="H676" s="598">
        <v>1</v>
      </c>
      <c r="I676" s="595">
        <v>0</v>
      </c>
      <c r="J676" s="595">
        <v>624</v>
      </c>
      <c r="K676" s="524"/>
    </row>
    <row r="677" spans="1:11" s="591" customFormat="1" ht="33" customHeight="1">
      <c r="A677" s="592">
        <v>169</v>
      </c>
      <c r="B677" s="596">
        <v>20</v>
      </c>
      <c r="C677" s="593" t="s">
        <v>2730</v>
      </c>
      <c r="D677" s="1168" t="s">
        <v>248</v>
      </c>
      <c r="E677" s="1169" t="s">
        <v>3279</v>
      </c>
      <c r="F677" s="598">
        <v>342</v>
      </c>
      <c r="G677" s="593" t="s">
        <v>171</v>
      </c>
      <c r="H677" s="598">
        <v>1</v>
      </c>
      <c r="I677" s="595">
        <v>0</v>
      </c>
      <c r="J677" s="595">
        <v>624</v>
      </c>
      <c r="K677" s="524"/>
    </row>
    <row r="678" spans="1:11" s="591" customFormat="1" ht="28.5" customHeight="1">
      <c r="A678" s="592">
        <v>169</v>
      </c>
      <c r="B678" s="592">
        <v>87</v>
      </c>
      <c r="C678" s="593" t="s">
        <v>3103</v>
      </c>
      <c r="D678" s="1168" t="s">
        <v>156</v>
      </c>
      <c r="E678" s="1169" t="s">
        <v>3265</v>
      </c>
      <c r="F678" s="1171">
        <v>607</v>
      </c>
      <c r="G678" s="593" t="s">
        <v>162</v>
      </c>
      <c r="H678" s="598">
        <v>1</v>
      </c>
      <c r="I678" s="595">
        <v>367</v>
      </c>
      <c r="J678" s="595">
        <v>360</v>
      </c>
      <c r="K678" s="524"/>
    </row>
    <row r="679" spans="1:11" s="591" customFormat="1" ht="28.5" customHeight="1">
      <c r="A679" s="592">
        <v>169</v>
      </c>
      <c r="B679" s="592">
        <v>90</v>
      </c>
      <c r="C679" s="593" t="s">
        <v>2698</v>
      </c>
      <c r="D679" s="1168" t="s">
        <v>132</v>
      </c>
      <c r="E679" s="1169" t="s">
        <v>2699</v>
      </c>
      <c r="F679" s="594">
        <v>201</v>
      </c>
      <c r="G679" s="593" t="s">
        <v>1829</v>
      </c>
      <c r="H679" s="598">
        <v>1</v>
      </c>
      <c r="I679" s="573">
        <v>1066</v>
      </c>
      <c r="J679" s="573">
        <v>0</v>
      </c>
      <c r="K679" s="524"/>
    </row>
    <row r="680" spans="1:11" s="591" customFormat="1" ht="28.5" customHeight="1">
      <c r="A680" s="592">
        <v>169</v>
      </c>
      <c r="B680" s="592">
        <v>90</v>
      </c>
      <c r="C680" s="593" t="s">
        <v>2698</v>
      </c>
      <c r="D680" s="1168" t="s">
        <v>132</v>
      </c>
      <c r="E680" s="1169" t="s">
        <v>2699</v>
      </c>
      <c r="F680" s="1171">
        <v>301</v>
      </c>
      <c r="G680" s="593" t="s">
        <v>160</v>
      </c>
      <c r="H680" s="598">
        <v>1</v>
      </c>
      <c r="I680" s="595">
        <v>712</v>
      </c>
      <c r="J680" s="595">
        <v>0</v>
      </c>
      <c r="K680" s="524"/>
    </row>
    <row r="681" spans="1:11" s="591" customFormat="1" ht="28.5" customHeight="1">
      <c r="A681" s="592">
        <v>169</v>
      </c>
      <c r="B681" s="592">
        <v>90</v>
      </c>
      <c r="C681" s="593" t="s">
        <v>2698</v>
      </c>
      <c r="D681" s="1168" t="s">
        <v>182</v>
      </c>
      <c r="E681" s="1169" t="s">
        <v>3266</v>
      </c>
      <c r="F681" s="1171">
        <v>302</v>
      </c>
      <c r="G681" s="593" t="s">
        <v>161</v>
      </c>
      <c r="H681" s="598">
        <v>1</v>
      </c>
      <c r="I681" s="595">
        <v>712</v>
      </c>
      <c r="J681" s="595">
        <v>0</v>
      </c>
      <c r="K681" s="524"/>
    </row>
    <row r="682" spans="1:11" s="591" customFormat="1" ht="28.5" customHeight="1">
      <c r="A682" s="592">
        <v>169</v>
      </c>
      <c r="B682" s="592">
        <v>90</v>
      </c>
      <c r="C682" s="593" t="s">
        <v>2698</v>
      </c>
      <c r="D682" s="1168" t="s">
        <v>132</v>
      </c>
      <c r="E682" s="1169" t="s">
        <v>2699</v>
      </c>
      <c r="F682" s="1171">
        <v>607</v>
      </c>
      <c r="G682" s="593" t="s">
        <v>162</v>
      </c>
      <c r="H682" s="598">
        <v>1</v>
      </c>
      <c r="I682" s="595">
        <v>712</v>
      </c>
      <c r="J682" s="595">
        <v>0</v>
      </c>
      <c r="K682" s="524"/>
    </row>
    <row r="683" spans="1:11" s="591" customFormat="1" ht="28.5" customHeight="1">
      <c r="A683" s="592">
        <v>169</v>
      </c>
      <c r="B683" s="592">
        <v>90</v>
      </c>
      <c r="C683" s="593" t="s">
        <v>2698</v>
      </c>
      <c r="D683" s="1168" t="s">
        <v>132</v>
      </c>
      <c r="E683" s="1169" t="s">
        <v>2699</v>
      </c>
      <c r="F683" s="1171">
        <v>610</v>
      </c>
      <c r="G683" s="593" t="s">
        <v>251</v>
      </c>
      <c r="H683" s="598">
        <v>1</v>
      </c>
      <c r="I683" s="595">
        <v>712</v>
      </c>
      <c r="J683" s="595">
        <v>0</v>
      </c>
      <c r="K683" s="524"/>
    </row>
    <row r="684" spans="1:11" s="591" customFormat="1" ht="47.25" customHeight="1">
      <c r="A684" s="592">
        <v>169</v>
      </c>
      <c r="B684" s="592">
        <v>90</v>
      </c>
      <c r="C684" s="593" t="s">
        <v>2698</v>
      </c>
      <c r="D684" s="1168" t="s">
        <v>181</v>
      </c>
      <c r="E684" s="1169" t="s">
        <v>3235</v>
      </c>
      <c r="F684" s="598">
        <v>340</v>
      </c>
      <c r="G684" s="593" t="s">
        <v>5060</v>
      </c>
      <c r="H684" s="598">
        <v>1</v>
      </c>
      <c r="I684" s="595">
        <v>712</v>
      </c>
      <c r="J684" s="595">
        <v>0</v>
      </c>
      <c r="K684" s="524"/>
    </row>
    <row r="685" spans="1:11" s="591" customFormat="1" ht="42.75" customHeight="1">
      <c r="A685" s="592">
        <v>169</v>
      </c>
      <c r="B685" s="592">
        <v>90</v>
      </c>
      <c r="C685" s="593" t="s">
        <v>2698</v>
      </c>
      <c r="D685" s="1168" t="s">
        <v>181</v>
      </c>
      <c r="E685" s="1169" t="s">
        <v>3235</v>
      </c>
      <c r="F685" s="598">
        <v>341</v>
      </c>
      <c r="G685" s="593" t="s">
        <v>5061</v>
      </c>
      <c r="H685" s="598">
        <v>1</v>
      </c>
      <c r="I685" s="595">
        <v>712</v>
      </c>
      <c r="J685" s="595">
        <v>0</v>
      </c>
      <c r="K685" s="524"/>
    </row>
    <row r="686" spans="1:11" s="591" customFormat="1" ht="34.5" customHeight="1">
      <c r="A686" s="592">
        <v>169</v>
      </c>
      <c r="B686" s="592">
        <v>90</v>
      </c>
      <c r="C686" s="593" t="s">
        <v>2698</v>
      </c>
      <c r="D686" s="1168" t="s">
        <v>181</v>
      </c>
      <c r="E686" s="1169" t="s">
        <v>3235</v>
      </c>
      <c r="F686" s="598">
        <v>342</v>
      </c>
      <c r="G686" s="593" t="s">
        <v>171</v>
      </c>
      <c r="H686" s="598">
        <v>1</v>
      </c>
      <c r="I686" s="595">
        <v>712</v>
      </c>
      <c r="J686" s="595">
        <v>0</v>
      </c>
      <c r="K686" s="524"/>
    </row>
    <row r="687" spans="1:11" s="591" customFormat="1" ht="28.5" customHeight="1">
      <c r="A687" s="592">
        <v>169</v>
      </c>
      <c r="B687" s="592">
        <v>21</v>
      </c>
      <c r="C687" s="593" t="s">
        <v>2728</v>
      </c>
      <c r="D687" s="1168" t="s">
        <v>133</v>
      </c>
      <c r="E687" s="1169" t="s">
        <v>2729</v>
      </c>
      <c r="F687" s="594">
        <v>201</v>
      </c>
      <c r="G687" s="593" t="s">
        <v>1829</v>
      </c>
      <c r="H687" s="598">
        <v>1</v>
      </c>
      <c r="I687" s="865">
        <v>0</v>
      </c>
      <c r="J687" s="573">
        <v>1066</v>
      </c>
      <c r="K687" s="524"/>
    </row>
    <row r="688" spans="1:11" s="591" customFormat="1" ht="28.5" customHeight="1">
      <c r="A688" s="592">
        <v>169</v>
      </c>
      <c r="B688" s="596">
        <v>21</v>
      </c>
      <c r="C688" s="593" t="s">
        <v>3088</v>
      </c>
      <c r="D688" s="1168" t="s">
        <v>133</v>
      </c>
      <c r="E688" s="1169" t="s">
        <v>2729</v>
      </c>
      <c r="F688" s="1171">
        <v>301</v>
      </c>
      <c r="G688" s="593" t="s">
        <v>160</v>
      </c>
      <c r="H688" s="598">
        <v>1</v>
      </c>
      <c r="I688" s="595">
        <v>0</v>
      </c>
      <c r="J688" s="595">
        <v>493</v>
      </c>
      <c r="K688" s="524"/>
    </row>
    <row r="689" spans="1:95" s="591" customFormat="1" ht="28.5" customHeight="1">
      <c r="A689" s="592">
        <v>169</v>
      </c>
      <c r="B689" s="596">
        <v>21</v>
      </c>
      <c r="C689" s="593" t="s">
        <v>3088</v>
      </c>
      <c r="D689" s="1168" t="s">
        <v>239</v>
      </c>
      <c r="E689" s="1169" t="s">
        <v>3286</v>
      </c>
      <c r="F689" s="1171">
        <v>302</v>
      </c>
      <c r="G689" s="593" t="s">
        <v>161</v>
      </c>
      <c r="H689" s="598">
        <v>1</v>
      </c>
      <c r="I689" s="595">
        <v>0</v>
      </c>
      <c r="J689" s="595">
        <v>493</v>
      </c>
      <c r="K689" s="524"/>
    </row>
    <row r="690" spans="1:95" s="591" customFormat="1" ht="28.5" customHeight="1">
      <c r="A690" s="592">
        <v>169</v>
      </c>
      <c r="B690" s="596">
        <v>21</v>
      </c>
      <c r="C690" s="593" t="s">
        <v>3088</v>
      </c>
      <c r="D690" s="1168" t="s">
        <v>133</v>
      </c>
      <c r="E690" s="1169" t="s">
        <v>2729</v>
      </c>
      <c r="F690" s="1171">
        <v>607</v>
      </c>
      <c r="G690" s="593" t="s">
        <v>162</v>
      </c>
      <c r="H690" s="598">
        <v>1</v>
      </c>
      <c r="I690" s="595">
        <v>0</v>
      </c>
      <c r="J690" s="595">
        <v>493</v>
      </c>
      <c r="K690" s="524"/>
    </row>
    <row r="691" spans="1:95" s="591" customFormat="1" ht="28.5" customHeight="1">
      <c r="A691" s="592">
        <v>169</v>
      </c>
      <c r="B691" s="596">
        <v>21</v>
      </c>
      <c r="C691" s="593" t="s">
        <v>3088</v>
      </c>
      <c r="D691" s="1168" t="s">
        <v>133</v>
      </c>
      <c r="E691" s="1169" t="s">
        <v>2729</v>
      </c>
      <c r="F691" s="1171">
        <v>610</v>
      </c>
      <c r="G691" s="593" t="s">
        <v>251</v>
      </c>
      <c r="H691" s="598">
        <v>1</v>
      </c>
      <c r="I691" s="595">
        <v>0</v>
      </c>
      <c r="J691" s="595">
        <v>493</v>
      </c>
      <c r="K691" s="524"/>
    </row>
    <row r="692" spans="1:95" s="591" customFormat="1" ht="45" customHeight="1">
      <c r="A692" s="592">
        <v>169</v>
      </c>
      <c r="B692" s="596">
        <v>21</v>
      </c>
      <c r="C692" s="593" t="s">
        <v>3088</v>
      </c>
      <c r="D692" s="1168" t="s">
        <v>238</v>
      </c>
      <c r="E692" s="1169" t="s">
        <v>3280</v>
      </c>
      <c r="F692" s="598">
        <v>340</v>
      </c>
      <c r="G692" s="593" t="s">
        <v>5060</v>
      </c>
      <c r="H692" s="598">
        <v>1</v>
      </c>
      <c r="I692" s="595">
        <v>0</v>
      </c>
      <c r="J692" s="595">
        <v>493</v>
      </c>
      <c r="K692" s="524"/>
    </row>
    <row r="693" spans="1:95" s="591" customFormat="1" ht="43.5" customHeight="1">
      <c r="A693" s="592">
        <v>169</v>
      </c>
      <c r="B693" s="596">
        <v>21</v>
      </c>
      <c r="C693" s="593" t="s">
        <v>3088</v>
      </c>
      <c r="D693" s="1168" t="s">
        <v>238</v>
      </c>
      <c r="E693" s="1169" t="s">
        <v>3280</v>
      </c>
      <c r="F693" s="598">
        <v>341</v>
      </c>
      <c r="G693" s="593" t="s">
        <v>5061</v>
      </c>
      <c r="H693" s="598">
        <v>1</v>
      </c>
      <c r="I693" s="595">
        <v>0</v>
      </c>
      <c r="J693" s="595">
        <v>493</v>
      </c>
      <c r="K693" s="524"/>
    </row>
    <row r="694" spans="1:95" s="591" customFormat="1" ht="32.25" customHeight="1">
      <c r="A694" s="592">
        <v>169</v>
      </c>
      <c r="B694" s="596">
        <v>21</v>
      </c>
      <c r="C694" s="593" t="s">
        <v>3088</v>
      </c>
      <c r="D694" s="1168" t="s">
        <v>238</v>
      </c>
      <c r="E694" s="1169" t="s">
        <v>3280</v>
      </c>
      <c r="F694" s="598">
        <v>342</v>
      </c>
      <c r="G694" s="593" t="s">
        <v>171</v>
      </c>
      <c r="H694" s="598">
        <v>1</v>
      </c>
      <c r="I694" s="595">
        <v>0</v>
      </c>
      <c r="J694" s="595">
        <v>493</v>
      </c>
      <c r="K694" s="524"/>
    </row>
    <row r="695" spans="1:95" s="591" customFormat="1" ht="28.5" customHeight="1">
      <c r="A695" s="592">
        <v>169</v>
      </c>
      <c r="B695" s="592">
        <v>92</v>
      </c>
      <c r="C695" s="593" t="s">
        <v>2694</v>
      </c>
      <c r="D695" s="1168" t="s">
        <v>134</v>
      </c>
      <c r="E695" s="1169" t="s">
        <v>2695</v>
      </c>
      <c r="F695" s="1171">
        <v>301</v>
      </c>
      <c r="G695" s="593" t="s">
        <v>160</v>
      </c>
      <c r="H695" s="598">
        <v>1</v>
      </c>
      <c r="I695" s="573">
        <v>865</v>
      </c>
      <c r="J695" s="595">
        <v>0</v>
      </c>
      <c r="K695" s="524"/>
    </row>
    <row r="696" spans="1:95" s="591" customFormat="1" ht="28.5" customHeight="1">
      <c r="A696" s="592">
        <v>169</v>
      </c>
      <c r="B696" s="592">
        <v>92</v>
      </c>
      <c r="C696" s="593" t="s">
        <v>2694</v>
      </c>
      <c r="D696" s="1168" t="s">
        <v>185</v>
      </c>
      <c r="E696" s="1169" t="s">
        <v>3267</v>
      </c>
      <c r="F696" s="1171">
        <v>302</v>
      </c>
      <c r="G696" s="593" t="s">
        <v>161</v>
      </c>
      <c r="H696" s="598">
        <v>1</v>
      </c>
      <c r="I696" s="573">
        <v>865</v>
      </c>
      <c r="J696" s="595">
        <v>0</v>
      </c>
      <c r="K696" s="524"/>
    </row>
    <row r="697" spans="1:95" s="591" customFormat="1" ht="28.5" customHeight="1">
      <c r="A697" s="592">
        <v>169</v>
      </c>
      <c r="B697" s="592">
        <v>92</v>
      </c>
      <c r="C697" s="593" t="s">
        <v>2694</v>
      </c>
      <c r="D697" s="1168" t="s">
        <v>134</v>
      </c>
      <c r="E697" s="1169" t="s">
        <v>2695</v>
      </c>
      <c r="F697" s="1171">
        <v>607</v>
      </c>
      <c r="G697" s="593" t="s">
        <v>162</v>
      </c>
      <c r="H697" s="598">
        <v>1</v>
      </c>
      <c r="I697" s="573">
        <v>865</v>
      </c>
      <c r="J697" s="595">
        <v>0</v>
      </c>
      <c r="K697" s="524"/>
    </row>
    <row r="698" spans="1:95" s="591" customFormat="1" ht="28.5" customHeight="1">
      <c r="A698" s="592">
        <v>169</v>
      </c>
      <c r="B698" s="592">
        <v>92</v>
      </c>
      <c r="C698" s="593" t="s">
        <v>2694</v>
      </c>
      <c r="D698" s="1168" t="s">
        <v>134</v>
      </c>
      <c r="E698" s="1169" t="s">
        <v>2695</v>
      </c>
      <c r="F698" s="1171">
        <v>610</v>
      </c>
      <c r="G698" s="593" t="s">
        <v>251</v>
      </c>
      <c r="H698" s="598">
        <v>1</v>
      </c>
      <c r="I698" s="573">
        <v>865</v>
      </c>
      <c r="J698" s="595">
        <v>0</v>
      </c>
      <c r="K698" s="524"/>
    </row>
    <row r="699" spans="1:95" s="591" customFormat="1" ht="46.5" customHeight="1">
      <c r="A699" s="592">
        <v>169</v>
      </c>
      <c r="B699" s="592">
        <v>92</v>
      </c>
      <c r="C699" s="593" t="s">
        <v>2694</v>
      </c>
      <c r="D699" s="1168" t="s">
        <v>183</v>
      </c>
      <c r="E699" s="1169" t="s">
        <v>3236</v>
      </c>
      <c r="F699" s="598">
        <v>340</v>
      </c>
      <c r="G699" s="593" t="s">
        <v>5060</v>
      </c>
      <c r="H699" s="598">
        <v>1</v>
      </c>
      <c r="I699" s="573">
        <v>865</v>
      </c>
      <c r="J699" s="595">
        <v>0</v>
      </c>
      <c r="K699" s="524"/>
    </row>
    <row r="700" spans="1:95" s="591" customFormat="1" ht="45" customHeight="1">
      <c r="A700" s="592">
        <v>169</v>
      </c>
      <c r="B700" s="592">
        <v>92</v>
      </c>
      <c r="C700" s="593" t="s">
        <v>2694</v>
      </c>
      <c r="D700" s="1168" t="s">
        <v>183</v>
      </c>
      <c r="E700" s="1169" t="s">
        <v>3236</v>
      </c>
      <c r="F700" s="598">
        <v>341</v>
      </c>
      <c r="G700" s="593" t="s">
        <v>5061</v>
      </c>
      <c r="H700" s="598">
        <v>1</v>
      </c>
      <c r="I700" s="573">
        <v>865</v>
      </c>
      <c r="J700" s="595">
        <v>0</v>
      </c>
      <c r="K700" s="524"/>
    </row>
    <row r="701" spans="1:95" s="591" customFormat="1" ht="31.5" customHeight="1">
      <c r="A701" s="592">
        <v>169</v>
      </c>
      <c r="B701" s="592">
        <v>92</v>
      </c>
      <c r="C701" s="593" t="s">
        <v>2694</v>
      </c>
      <c r="D701" s="1168" t="s">
        <v>183</v>
      </c>
      <c r="E701" s="1169" t="s">
        <v>3236</v>
      </c>
      <c r="F701" s="598">
        <v>342</v>
      </c>
      <c r="G701" s="593" t="s">
        <v>171</v>
      </c>
      <c r="H701" s="598">
        <v>1</v>
      </c>
      <c r="I701" s="573">
        <v>865</v>
      </c>
      <c r="J701" s="595">
        <v>0</v>
      </c>
      <c r="K701" s="524"/>
    </row>
    <row r="702" spans="1:95" s="591" customFormat="1" ht="28.5" customHeight="1">
      <c r="A702" s="592">
        <v>169</v>
      </c>
      <c r="B702" s="592">
        <v>92</v>
      </c>
      <c r="C702" s="593" t="s">
        <v>2694</v>
      </c>
      <c r="D702" s="1168" t="s">
        <v>5965</v>
      </c>
      <c r="E702" s="1169" t="s">
        <v>5966</v>
      </c>
      <c r="F702" s="1171" t="s">
        <v>5967</v>
      </c>
      <c r="G702" s="593" t="s">
        <v>5968</v>
      </c>
      <c r="H702" s="598">
        <v>1</v>
      </c>
      <c r="I702" s="595">
        <v>578.32000000000005</v>
      </c>
      <c r="J702" s="595">
        <v>0</v>
      </c>
      <c r="K702" s="524"/>
    </row>
    <row r="703" spans="1:95" s="591" customFormat="1" ht="28.5" customHeight="1">
      <c r="A703" s="592">
        <v>169</v>
      </c>
      <c r="B703" s="592">
        <v>92</v>
      </c>
      <c r="C703" s="593" t="s">
        <v>2694</v>
      </c>
      <c r="D703" s="1168" t="s">
        <v>5965</v>
      </c>
      <c r="E703" s="1169" t="s">
        <v>5966</v>
      </c>
      <c r="F703" s="1171" t="s">
        <v>5969</v>
      </c>
      <c r="G703" s="593" t="s">
        <v>5970</v>
      </c>
      <c r="H703" s="598">
        <v>1</v>
      </c>
      <c r="I703" s="595">
        <v>578.32000000000005</v>
      </c>
      <c r="J703" s="595">
        <v>0</v>
      </c>
      <c r="K703" s="524"/>
    </row>
    <row r="704" spans="1:95" s="1520" customFormat="1" ht="42.75">
      <c r="A704" s="1469">
        <v>169</v>
      </c>
      <c r="B704" s="1469">
        <v>92</v>
      </c>
      <c r="C704" s="1470" t="s">
        <v>2694</v>
      </c>
      <c r="D704" s="1471" t="s">
        <v>6631</v>
      </c>
      <c r="E704" s="1472" t="s">
        <v>6632</v>
      </c>
      <c r="F704" s="1482">
        <v>603</v>
      </c>
      <c r="G704" s="1470" t="s">
        <v>158</v>
      </c>
      <c r="H704" s="1473">
        <v>1</v>
      </c>
      <c r="I704" s="1484">
        <v>1558.96</v>
      </c>
      <c r="J704" s="1484">
        <v>0</v>
      </c>
      <c r="K704" s="1475" t="s">
        <v>4085</v>
      </c>
      <c r="L704" s="1519"/>
      <c r="M704" s="1519"/>
      <c r="N704" s="1519"/>
      <c r="O704" s="1519"/>
      <c r="P704" s="1519"/>
      <c r="Q704" s="1519"/>
      <c r="R704" s="1519"/>
      <c r="S704" s="1519"/>
      <c r="T704" s="1519"/>
      <c r="U704" s="1519"/>
      <c r="V704" s="1519"/>
      <c r="W704" s="1519"/>
      <c r="X704" s="1519"/>
      <c r="Y704" s="1519"/>
      <c r="Z704" s="1519"/>
      <c r="AA704" s="1519"/>
      <c r="AB704" s="1519"/>
      <c r="AC704" s="1519"/>
      <c r="AD704" s="1519"/>
      <c r="AE704" s="1519"/>
      <c r="AF704" s="1519"/>
      <c r="AG704" s="1519"/>
      <c r="AH704" s="1519"/>
      <c r="AI704" s="1519"/>
      <c r="AJ704" s="1519"/>
      <c r="AK704" s="1519"/>
      <c r="AL704" s="1519"/>
      <c r="AM704" s="1519"/>
      <c r="AN704" s="1519"/>
      <c r="AO704" s="1519"/>
      <c r="AP704" s="1519"/>
      <c r="AQ704" s="1519"/>
      <c r="AR704" s="1519"/>
      <c r="AS704" s="1519"/>
      <c r="AT704" s="1519"/>
      <c r="AU704" s="1519"/>
      <c r="AV704" s="1519"/>
      <c r="AW704" s="1519"/>
      <c r="AX704" s="1519"/>
      <c r="AY704" s="1519"/>
      <c r="AZ704" s="1519"/>
      <c r="BA704" s="1519"/>
      <c r="BB704" s="1519"/>
      <c r="BC704" s="1519"/>
      <c r="BD704" s="1519"/>
      <c r="BE704" s="1519"/>
      <c r="BF704" s="1519"/>
      <c r="BG704" s="1519"/>
      <c r="BH704" s="1519"/>
      <c r="BI704" s="1519"/>
      <c r="BJ704" s="1519"/>
      <c r="BK704" s="1519"/>
      <c r="BL704" s="1519"/>
      <c r="BM704" s="1519"/>
      <c r="BN704" s="1519"/>
      <c r="BO704" s="1519"/>
      <c r="BP704" s="1519"/>
      <c r="BQ704" s="1519"/>
      <c r="BR704" s="1519"/>
      <c r="BS704" s="1519"/>
      <c r="BT704" s="1519"/>
      <c r="BU704" s="1519"/>
      <c r="BV704" s="1519"/>
      <c r="BW704" s="1519"/>
      <c r="BX704" s="1519"/>
      <c r="BY704" s="1519"/>
      <c r="BZ704" s="1519"/>
      <c r="CA704" s="1519"/>
      <c r="CB704" s="1519"/>
      <c r="CC704" s="1519"/>
      <c r="CD704" s="1519"/>
      <c r="CE704" s="1519"/>
      <c r="CF704" s="1519"/>
      <c r="CG704" s="1519"/>
      <c r="CH704" s="1519"/>
      <c r="CI704" s="1519"/>
      <c r="CJ704" s="1519"/>
      <c r="CK704" s="1519"/>
      <c r="CL704" s="1519"/>
      <c r="CM704" s="1519"/>
      <c r="CN704" s="1519"/>
      <c r="CO704" s="1519"/>
      <c r="CP704" s="1519"/>
      <c r="CQ704" s="1519"/>
    </row>
    <row r="705" spans="1:95" s="1520" customFormat="1" ht="28.5">
      <c r="A705" s="1469">
        <v>169</v>
      </c>
      <c r="B705" s="1469">
        <v>92</v>
      </c>
      <c r="C705" s="1470" t="s">
        <v>2694</v>
      </c>
      <c r="D705" s="1471" t="s">
        <v>6636</v>
      </c>
      <c r="E705" s="1472" t="s">
        <v>6637</v>
      </c>
      <c r="F705" s="1482">
        <v>603</v>
      </c>
      <c r="G705" s="1470" t="s">
        <v>158</v>
      </c>
      <c r="H705" s="1473">
        <v>1</v>
      </c>
      <c r="I705" s="1484">
        <v>3122.34</v>
      </c>
      <c r="J705" s="1484">
        <v>0</v>
      </c>
      <c r="K705" s="1475" t="s">
        <v>6638</v>
      </c>
      <c r="L705" s="1519"/>
      <c r="M705" s="1519"/>
      <c r="N705" s="1519"/>
      <c r="O705" s="1519"/>
      <c r="P705" s="1519"/>
      <c r="Q705" s="1519"/>
      <c r="R705" s="1519"/>
      <c r="S705" s="1519"/>
      <c r="T705" s="1519"/>
      <c r="U705" s="1519"/>
      <c r="V705" s="1519"/>
      <c r="W705" s="1519"/>
      <c r="X705" s="1519"/>
      <c r="Y705" s="1519"/>
      <c r="Z705" s="1519"/>
      <c r="AA705" s="1519"/>
      <c r="AB705" s="1519"/>
      <c r="AC705" s="1519"/>
      <c r="AD705" s="1519"/>
      <c r="AE705" s="1519"/>
      <c r="AF705" s="1519"/>
      <c r="AG705" s="1519"/>
      <c r="AH705" s="1519"/>
      <c r="AI705" s="1519"/>
      <c r="AJ705" s="1519"/>
      <c r="AK705" s="1519"/>
      <c r="AL705" s="1519"/>
      <c r="AM705" s="1519"/>
      <c r="AN705" s="1519"/>
      <c r="AO705" s="1519"/>
      <c r="AP705" s="1519"/>
      <c r="AQ705" s="1519"/>
      <c r="AR705" s="1519"/>
      <c r="AS705" s="1519"/>
      <c r="AT705" s="1519"/>
      <c r="AU705" s="1519"/>
      <c r="AV705" s="1519"/>
      <c r="AW705" s="1519"/>
      <c r="AX705" s="1519"/>
      <c r="AY705" s="1519"/>
      <c r="AZ705" s="1519"/>
      <c r="BA705" s="1519"/>
      <c r="BB705" s="1519"/>
      <c r="BC705" s="1519"/>
      <c r="BD705" s="1519"/>
      <c r="BE705" s="1519"/>
      <c r="BF705" s="1519"/>
      <c r="BG705" s="1519"/>
      <c r="BH705" s="1519"/>
      <c r="BI705" s="1519"/>
      <c r="BJ705" s="1519"/>
      <c r="BK705" s="1519"/>
      <c r="BL705" s="1519"/>
      <c r="BM705" s="1519"/>
      <c r="BN705" s="1519"/>
      <c r="BO705" s="1519"/>
      <c r="BP705" s="1519"/>
      <c r="BQ705" s="1519"/>
      <c r="BR705" s="1519"/>
      <c r="BS705" s="1519"/>
      <c r="BT705" s="1519"/>
      <c r="BU705" s="1519"/>
      <c r="BV705" s="1519"/>
      <c r="BW705" s="1519"/>
      <c r="BX705" s="1519"/>
      <c r="BY705" s="1519"/>
      <c r="BZ705" s="1519"/>
      <c r="CA705" s="1519"/>
      <c r="CB705" s="1519"/>
      <c r="CC705" s="1519"/>
      <c r="CD705" s="1519"/>
      <c r="CE705" s="1519"/>
      <c r="CF705" s="1519"/>
      <c r="CG705" s="1519"/>
      <c r="CH705" s="1519"/>
      <c r="CI705" s="1519"/>
      <c r="CJ705" s="1519"/>
      <c r="CK705" s="1519"/>
      <c r="CL705" s="1519"/>
      <c r="CM705" s="1519"/>
      <c r="CN705" s="1519"/>
      <c r="CO705" s="1519"/>
      <c r="CP705" s="1519"/>
      <c r="CQ705" s="1519"/>
    </row>
    <row r="706" spans="1:95" s="1520" customFormat="1" ht="29.25" customHeight="1">
      <c r="A706" s="1469">
        <v>169</v>
      </c>
      <c r="B706" s="1469">
        <v>92</v>
      </c>
      <c r="C706" s="1470" t="s">
        <v>2694</v>
      </c>
      <c r="D706" s="1471" t="s">
        <v>6639</v>
      </c>
      <c r="E706" s="1472" t="s">
        <v>6640</v>
      </c>
      <c r="F706" s="1482">
        <v>603</v>
      </c>
      <c r="G706" s="1470" t="s">
        <v>158</v>
      </c>
      <c r="H706" s="1473">
        <v>1</v>
      </c>
      <c r="I706" s="1484">
        <v>2608.84</v>
      </c>
      <c r="J706" s="1484">
        <v>0</v>
      </c>
      <c r="K706" s="1475" t="s">
        <v>6641</v>
      </c>
      <c r="L706" s="1519"/>
      <c r="M706" s="1519"/>
      <c r="N706" s="1519"/>
      <c r="O706" s="1519"/>
      <c r="P706" s="1519"/>
      <c r="Q706" s="1519"/>
      <c r="R706" s="1519"/>
      <c r="S706" s="1519"/>
      <c r="T706" s="1519"/>
      <c r="U706" s="1519"/>
      <c r="V706" s="1519"/>
      <c r="W706" s="1519"/>
      <c r="X706" s="1519"/>
      <c r="Y706" s="1519"/>
      <c r="Z706" s="1519"/>
      <c r="AA706" s="1519"/>
      <c r="AB706" s="1519"/>
      <c r="AC706" s="1519"/>
      <c r="AD706" s="1519"/>
      <c r="AE706" s="1519"/>
      <c r="AF706" s="1519"/>
      <c r="AG706" s="1519"/>
      <c r="AH706" s="1519"/>
      <c r="AI706" s="1519"/>
      <c r="AJ706" s="1519"/>
      <c r="AK706" s="1519"/>
      <c r="AL706" s="1519"/>
      <c r="AM706" s="1519"/>
      <c r="AN706" s="1519"/>
      <c r="AO706" s="1519"/>
      <c r="AP706" s="1519"/>
      <c r="AQ706" s="1519"/>
      <c r="AR706" s="1519"/>
      <c r="AS706" s="1519"/>
      <c r="AT706" s="1519"/>
      <c r="AU706" s="1519"/>
      <c r="AV706" s="1519"/>
      <c r="AW706" s="1519"/>
      <c r="AX706" s="1519"/>
      <c r="AY706" s="1519"/>
      <c r="AZ706" s="1519"/>
      <c r="BA706" s="1519"/>
      <c r="BB706" s="1519"/>
      <c r="BC706" s="1519"/>
      <c r="BD706" s="1519"/>
      <c r="BE706" s="1519"/>
      <c r="BF706" s="1519"/>
      <c r="BG706" s="1519"/>
      <c r="BH706" s="1519"/>
      <c r="BI706" s="1519"/>
      <c r="BJ706" s="1519"/>
      <c r="BK706" s="1519"/>
      <c r="BL706" s="1519"/>
      <c r="BM706" s="1519"/>
      <c r="BN706" s="1519"/>
      <c r="BO706" s="1519"/>
      <c r="BP706" s="1519"/>
      <c r="BQ706" s="1519"/>
      <c r="BR706" s="1519"/>
      <c r="BS706" s="1519"/>
      <c r="BT706" s="1519"/>
      <c r="BU706" s="1519"/>
      <c r="BV706" s="1519"/>
      <c r="BW706" s="1519"/>
      <c r="BX706" s="1519"/>
      <c r="BY706" s="1519"/>
      <c r="BZ706" s="1519"/>
      <c r="CA706" s="1519"/>
      <c r="CB706" s="1519"/>
      <c r="CC706" s="1519"/>
      <c r="CD706" s="1519"/>
      <c r="CE706" s="1519"/>
      <c r="CF706" s="1519"/>
      <c r="CG706" s="1519"/>
      <c r="CH706" s="1519"/>
      <c r="CI706" s="1519"/>
      <c r="CJ706" s="1519"/>
      <c r="CK706" s="1519"/>
      <c r="CL706" s="1519"/>
      <c r="CM706" s="1519"/>
      <c r="CN706" s="1519"/>
      <c r="CO706" s="1519"/>
      <c r="CP706" s="1519"/>
      <c r="CQ706" s="1519"/>
    </row>
    <row r="707" spans="1:95" s="1520" customFormat="1" ht="38.25">
      <c r="A707" s="1469">
        <v>169</v>
      </c>
      <c r="B707" s="1522">
        <v>22</v>
      </c>
      <c r="C707" s="1470" t="s">
        <v>3089</v>
      </c>
      <c r="D707" s="1471" t="s">
        <v>5629</v>
      </c>
      <c r="E707" s="1472" t="s">
        <v>184</v>
      </c>
      <c r="F707" s="1482">
        <v>603</v>
      </c>
      <c r="G707" s="1470" t="s">
        <v>158</v>
      </c>
      <c r="H707" s="1473">
        <v>1</v>
      </c>
      <c r="I707" s="1484">
        <v>0</v>
      </c>
      <c r="J707" s="1484">
        <v>4190.6899999999996</v>
      </c>
      <c r="K707" s="1475" t="s">
        <v>6642</v>
      </c>
      <c r="L707" s="1519"/>
      <c r="M707" s="1519"/>
      <c r="N707" s="1519"/>
      <c r="O707" s="1519"/>
      <c r="P707" s="1519"/>
      <c r="Q707" s="1519"/>
      <c r="R707" s="1519"/>
      <c r="S707" s="1519"/>
      <c r="T707" s="1519"/>
      <c r="U707" s="1519"/>
      <c r="V707" s="1519"/>
      <c r="W707" s="1519"/>
      <c r="X707" s="1519"/>
      <c r="Y707" s="1519"/>
      <c r="Z707" s="1519"/>
      <c r="AA707" s="1519"/>
      <c r="AB707" s="1519"/>
      <c r="AC707" s="1519"/>
      <c r="AD707" s="1519"/>
      <c r="AE707" s="1519"/>
      <c r="AF707" s="1519"/>
      <c r="AG707" s="1519"/>
      <c r="AH707" s="1519"/>
      <c r="AI707" s="1519"/>
      <c r="AJ707" s="1519"/>
      <c r="AK707" s="1519"/>
      <c r="AL707" s="1519"/>
      <c r="AM707" s="1519"/>
      <c r="AN707" s="1519"/>
      <c r="AO707" s="1519"/>
      <c r="AP707" s="1519"/>
      <c r="AQ707" s="1519"/>
      <c r="AR707" s="1519"/>
      <c r="AS707" s="1519"/>
      <c r="AT707" s="1519"/>
      <c r="AU707" s="1519"/>
      <c r="AV707" s="1519"/>
      <c r="AW707" s="1519"/>
      <c r="AX707" s="1519"/>
      <c r="AY707" s="1519"/>
      <c r="AZ707" s="1519"/>
      <c r="BA707" s="1519"/>
      <c r="BB707" s="1519"/>
      <c r="BC707" s="1519"/>
      <c r="BD707" s="1519"/>
      <c r="BE707" s="1519"/>
      <c r="BF707" s="1519"/>
      <c r="BG707" s="1519"/>
      <c r="BH707" s="1519"/>
      <c r="BI707" s="1519"/>
      <c r="BJ707" s="1519"/>
      <c r="BK707" s="1519"/>
      <c r="BL707" s="1519"/>
      <c r="BM707" s="1519"/>
      <c r="BN707" s="1519"/>
      <c r="BO707" s="1519"/>
      <c r="BP707" s="1519"/>
      <c r="BQ707" s="1519"/>
      <c r="BR707" s="1519"/>
      <c r="BS707" s="1519"/>
      <c r="BT707" s="1519"/>
      <c r="BU707" s="1519"/>
      <c r="BV707" s="1519"/>
      <c r="BW707" s="1519"/>
      <c r="BX707" s="1519"/>
      <c r="BY707" s="1519"/>
      <c r="BZ707" s="1519"/>
      <c r="CA707" s="1519"/>
      <c r="CB707" s="1519"/>
      <c r="CC707" s="1519"/>
      <c r="CD707" s="1519"/>
      <c r="CE707" s="1519"/>
      <c r="CF707" s="1519"/>
      <c r="CG707" s="1519"/>
      <c r="CH707" s="1519"/>
      <c r="CI707" s="1519"/>
      <c r="CJ707" s="1519"/>
      <c r="CK707" s="1519"/>
      <c r="CL707" s="1519"/>
      <c r="CM707" s="1519"/>
      <c r="CN707" s="1519"/>
      <c r="CO707" s="1519"/>
      <c r="CP707" s="1519"/>
      <c r="CQ707" s="1519"/>
    </row>
    <row r="708" spans="1:95" s="1520" customFormat="1" ht="42.75">
      <c r="A708" s="1469">
        <v>169</v>
      </c>
      <c r="B708" s="1522">
        <v>22</v>
      </c>
      <c r="C708" s="1470" t="s">
        <v>3089</v>
      </c>
      <c r="D708" s="1471" t="s">
        <v>6631</v>
      </c>
      <c r="E708" s="1472" t="s">
        <v>6632</v>
      </c>
      <c r="F708" s="1482">
        <v>603</v>
      </c>
      <c r="G708" s="1470" t="s">
        <v>158</v>
      </c>
      <c r="H708" s="1473">
        <v>1</v>
      </c>
      <c r="I708" s="1484">
        <v>0</v>
      </c>
      <c r="J708" s="1484">
        <v>1558.96</v>
      </c>
      <c r="K708" s="1475" t="s">
        <v>4085</v>
      </c>
      <c r="L708" s="1519"/>
      <c r="M708" s="1519"/>
      <c r="N708" s="1519"/>
      <c r="O708" s="1519"/>
      <c r="P708" s="1519"/>
      <c r="Q708" s="1519"/>
      <c r="R708" s="1519"/>
      <c r="S708" s="1519"/>
      <c r="T708" s="1519"/>
      <c r="U708" s="1519"/>
      <c r="V708" s="1519"/>
      <c r="W708" s="1519"/>
      <c r="X708" s="1519"/>
      <c r="Y708" s="1519"/>
      <c r="Z708" s="1519"/>
      <c r="AA708" s="1519"/>
      <c r="AB708" s="1519"/>
      <c r="AC708" s="1519"/>
      <c r="AD708" s="1519"/>
      <c r="AE708" s="1519"/>
      <c r="AF708" s="1519"/>
      <c r="AG708" s="1519"/>
      <c r="AH708" s="1519"/>
      <c r="AI708" s="1519"/>
      <c r="AJ708" s="1519"/>
      <c r="AK708" s="1519"/>
      <c r="AL708" s="1519"/>
      <c r="AM708" s="1519"/>
      <c r="AN708" s="1519"/>
      <c r="AO708" s="1519"/>
      <c r="AP708" s="1519"/>
      <c r="AQ708" s="1519"/>
      <c r="AR708" s="1519"/>
      <c r="AS708" s="1519"/>
      <c r="AT708" s="1519"/>
      <c r="AU708" s="1519"/>
      <c r="AV708" s="1519"/>
      <c r="AW708" s="1519"/>
      <c r="AX708" s="1519"/>
      <c r="AY708" s="1519"/>
      <c r="AZ708" s="1519"/>
      <c r="BA708" s="1519"/>
      <c r="BB708" s="1519"/>
      <c r="BC708" s="1519"/>
      <c r="BD708" s="1519"/>
      <c r="BE708" s="1519"/>
      <c r="BF708" s="1519"/>
      <c r="BG708" s="1519"/>
      <c r="BH708" s="1519"/>
      <c r="BI708" s="1519"/>
      <c r="BJ708" s="1519"/>
      <c r="BK708" s="1519"/>
      <c r="BL708" s="1519"/>
      <c r="BM708" s="1519"/>
      <c r="BN708" s="1519"/>
      <c r="BO708" s="1519"/>
      <c r="BP708" s="1519"/>
      <c r="BQ708" s="1519"/>
      <c r="BR708" s="1519"/>
      <c r="BS708" s="1519"/>
      <c r="BT708" s="1519"/>
      <c r="BU708" s="1519"/>
      <c r="BV708" s="1519"/>
      <c r="BW708" s="1519"/>
      <c r="BX708" s="1519"/>
      <c r="BY708" s="1519"/>
      <c r="BZ708" s="1519"/>
      <c r="CA708" s="1519"/>
      <c r="CB708" s="1519"/>
      <c r="CC708" s="1519"/>
      <c r="CD708" s="1519"/>
      <c r="CE708" s="1519"/>
      <c r="CF708" s="1519"/>
      <c r="CG708" s="1519"/>
      <c r="CH708" s="1519"/>
      <c r="CI708" s="1519"/>
      <c r="CJ708" s="1519"/>
      <c r="CK708" s="1519"/>
      <c r="CL708" s="1519"/>
      <c r="CM708" s="1519"/>
      <c r="CN708" s="1519"/>
      <c r="CO708" s="1519"/>
      <c r="CP708" s="1519"/>
      <c r="CQ708" s="1519"/>
    </row>
    <row r="709" spans="1:95" s="591" customFormat="1" ht="28.5" customHeight="1">
      <c r="A709" s="592">
        <v>169</v>
      </c>
      <c r="B709" s="596">
        <v>22</v>
      </c>
      <c r="C709" s="593" t="s">
        <v>3089</v>
      </c>
      <c r="D709" s="1168" t="s">
        <v>134</v>
      </c>
      <c r="E709" s="1169" t="s">
        <v>2725</v>
      </c>
      <c r="F709" s="1171">
        <v>301</v>
      </c>
      <c r="G709" s="593" t="s">
        <v>160</v>
      </c>
      <c r="H709" s="598">
        <v>1</v>
      </c>
      <c r="I709" s="595">
        <v>0</v>
      </c>
      <c r="J709" s="595">
        <v>957</v>
      </c>
      <c r="K709" s="524"/>
    </row>
    <row r="710" spans="1:95" s="591" customFormat="1" ht="28.5" customHeight="1">
      <c r="A710" s="592">
        <v>169</v>
      </c>
      <c r="B710" s="596">
        <v>22</v>
      </c>
      <c r="C710" s="593" t="s">
        <v>3089</v>
      </c>
      <c r="D710" s="1168" t="s">
        <v>185</v>
      </c>
      <c r="E710" s="1169" t="s">
        <v>3287</v>
      </c>
      <c r="F710" s="1171">
        <v>302</v>
      </c>
      <c r="G710" s="593" t="s">
        <v>161</v>
      </c>
      <c r="H710" s="598">
        <v>1</v>
      </c>
      <c r="I710" s="595">
        <v>0</v>
      </c>
      <c r="J710" s="595">
        <v>957</v>
      </c>
      <c r="K710" s="524"/>
    </row>
    <row r="711" spans="1:95" s="591" customFormat="1" ht="28.5" customHeight="1">
      <c r="A711" s="592">
        <v>169</v>
      </c>
      <c r="B711" s="596">
        <v>22</v>
      </c>
      <c r="C711" s="593" t="s">
        <v>3089</v>
      </c>
      <c r="D711" s="1168" t="s">
        <v>134</v>
      </c>
      <c r="E711" s="1169" t="s">
        <v>2725</v>
      </c>
      <c r="F711" s="1171">
        <v>607</v>
      </c>
      <c r="G711" s="593" t="s">
        <v>162</v>
      </c>
      <c r="H711" s="598">
        <v>1</v>
      </c>
      <c r="I711" s="595">
        <v>0</v>
      </c>
      <c r="J711" s="595">
        <v>957</v>
      </c>
      <c r="K711" s="524"/>
    </row>
    <row r="712" spans="1:95" s="591" customFormat="1" ht="28.5" customHeight="1">
      <c r="A712" s="592">
        <v>169</v>
      </c>
      <c r="B712" s="596">
        <v>22</v>
      </c>
      <c r="C712" s="593" t="s">
        <v>3089</v>
      </c>
      <c r="D712" s="1168" t="s">
        <v>134</v>
      </c>
      <c r="E712" s="1169" t="s">
        <v>2725</v>
      </c>
      <c r="F712" s="1171">
        <v>610</v>
      </c>
      <c r="G712" s="593" t="s">
        <v>251</v>
      </c>
      <c r="H712" s="598">
        <v>1</v>
      </c>
      <c r="I712" s="595">
        <v>0</v>
      </c>
      <c r="J712" s="595">
        <v>957</v>
      </c>
      <c r="K712" s="524"/>
    </row>
    <row r="713" spans="1:95" s="591" customFormat="1" ht="45" customHeight="1">
      <c r="A713" s="592">
        <v>169</v>
      </c>
      <c r="B713" s="596">
        <v>22</v>
      </c>
      <c r="C713" s="593" t="s">
        <v>3089</v>
      </c>
      <c r="D713" s="1168" t="s">
        <v>4617</v>
      </c>
      <c r="E713" s="1169" t="s">
        <v>3281</v>
      </c>
      <c r="F713" s="598">
        <v>340</v>
      </c>
      <c r="G713" s="593" t="s">
        <v>5060</v>
      </c>
      <c r="H713" s="598">
        <v>1</v>
      </c>
      <c r="I713" s="595">
        <v>0</v>
      </c>
      <c r="J713" s="595">
        <v>957</v>
      </c>
      <c r="K713" s="524"/>
    </row>
    <row r="714" spans="1:95" s="591" customFormat="1" ht="43.5" customHeight="1">
      <c r="A714" s="592">
        <v>169</v>
      </c>
      <c r="B714" s="596">
        <v>22</v>
      </c>
      <c r="C714" s="593" t="s">
        <v>3089</v>
      </c>
      <c r="D714" s="1168" t="s">
        <v>4617</v>
      </c>
      <c r="E714" s="1169" t="s">
        <v>3281</v>
      </c>
      <c r="F714" s="598">
        <v>341</v>
      </c>
      <c r="G714" s="593" t="s">
        <v>5061</v>
      </c>
      <c r="H714" s="598">
        <v>1</v>
      </c>
      <c r="I714" s="595">
        <v>0</v>
      </c>
      <c r="J714" s="595">
        <v>957</v>
      </c>
      <c r="K714" s="524"/>
    </row>
    <row r="715" spans="1:95" s="591" customFormat="1" ht="28.5" customHeight="1">
      <c r="A715" s="592">
        <v>169</v>
      </c>
      <c r="B715" s="596">
        <v>22</v>
      </c>
      <c r="C715" s="593" t="s">
        <v>3089</v>
      </c>
      <c r="D715" s="1168" t="s">
        <v>4617</v>
      </c>
      <c r="E715" s="1169" t="s">
        <v>3281</v>
      </c>
      <c r="F715" s="598">
        <v>342</v>
      </c>
      <c r="G715" s="593" t="s">
        <v>171</v>
      </c>
      <c r="H715" s="598">
        <v>1</v>
      </c>
      <c r="I715" s="595">
        <v>0</v>
      </c>
      <c r="J715" s="595">
        <v>957</v>
      </c>
      <c r="K715" s="524"/>
    </row>
    <row r="716" spans="1:95" s="591" customFormat="1" ht="28.5" customHeight="1">
      <c r="A716" s="596">
        <v>169</v>
      </c>
      <c r="B716" s="592">
        <v>95</v>
      </c>
      <c r="C716" s="593" t="s">
        <v>4075</v>
      </c>
      <c r="D716" s="1168" t="s">
        <v>3818</v>
      </c>
      <c r="E716" s="1169" t="s">
        <v>4659</v>
      </c>
      <c r="F716" s="1171">
        <v>610</v>
      </c>
      <c r="G716" s="593" t="s">
        <v>251</v>
      </c>
      <c r="H716" s="598">
        <v>1</v>
      </c>
      <c r="I716" s="595">
        <v>397</v>
      </c>
      <c r="J716" s="595">
        <v>0</v>
      </c>
      <c r="K716" s="524" t="s">
        <v>4064</v>
      </c>
    </row>
    <row r="717" spans="1:95" s="591" customFormat="1" ht="28.5" customHeight="1">
      <c r="A717" s="592" t="s">
        <v>4669</v>
      </c>
      <c r="B717" s="592">
        <v>65</v>
      </c>
      <c r="C717" s="593" t="s">
        <v>2739</v>
      </c>
      <c r="D717" s="1173" t="s">
        <v>149</v>
      </c>
      <c r="E717" s="1172" t="s">
        <v>3198</v>
      </c>
      <c r="F717" s="1171">
        <v>303</v>
      </c>
      <c r="G717" s="593" t="s">
        <v>112</v>
      </c>
      <c r="H717" s="598">
        <v>1</v>
      </c>
      <c r="I717" s="573">
        <v>807</v>
      </c>
      <c r="J717" s="573">
        <v>610</v>
      </c>
      <c r="K717" s="874"/>
    </row>
    <row r="718" spans="1:95" s="591" customFormat="1" ht="28.5" customHeight="1">
      <c r="A718" s="596">
        <v>169</v>
      </c>
      <c r="B718" s="592">
        <v>91</v>
      </c>
      <c r="C718" s="593" t="s">
        <v>2741</v>
      </c>
      <c r="D718" s="1173" t="s">
        <v>157</v>
      </c>
      <c r="E718" s="1172" t="s">
        <v>3201</v>
      </c>
      <c r="F718" s="1171">
        <v>303</v>
      </c>
      <c r="G718" s="593" t="s">
        <v>112</v>
      </c>
      <c r="H718" s="598">
        <v>1</v>
      </c>
      <c r="I718" s="573">
        <v>799</v>
      </c>
      <c r="J718" s="573">
        <v>610</v>
      </c>
      <c r="K718" s="874"/>
    </row>
    <row r="719" spans="1:95" s="591" customFormat="1" ht="28.5">
      <c r="A719" s="592">
        <v>169</v>
      </c>
      <c r="B719" s="596">
        <v>285</v>
      </c>
      <c r="C719" s="593" t="s">
        <v>5400</v>
      </c>
      <c r="D719" s="1168" t="s">
        <v>5129</v>
      </c>
      <c r="E719" s="1169" t="s">
        <v>5197</v>
      </c>
      <c r="F719" s="614">
        <v>301</v>
      </c>
      <c r="G719" s="593" t="s">
        <v>160</v>
      </c>
      <c r="H719" s="598">
        <v>1</v>
      </c>
      <c r="I719" s="595">
        <v>1249</v>
      </c>
      <c r="J719" s="595">
        <v>1249</v>
      </c>
      <c r="K719" s="615"/>
    </row>
    <row r="720" spans="1:95" s="591" customFormat="1" ht="28.5">
      <c r="A720" s="592">
        <v>169</v>
      </c>
      <c r="B720" s="596">
        <v>285</v>
      </c>
      <c r="C720" s="593" t="s">
        <v>5400</v>
      </c>
      <c r="D720" s="1168" t="s">
        <v>5198</v>
      </c>
      <c r="E720" s="1169" t="s">
        <v>5199</v>
      </c>
      <c r="F720" s="1171">
        <v>302</v>
      </c>
      <c r="G720" s="593" t="s">
        <v>161</v>
      </c>
      <c r="H720" s="598">
        <v>1</v>
      </c>
      <c r="I720" s="595">
        <v>1249</v>
      </c>
      <c r="J720" s="595">
        <v>1249</v>
      </c>
      <c r="K720" s="615"/>
    </row>
    <row r="721" spans="1:11" s="591" customFormat="1" ht="28.5">
      <c r="A721" s="592">
        <v>169</v>
      </c>
      <c r="B721" s="596">
        <v>285</v>
      </c>
      <c r="C721" s="593" t="s">
        <v>5400</v>
      </c>
      <c r="D721" s="1168" t="s">
        <v>5129</v>
      </c>
      <c r="E721" s="1169" t="s">
        <v>5197</v>
      </c>
      <c r="F721" s="1171">
        <v>607</v>
      </c>
      <c r="G721" s="593" t="s">
        <v>162</v>
      </c>
      <c r="H721" s="598">
        <v>1</v>
      </c>
      <c r="I721" s="595">
        <v>1249</v>
      </c>
      <c r="J721" s="595">
        <v>1249</v>
      </c>
      <c r="K721" s="615"/>
    </row>
    <row r="722" spans="1:11" s="591" customFormat="1" ht="28.5" customHeight="1">
      <c r="A722" s="592">
        <v>169</v>
      </c>
      <c r="B722" s="592">
        <v>17</v>
      </c>
      <c r="C722" s="593" t="s">
        <v>374</v>
      </c>
      <c r="D722" s="1168" t="s">
        <v>129</v>
      </c>
      <c r="E722" s="1169" t="s">
        <v>2707</v>
      </c>
      <c r="F722" s="1171">
        <v>301</v>
      </c>
      <c r="G722" s="593" t="s">
        <v>160</v>
      </c>
      <c r="H722" s="598">
        <v>2</v>
      </c>
      <c r="I722" s="595">
        <v>883.55</v>
      </c>
      <c r="J722" s="595">
        <v>883.55</v>
      </c>
      <c r="K722" s="524"/>
    </row>
    <row r="723" spans="1:11" s="591" customFormat="1" ht="28.5" customHeight="1">
      <c r="A723" s="592">
        <v>169</v>
      </c>
      <c r="B723" s="592">
        <v>17</v>
      </c>
      <c r="C723" s="593" t="s">
        <v>374</v>
      </c>
      <c r="D723" s="1168" t="s">
        <v>178</v>
      </c>
      <c r="E723" s="1169" t="s">
        <v>3249</v>
      </c>
      <c r="F723" s="1171">
        <v>302</v>
      </c>
      <c r="G723" s="593" t="s">
        <v>161</v>
      </c>
      <c r="H723" s="598">
        <v>2</v>
      </c>
      <c r="I723" s="595">
        <v>883.55</v>
      </c>
      <c r="J723" s="595">
        <v>883.55</v>
      </c>
      <c r="K723" s="524"/>
    </row>
    <row r="724" spans="1:11" s="591" customFormat="1" ht="28.5" customHeight="1">
      <c r="A724" s="592">
        <v>169</v>
      </c>
      <c r="B724" s="592">
        <v>17</v>
      </c>
      <c r="C724" s="593" t="s">
        <v>374</v>
      </c>
      <c r="D724" s="1168" t="s">
        <v>129</v>
      </c>
      <c r="E724" s="1169" t="s">
        <v>2707</v>
      </c>
      <c r="F724" s="1171">
        <v>607</v>
      </c>
      <c r="G724" s="593" t="s">
        <v>162</v>
      </c>
      <c r="H724" s="598">
        <v>2</v>
      </c>
      <c r="I724" s="595">
        <v>883.55</v>
      </c>
      <c r="J724" s="595">
        <v>883.55</v>
      </c>
      <c r="K724" s="524"/>
    </row>
    <row r="725" spans="1:11" s="591" customFormat="1" ht="28.5" customHeight="1">
      <c r="A725" s="592">
        <v>169</v>
      </c>
      <c r="B725" s="592">
        <v>17</v>
      </c>
      <c r="C725" s="593" t="s">
        <v>374</v>
      </c>
      <c r="D725" s="1168" t="s">
        <v>129</v>
      </c>
      <c r="E725" s="1169" t="s">
        <v>2707</v>
      </c>
      <c r="F725" s="1171">
        <v>610</v>
      </c>
      <c r="G725" s="593" t="s">
        <v>251</v>
      </c>
      <c r="H725" s="598">
        <v>2</v>
      </c>
      <c r="I725" s="595">
        <v>883.55</v>
      </c>
      <c r="J725" s="595">
        <v>883.55</v>
      </c>
      <c r="K725" s="524"/>
    </row>
    <row r="726" spans="1:11" s="591" customFormat="1" ht="48.75" customHeight="1">
      <c r="A726" s="592">
        <v>169</v>
      </c>
      <c r="B726" s="592">
        <v>17</v>
      </c>
      <c r="C726" s="593" t="s">
        <v>374</v>
      </c>
      <c r="D726" s="1168" t="s">
        <v>177</v>
      </c>
      <c r="E726" s="1169" t="s">
        <v>3224</v>
      </c>
      <c r="F726" s="598">
        <v>340</v>
      </c>
      <c r="G726" s="593" t="s">
        <v>5060</v>
      </c>
      <c r="H726" s="598">
        <v>2</v>
      </c>
      <c r="I726" s="595">
        <v>883.55</v>
      </c>
      <c r="J726" s="595">
        <v>883.55</v>
      </c>
      <c r="K726" s="524"/>
    </row>
    <row r="727" spans="1:11" s="591" customFormat="1" ht="46.5" customHeight="1">
      <c r="A727" s="592">
        <v>169</v>
      </c>
      <c r="B727" s="592">
        <v>17</v>
      </c>
      <c r="C727" s="593" t="s">
        <v>374</v>
      </c>
      <c r="D727" s="1168" t="s">
        <v>177</v>
      </c>
      <c r="E727" s="1169" t="s">
        <v>3224</v>
      </c>
      <c r="F727" s="598">
        <v>341</v>
      </c>
      <c r="G727" s="593" t="s">
        <v>5061</v>
      </c>
      <c r="H727" s="598">
        <v>2</v>
      </c>
      <c r="I727" s="595">
        <v>883.55</v>
      </c>
      <c r="J727" s="595">
        <v>883.55</v>
      </c>
      <c r="K727" s="524"/>
    </row>
    <row r="728" spans="1:11" s="591" customFormat="1" ht="34.5" customHeight="1">
      <c r="A728" s="592">
        <v>169</v>
      </c>
      <c r="B728" s="592">
        <v>17</v>
      </c>
      <c r="C728" s="593" t="s">
        <v>374</v>
      </c>
      <c r="D728" s="1168" t="s">
        <v>177</v>
      </c>
      <c r="E728" s="1169" t="s">
        <v>3224</v>
      </c>
      <c r="F728" s="598">
        <v>342</v>
      </c>
      <c r="G728" s="593" t="s">
        <v>171</v>
      </c>
      <c r="H728" s="598">
        <v>2</v>
      </c>
      <c r="I728" s="595">
        <v>883.55</v>
      </c>
      <c r="J728" s="595">
        <v>883.55</v>
      </c>
      <c r="K728" s="524"/>
    </row>
    <row r="729" spans="1:11" s="591" customFormat="1" ht="28.5" customHeight="1">
      <c r="A729" s="592">
        <v>169</v>
      </c>
      <c r="B729" s="592">
        <v>24</v>
      </c>
      <c r="C729" s="593" t="s">
        <v>294</v>
      </c>
      <c r="D729" s="1168" t="s">
        <v>186</v>
      </c>
      <c r="E729" s="1169" t="s">
        <v>3250</v>
      </c>
      <c r="F729" s="1171">
        <v>610</v>
      </c>
      <c r="G729" s="593" t="s">
        <v>251</v>
      </c>
      <c r="H729" s="598">
        <v>2</v>
      </c>
      <c r="I729" s="595">
        <v>883.55</v>
      </c>
      <c r="J729" s="595">
        <v>883.55</v>
      </c>
      <c r="K729" s="524"/>
    </row>
    <row r="730" spans="1:11" s="591" customFormat="1" ht="28.5" customHeight="1">
      <c r="A730" s="592">
        <v>169</v>
      </c>
      <c r="B730" s="592">
        <v>24</v>
      </c>
      <c r="C730" s="593" t="s">
        <v>294</v>
      </c>
      <c r="D730" s="1168" t="s">
        <v>135</v>
      </c>
      <c r="E730" s="1169" t="s">
        <v>2709</v>
      </c>
      <c r="F730" s="1171">
        <v>301</v>
      </c>
      <c r="G730" s="593" t="s">
        <v>160</v>
      </c>
      <c r="H730" s="598">
        <v>2</v>
      </c>
      <c r="I730" s="595">
        <v>883.55</v>
      </c>
      <c r="J730" s="595">
        <v>883.55</v>
      </c>
      <c r="K730" s="524"/>
    </row>
    <row r="731" spans="1:11" s="591" customFormat="1" ht="28.5" customHeight="1">
      <c r="A731" s="592">
        <v>169</v>
      </c>
      <c r="B731" s="592">
        <v>24</v>
      </c>
      <c r="C731" s="593" t="s">
        <v>294</v>
      </c>
      <c r="D731" s="1168" t="s">
        <v>188</v>
      </c>
      <c r="E731" s="1169" t="s">
        <v>3251</v>
      </c>
      <c r="F731" s="1171">
        <v>302</v>
      </c>
      <c r="G731" s="593" t="s">
        <v>161</v>
      </c>
      <c r="H731" s="598">
        <v>2</v>
      </c>
      <c r="I731" s="595">
        <v>883.55</v>
      </c>
      <c r="J731" s="595">
        <v>883.55</v>
      </c>
      <c r="K731" s="524"/>
    </row>
    <row r="732" spans="1:11" s="591" customFormat="1" ht="28.5" customHeight="1">
      <c r="A732" s="592">
        <v>169</v>
      </c>
      <c r="B732" s="592">
        <v>24</v>
      </c>
      <c r="C732" s="593" t="s">
        <v>294</v>
      </c>
      <c r="D732" s="1168" t="s">
        <v>135</v>
      </c>
      <c r="E732" s="1169" t="s">
        <v>2709</v>
      </c>
      <c r="F732" s="1171">
        <v>607</v>
      </c>
      <c r="G732" s="593" t="s">
        <v>162</v>
      </c>
      <c r="H732" s="598">
        <v>2</v>
      </c>
      <c r="I732" s="595">
        <v>883.55</v>
      </c>
      <c r="J732" s="595">
        <v>883.55</v>
      </c>
      <c r="K732" s="524"/>
    </row>
    <row r="733" spans="1:11" s="591" customFormat="1" ht="28.5" customHeight="1">
      <c r="A733" s="592">
        <v>169</v>
      </c>
      <c r="B733" s="592">
        <v>24</v>
      </c>
      <c r="C733" s="593" t="s">
        <v>294</v>
      </c>
      <c r="D733" s="1168" t="s">
        <v>135</v>
      </c>
      <c r="E733" s="1169" t="s">
        <v>2709</v>
      </c>
      <c r="F733" s="1171">
        <v>610</v>
      </c>
      <c r="G733" s="593" t="s">
        <v>251</v>
      </c>
      <c r="H733" s="598">
        <v>2</v>
      </c>
      <c r="I733" s="595">
        <v>883.55</v>
      </c>
      <c r="J733" s="595">
        <v>883.55</v>
      </c>
      <c r="K733" s="524"/>
    </row>
    <row r="734" spans="1:11" s="591" customFormat="1" ht="48" customHeight="1">
      <c r="A734" s="592">
        <v>169</v>
      </c>
      <c r="B734" s="592">
        <v>24</v>
      </c>
      <c r="C734" s="593" t="s">
        <v>294</v>
      </c>
      <c r="D734" s="1168" t="s">
        <v>187</v>
      </c>
      <c r="E734" s="1169" t="s">
        <v>3225</v>
      </c>
      <c r="F734" s="598">
        <v>340</v>
      </c>
      <c r="G734" s="593" t="s">
        <v>5060</v>
      </c>
      <c r="H734" s="598">
        <v>2</v>
      </c>
      <c r="I734" s="595">
        <v>883.55</v>
      </c>
      <c r="J734" s="595">
        <v>883.55</v>
      </c>
      <c r="K734" s="524"/>
    </row>
    <row r="735" spans="1:11" s="591" customFormat="1" ht="47.25" customHeight="1">
      <c r="A735" s="592">
        <v>169</v>
      </c>
      <c r="B735" s="592">
        <v>24</v>
      </c>
      <c r="C735" s="593" t="s">
        <v>294</v>
      </c>
      <c r="D735" s="1168" t="s">
        <v>187</v>
      </c>
      <c r="E735" s="1169" t="s">
        <v>3225</v>
      </c>
      <c r="F735" s="598">
        <v>341</v>
      </c>
      <c r="G735" s="593" t="s">
        <v>5061</v>
      </c>
      <c r="H735" s="598">
        <v>2</v>
      </c>
      <c r="I735" s="595">
        <v>883.55</v>
      </c>
      <c r="J735" s="595">
        <v>883.55</v>
      </c>
      <c r="K735" s="524"/>
    </row>
    <row r="736" spans="1:11" s="591" customFormat="1" ht="28.5" customHeight="1">
      <c r="A736" s="592">
        <v>169</v>
      </c>
      <c r="B736" s="592">
        <v>24</v>
      </c>
      <c r="C736" s="593" t="s">
        <v>294</v>
      </c>
      <c r="D736" s="1168" t="s">
        <v>187</v>
      </c>
      <c r="E736" s="1169" t="s">
        <v>3225</v>
      </c>
      <c r="F736" s="598">
        <v>342</v>
      </c>
      <c r="G736" s="593" t="s">
        <v>171</v>
      </c>
      <c r="H736" s="598">
        <v>2</v>
      </c>
      <c r="I736" s="595">
        <v>883.55</v>
      </c>
      <c r="J736" s="595">
        <v>883.55</v>
      </c>
      <c r="K736" s="524"/>
    </row>
    <row r="737" spans="1:11" s="591" customFormat="1" ht="28.5" customHeight="1">
      <c r="A737" s="592">
        <v>169</v>
      </c>
      <c r="B737" s="592">
        <v>52</v>
      </c>
      <c r="C737" s="593" t="s">
        <v>3105</v>
      </c>
      <c r="D737" s="1168" t="s">
        <v>213</v>
      </c>
      <c r="E737" s="1524" t="s">
        <v>6646</v>
      </c>
      <c r="F737" s="1171">
        <v>301</v>
      </c>
      <c r="G737" s="593" t="s">
        <v>160</v>
      </c>
      <c r="H737" s="598">
        <v>2</v>
      </c>
      <c r="I737" s="595">
        <v>883.55</v>
      </c>
      <c r="J737" s="595"/>
      <c r="K737" s="524"/>
    </row>
    <row r="738" spans="1:11" s="591" customFormat="1" ht="28.5" customHeight="1">
      <c r="A738" s="592">
        <v>169</v>
      </c>
      <c r="B738" s="592">
        <v>52</v>
      </c>
      <c r="C738" s="593" t="s">
        <v>3105</v>
      </c>
      <c r="D738" s="1168" t="s">
        <v>214</v>
      </c>
      <c r="E738" s="1169" t="s">
        <v>3270</v>
      </c>
      <c r="F738" s="1171">
        <v>302</v>
      </c>
      <c r="G738" s="593" t="s">
        <v>161</v>
      </c>
      <c r="H738" s="598">
        <v>2</v>
      </c>
      <c r="I738" s="595">
        <v>883.55</v>
      </c>
      <c r="J738" s="595"/>
      <c r="K738" s="524"/>
    </row>
    <row r="739" spans="1:11" s="591" customFormat="1" ht="28.5" customHeight="1">
      <c r="A739" s="592">
        <v>169</v>
      </c>
      <c r="B739" s="592">
        <v>52</v>
      </c>
      <c r="C739" s="593" t="s">
        <v>3105</v>
      </c>
      <c r="D739" s="1168" t="s">
        <v>213</v>
      </c>
      <c r="E739" s="1524" t="s">
        <v>6646</v>
      </c>
      <c r="F739" s="1171">
        <v>607</v>
      </c>
      <c r="G739" s="593" t="s">
        <v>162</v>
      </c>
      <c r="H739" s="598">
        <v>2</v>
      </c>
      <c r="I739" s="595">
        <v>883.55</v>
      </c>
      <c r="J739" s="595"/>
      <c r="K739" s="524"/>
    </row>
    <row r="740" spans="1:11" s="591" customFormat="1" ht="28.5" customHeight="1">
      <c r="A740" s="592">
        <v>169</v>
      </c>
      <c r="B740" s="592">
        <v>52</v>
      </c>
      <c r="C740" s="593" t="s">
        <v>3105</v>
      </c>
      <c r="D740" s="1168" t="s">
        <v>213</v>
      </c>
      <c r="E740" s="1524" t="s">
        <v>6646</v>
      </c>
      <c r="F740" s="1171">
        <v>610</v>
      </c>
      <c r="G740" s="593" t="s">
        <v>251</v>
      </c>
      <c r="H740" s="598">
        <v>2</v>
      </c>
      <c r="I740" s="595">
        <v>883.55</v>
      </c>
      <c r="J740" s="595"/>
      <c r="K740" s="524"/>
    </row>
    <row r="741" spans="1:11" s="591" customFormat="1" ht="46.5" customHeight="1">
      <c r="A741" s="592">
        <v>169</v>
      </c>
      <c r="B741" s="592">
        <v>52</v>
      </c>
      <c r="C741" s="593" t="s">
        <v>3105</v>
      </c>
      <c r="D741" s="1168" t="s">
        <v>212</v>
      </c>
      <c r="E741" s="1169" t="s">
        <v>3238</v>
      </c>
      <c r="F741" s="598">
        <v>340</v>
      </c>
      <c r="G741" s="593" t="s">
        <v>5060</v>
      </c>
      <c r="H741" s="598">
        <v>2</v>
      </c>
      <c r="I741" s="595">
        <v>883.55</v>
      </c>
      <c r="J741" s="595"/>
      <c r="K741" s="524"/>
    </row>
    <row r="742" spans="1:11" s="591" customFormat="1" ht="45" customHeight="1">
      <c r="A742" s="592">
        <v>169</v>
      </c>
      <c r="B742" s="592">
        <v>52</v>
      </c>
      <c r="C742" s="593" t="s">
        <v>3105</v>
      </c>
      <c r="D742" s="1168" t="s">
        <v>212</v>
      </c>
      <c r="E742" s="1169" t="s">
        <v>3238</v>
      </c>
      <c r="F742" s="598">
        <v>341</v>
      </c>
      <c r="G742" s="593" t="s">
        <v>5061</v>
      </c>
      <c r="H742" s="598">
        <v>2</v>
      </c>
      <c r="I742" s="595">
        <v>883.55</v>
      </c>
      <c r="J742" s="595"/>
      <c r="K742" s="524"/>
    </row>
    <row r="743" spans="1:11" s="591" customFormat="1" ht="28.5" customHeight="1">
      <c r="A743" s="592">
        <v>169</v>
      </c>
      <c r="B743" s="592">
        <v>52</v>
      </c>
      <c r="C743" s="593" t="s">
        <v>3105</v>
      </c>
      <c r="D743" s="1168" t="s">
        <v>212</v>
      </c>
      <c r="E743" s="1169" t="s">
        <v>3238</v>
      </c>
      <c r="F743" s="598">
        <v>342</v>
      </c>
      <c r="G743" s="593" t="s">
        <v>171</v>
      </c>
      <c r="H743" s="598">
        <v>2</v>
      </c>
      <c r="I743" s="595">
        <v>883.55</v>
      </c>
      <c r="J743" s="595"/>
      <c r="K743" s="524"/>
    </row>
    <row r="744" spans="1:11" s="591" customFormat="1" ht="28.5" customHeight="1">
      <c r="A744" s="592">
        <v>169</v>
      </c>
      <c r="B744" s="592">
        <v>52</v>
      </c>
      <c r="C744" s="593" t="s">
        <v>3105</v>
      </c>
      <c r="D744" s="1168" t="s">
        <v>246</v>
      </c>
      <c r="E744" s="1169" t="s">
        <v>3288</v>
      </c>
      <c r="F744" s="1171">
        <v>301</v>
      </c>
      <c r="G744" s="593" t="s">
        <v>160</v>
      </c>
      <c r="H744" s="598">
        <v>2</v>
      </c>
      <c r="I744" s="595"/>
      <c r="J744" s="595">
        <v>883.55</v>
      </c>
      <c r="K744" s="524"/>
    </row>
    <row r="745" spans="1:11" s="591" customFormat="1" ht="28.5" customHeight="1">
      <c r="A745" s="592">
        <v>169</v>
      </c>
      <c r="B745" s="592">
        <v>52</v>
      </c>
      <c r="C745" s="593" t="s">
        <v>3105</v>
      </c>
      <c r="D745" s="1168" t="s">
        <v>247</v>
      </c>
      <c r="E745" s="1169" t="s">
        <v>3289</v>
      </c>
      <c r="F745" s="1171">
        <v>302</v>
      </c>
      <c r="G745" s="593" t="s">
        <v>161</v>
      </c>
      <c r="H745" s="598">
        <v>2</v>
      </c>
      <c r="I745" s="595"/>
      <c r="J745" s="595">
        <v>883.55</v>
      </c>
      <c r="K745" s="524"/>
    </row>
    <row r="746" spans="1:11" s="591" customFormat="1" ht="28.5" customHeight="1">
      <c r="A746" s="592">
        <v>169</v>
      </c>
      <c r="B746" s="592">
        <v>52</v>
      </c>
      <c r="C746" s="593" t="s">
        <v>3105</v>
      </c>
      <c r="D746" s="1168" t="s">
        <v>246</v>
      </c>
      <c r="E746" s="1169" t="s">
        <v>3288</v>
      </c>
      <c r="F746" s="1171">
        <v>607</v>
      </c>
      <c r="G746" s="593" t="s">
        <v>162</v>
      </c>
      <c r="H746" s="598">
        <v>2</v>
      </c>
      <c r="I746" s="595"/>
      <c r="J746" s="595">
        <v>883.55</v>
      </c>
      <c r="K746" s="524"/>
    </row>
    <row r="747" spans="1:11" s="591" customFormat="1" ht="28.5" customHeight="1">
      <c r="A747" s="592">
        <v>169</v>
      </c>
      <c r="B747" s="592">
        <v>52</v>
      </c>
      <c r="C747" s="593" t="s">
        <v>3105</v>
      </c>
      <c r="D747" s="1168" t="s">
        <v>246</v>
      </c>
      <c r="E747" s="1169" t="s">
        <v>3288</v>
      </c>
      <c r="F747" s="1171">
        <v>610</v>
      </c>
      <c r="G747" s="593" t="s">
        <v>251</v>
      </c>
      <c r="H747" s="598">
        <v>2</v>
      </c>
      <c r="I747" s="595"/>
      <c r="J747" s="595">
        <v>883.55</v>
      </c>
      <c r="K747" s="524"/>
    </row>
    <row r="748" spans="1:11" s="591" customFormat="1" ht="46.5" customHeight="1">
      <c r="A748" s="592">
        <v>169</v>
      </c>
      <c r="B748" s="592">
        <v>52</v>
      </c>
      <c r="C748" s="593" t="s">
        <v>3105</v>
      </c>
      <c r="D748" s="1168" t="s">
        <v>245</v>
      </c>
      <c r="E748" s="1169" t="s">
        <v>3282</v>
      </c>
      <c r="F748" s="598">
        <v>340</v>
      </c>
      <c r="G748" s="593" t="s">
        <v>5060</v>
      </c>
      <c r="H748" s="598">
        <v>2</v>
      </c>
      <c r="I748" s="595"/>
      <c r="J748" s="595">
        <v>883.55</v>
      </c>
      <c r="K748" s="524"/>
    </row>
    <row r="749" spans="1:11" s="591" customFormat="1" ht="47.25" customHeight="1">
      <c r="A749" s="592">
        <v>169</v>
      </c>
      <c r="B749" s="592">
        <v>52</v>
      </c>
      <c r="C749" s="593" t="s">
        <v>3105</v>
      </c>
      <c r="D749" s="1168" t="s">
        <v>245</v>
      </c>
      <c r="E749" s="1169" t="s">
        <v>3282</v>
      </c>
      <c r="F749" s="598">
        <v>341</v>
      </c>
      <c r="G749" s="593" t="s">
        <v>5061</v>
      </c>
      <c r="H749" s="598">
        <v>2</v>
      </c>
      <c r="I749" s="595"/>
      <c r="J749" s="595">
        <v>883.55</v>
      </c>
      <c r="K749" s="524"/>
    </row>
    <row r="750" spans="1:11" s="591" customFormat="1" ht="28.5" customHeight="1">
      <c r="A750" s="592">
        <v>169</v>
      </c>
      <c r="B750" s="592">
        <v>52</v>
      </c>
      <c r="C750" s="593" t="s">
        <v>3105</v>
      </c>
      <c r="D750" s="1168" t="s">
        <v>245</v>
      </c>
      <c r="E750" s="1169" t="s">
        <v>3282</v>
      </c>
      <c r="F750" s="598">
        <v>342</v>
      </c>
      <c r="G750" s="593" t="s">
        <v>171</v>
      </c>
      <c r="H750" s="598">
        <v>2</v>
      </c>
      <c r="I750" s="595"/>
      <c r="J750" s="595">
        <v>883.55</v>
      </c>
      <c r="K750" s="524"/>
    </row>
    <row r="751" spans="1:11" s="591" customFormat="1" ht="28.5" customHeight="1">
      <c r="A751" s="592">
        <v>169</v>
      </c>
      <c r="B751" s="592">
        <v>53</v>
      </c>
      <c r="C751" s="593" t="s">
        <v>3106</v>
      </c>
      <c r="D751" s="1168" t="s">
        <v>216</v>
      </c>
      <c r="E751" s="1169" t="s">
        <v>3271</v>
      </c>
      <c r="F751" s="1171">
        <v>301</v>
      </c>
      <c r="G751" s="593" t="s">
        <v>160</v>
      </c>
      <c r="H751" s="598">
        <v>2</v>
      </c>
      <c r="I751" s="595">
        <v>883.55</v>
      </c>
      <c r="J751" s="595">
        <v>883.55</v>
      </c>
      <c r="K751" s="524"/>
    </row>
    <row r="752" spans="1:11" s="591" customFormat="1" ht="28.5" customHeight="1">
      <c r="A752" s="592">
        <v>169</v>
      </c>
      <c r="B752" s="592">
        <v>53</v>
      </c>
      <c r="C752" s="593" t="s">
        <v>3106</v>
      </c>
      <c r="D752" s="1168" t="s">
        <v>217</v>
      </c>
      <c r="E752" s="1169" t="s">
        <v>3272</v>
      </c>
      <c r="F752" s="1171">
        <v>302</v>
      </c>
      <c r="G752" s="593" t="s">
        <v>161</v>
      </c>
      <c r="H752" s="598">
        <v>2</v>
      </c>
      <c r="I752" s="595">
        <v>883.55</v>
      </c>
      <c r="J752" s="595">
        <v>883.55</v>
      </c>
      <c r="K752" s="524"/>
    </row>
    <row r="753" spans="1:11" s="591" customFormat="1" ht="28.5" customHeight="1">
      <c r="A753" s="592">
        <v>169</v>
      </c>
      <c r="B753" s="592">
        <v>53</v>
      </c>
      <c r="C753" s="593" t="s">
        <v>3106</v>
      </c>
      <c r="D753" s="1168" t="s">
        <v>216</v>
      </c>
      <c r="E753" s="1169" t="s">
        <v>3271</v>
      </c>
      <c r="F753" s="1171">
        <v>607</v>
      </c>
      <c r="G753" s="593" t="s">
        <v>162</v>
      </c>
      <c r="H753" s="598">
        <v>2</v>
      </c>
      <c r="I753" s="595">
        <v>883.55</v>
      </c>
      <c r="J753" s="595">
        <v>883.55</v>
      </c>
      <c r="K753" s="524"/>
    </row>
    <row r="754" spans="1:11" s="591" customFormat="1" ht="28.5" customHeight="1">
      <c r="A754" s="592">
        <v>169</v>
      </c>
      <c r="B754" s="592">
        <v>53</v>
      </c>
      <c r="C754" s="593" t="s">
        <v>3106</v>
      </c>
      <c r="D754" s="1168" t="s">
        <v>216</v>
      </c>
      <c r="E754" s="1169" t="s">
        <v>3271</v>
      </c>
      <c r="F754" s="1171">
        <v>610</v>
      </c>
      <c r="G754" s="593" t="s">
        <v>251</v>
      </c>
      <c r="H754" s="598">
        <v>2</v>
      </c>
      <c r="I754" s="595">
        <v>883.55</v>
      </c>
      <c r="J754" s="595">
        <v>883.55</v>
      </c>
      <c r="K754" s="524"/>
    </row>
    <row r="755" spans="1:11" s="591" customFormat="1" ht="48" customHeight="1">
      <c r="A755" s="592">
        <v>169</v>
      </c>
      <c r="B755" s="592">
        <v>53</v>
      </c>
      <c r="C755" s="593" t="s">
        <v>3106</v>
      </c>
      <c r="D755" s="1168" t="s">
        <v>215</v>
      </c>
      <c r="E755" s="1169" t="s">
        <v>3239</v>
      </c>
      <c r="F755" s="598">
        <v>340</v>
      </c>
      <c r="G755" s="593" t="s">
        <v>5060</v>
      </c>
      <c r="H755" s="598">
        <v>2</v>
      </c>
      <c r="I755" s="595">
        <v>883.55</v>
      </c>
      <c r="J755" s="595">
        <v>883.55</v>
      </c>
      <c r="K755" s="524"/>
    </row>
    <row r="756" spans="1:11" s="591" customFormat="1" ht="42" customHeight="1">
      <c r="A756" s="592">
        <v>169</v>
      </c>
      <c r="B756" s="592">
        <v>53</v>
      </c>
      <c r="C756" s="593" t="s">
        <v>3106</v>
      </c>
      <c r="D756" s="1168" t="s">
        <v>215</v>
      </c>
      <c r="E756" s="1169" t="s">
        <v>3239</v>
      </c>
      <c r="F756" s="598">
        <v>341</v>
      </c>
      <c r="G756" s="593" t="s">
        <v>5061</v>
      </c>
      <c r="H756" s="598">
        <v>2</v>
      </c>
      <c r="I756" s="595">
        <v>883.55</v>
      </c>
      <c r="J756" s="595">
        <v>883.55</v>
      </c>
      <c r="K756" s="524"/>
    </row>
    <row r="757" spans="1:11" s="591" customFormat="1" ht="28.5" customHeight="1">
      <c r="A757" s="592">
        <v>169</v>
      </c>
      <c r="B757" s="592">
        <v>53</v>
      </c>
      <c r="C757" s="593" t="s">
        <v>3106</v>
      </c>
      <c r="D757" s="1168" t="s">
        <v>215</v>
      </c>
      <c r="E757" s="1169" t="s">
        <v>3239</v>
      </c>
      <c r="F757" s="598">
        <v>342</v>
      </c>
      <c r="G757" s="593" t="s">
        <v>171</v>
      </c>
      <c r="H757" s="598">
        <v>2</v>
      </c>
      <c r="I757" s="595">
        <v>883.55</v>
      </c>
      <c r="J757" s="595">
        <v>883.55</v>
      </c>
      <c r="K757" s="524"/>
    </row>
    <row r="758" spans="1:11" s="591" customFormat="1" ht="28.5" customHeight="1">
      <c r="A758" s="592">
        <v>169</v>
      </c>
      <c r="B758" s="592">
        <v>88</v>
      </c>
      <c r="C758" s="593" t="s">
        <v>3107</v>
      </c>
      <c r="D758" s="1168" t="s">
        <v>236</v>
      </c>
      <c r="E758" s="1169" t="s">
        <v>3273</v>
      </c>
      <c r="F758" s="1171">
        <v>301</v>
      </c>
      <c r="G758" s="593" t="s">
        <v>160</v>
      </c>
      <c r="H758" s="598">
        <v>2</v>
      </c>
      <c r="I758" s="595">
        <v>883.55</v>
      </c>
      <c r="J758" s="595">
        <v>883.55</v>
      </c>
      <c r="K758" s="524"/>
    </row>
    <row r="759" spans="1:11" s="591" customFormat="1" ht="28.5" customHeight="1">
      <c r="A759" s="592">
        <v>169</v>
      </c>
      <c r="B759" s="592">
        <v>88</v>
      </c>
      <c r="C759" s="593" t="s">
        <v>3107</v>
      </c>
      <c r="D759" s="1168" t="s">
        <v>237</v>
      </c>
      <c r="E759" s="1169" t="s">
        <v>3274</v>
      </c>
      <c r="F759" s="1171">
        <v>302</v>
      </c>
      <c r="G759" s="593" t="s">
        <v>161</v>
      </c>
      <c r="H759" s="598">
        <v>2</v>
      </c>
      <c r="I759" s="595">
        <v>883.55</v>
      </c>
      <c r="J759" s="595">
        <v>883.55</v>
      </c>
      <c r="K759" s="524"/>
    </row>
    <row r="760" spans="1:11" s="591" customFormat="1" ht="28.5" customHeight="1">
      <c r="A760" s="592">
        <v>169</v>
      </c>
      <c r="B760" s="592">
        <v>88</v>
      </c>
      <c r="C760" s="593" t="s">
        <v>3107</v>
      </c>
      <c r="D760" s="1168" t="s">
        <v>236</v>
      </c>
      <c r="E760" s="1169" t="s">
        <v>3273</v>
      </c>
      <c r="F760" s="1171">
        <v>607</v>
      </c>
      <c r="G760" s="593" t="s">
        <v>162</v>
      </c>
      <c r="H760" s="598">
        <v>2</v>
      </c>
      <c r="I760" s="595">
        <v>883.55</v>
      </c>
      <c r="J760" s="595">
        <v>883.55</v>
      </c>
      <c r="K760" s="524"/>
    </row>
    <row r="761" spans="1:11" s="591" customFormat="1" ht="28.5" customHeight="1">
      <c r="A761" s="592">
        <v>169</v>
      </c>
      <c r="B761" s="592">
        <v>88</v>
      </c>
      <c r="C761" s="593" t="s">
        <v>3107</v>
      </c>
      <c r="D761" s="1168" t="s">
        <v>236</v>
      </c>
      <c r="E761" s="1169" t="s">
        <v>3273</v>
      </c>
      <c r="F761" s="1171">
        <v>610</v>
      </c>
      <c r="G761" s="593" t="s">
        <v>251</v>
      </c>
      <c r="H761" s="598">
        <v>2</v>
      </c>
      <c r="I761" s="595">
        <v>883.55</v>
      </c>
      <c r="J761" s="595">
        <v>883.55</v>
      </c>
      <c r="K761" s="524"/>
    </row>
    <row r="762" spans="1:11" s="591" customFormat="1" ht="48.75" customHeight="1">
      <c r="A762" s="592">
        <v>169</v>
      </c>
      <c r="B762" s="592">
        <v>88</v>
      </c>
      <c r="C762" s="593" t="s">
        <v>3107</v>
      </c>
      <c r="D762" s="1168" t="s">
        <v>235</v>
      </c>
      <c r="E762" s="1169" t="s">
        <v>3240</v>
      </c>
      <c r="F762" s="598">
        <v>340</v>
      </c>
      <c r="G762" s="593" t="s">
        <v>5060</v>
      </c>
      <c r="H762" s="598">
        <v>2</v>
      </c>
      <c r="I762" s="595">
        <v>883.55</v>
      </c>
      <c r="J762" s="595">
        <v>883.55</v>
      </c>
      <c r="K762" s="524"/>
    </row>
    <row r="763" spans="1:11" s="591" customFormat="1" ht="46.5" customHeight="1">
      <c r="A763" s="592">
        <v>169</v>
      </c>
      <c r="B763" s="592">
        <v>88</v>
      </c>
      <c r="C763" s="593" t="s">
        <v>3107</v>
      </c>
      <c r="D763" s="1168" t="s">
        <v>235</v>
      </c>
      <c r="E763" s="1169" t="s">
        <v>3240</v>
      </c>
      <c r="F763" s="598">
        <v>341</v>
      </c>
      <c r="G763" s="593" t="s">
        <v>5061</v>
      </c>
      <c r="H763" s="598">
        <v>2</v>
      </c>
      <c r="I763" s="595">
        <v>883.55</v>
      </c>
      <c r="J763" s="595">
        <v>883.55</v>
      </c>
      <c r="K763" s="525"/>
    </row>
    <row r="764" spans="1:11" s="591" customFormat="1" ht="28.5" customHeight="1">
      <c r="A764" s="592">
        <v>169</v>
      </c>
      <c r="B764" s="592">
        <v>88</v>
      </c>
      <c r="C764" s="593" t="s">
        <v>3107</v>
      </c>
      <c r="D764" s="1168" t="s">
        <v>235</v>
      </c>
      <c r="E764" s="1169" t="s">
        <v>3240</v>
      </c>
      <c r="F764" s="598">
        <v>342</v>
      </c>
      <c r="G764" s="593" t="s">
        <v>171</v>
      </c>
      <c r="H764" s="598">
        <v>2</v>
      </c>
      <c r="I764" s="595">
        <v>883.55</v>
      </c>
      <c r="J764" s="595">
        <v>883.55</v>
      </c>
      <c r="K764" s="525"/>
    </row>
    <row r="765" spans="1:11" s="591" customFormat="1" ht="28.5">
      <c r="A765" s="592">
        <v>169</v>
      </c>
      <c r="B765" s="596">
        <v>285</v>
      </c>
      <c r="C765" s="593" t="s">
        <v>5400</v>
      </c>
      <c r="D765" s="1168" t="s">
        <v>5129</v>
      </c>
      <c r="E765" s="1169" t="s">
        <v>5197</v>
      </c>
      <c r="F765" s="1171">
        <v>301</v>
      </c>
      <c r="G765" s="593" t="s">
        <v>160</v>
      </c>
      <c r="H765" s="598">
        <v>2</v>
      </c>
      <c r="I765" s="595">
        <v>883.55</v>
      </c>
      <c r="J765" s="573"/>
      <c r="K765" s="615"/>
    </row>
    <row r="766" spans="1:11" s="591" customFormat="1" ht="28.5">
      <c r="A766" s="592">
        <v>169</v>
      </c>
      <c r="B766" s="596">
        <v>285</v>
      </c>
      <c r="C766" s="593" t="s">
        <v>5400</v>
      </c>
      <c r="D766" s="1168" t="s">
        <v>5198</v>
      </c>
      <c r="E766" s="1169" t="s">
        <v>5199</v>
      </c>
      <c r="F766" s="1171">
        <v>302</v>
      </c>
      <c r="G766" s="593" t="s">
        <v>161</v>
      </c>
      <c r="H766" s="598">
        <v>2</v>
      </c>
      <c r="I766" s="595">
        <v>883.55</v>
      </c>
      <c r="J766" s="573"/>
      <c r="K766" s="615"/>
    </row>
    <row r="767" spans="1:11" s="591" customFormat="1" ht="28.5">
      <c r="A767" s="592">
        <v>169</v>
      </c>
      <c r="B767" s="596">
        <v>285</v>
      </c>
      <c r="C767" s="593" t="s">
        <v>5400</v>
      </c>
      <c r="D767" s="1168" t="s">
        <v>5129</v>
      </c>
      <c r="E767" s="1169" t="s">
        <v>5197</v>
      </c>
      <c r="F767" s="1171">
        <v>607</v>
      </c>
      <c r="G767" s="593" t="s">
        <v>162</v>
      </c>
      <c r="H767" s="598">
        <v>2</v>
      </c>
      <c r="I767" s="595">
        <v>883.55</v>
      </c>
      <c r="J767" s="573"/>
      <c r="K767" s="615"/>
    </row>
    <row r="768" spans="1:11" s="591" customFormat="1" ht="28.5" customHeight="1">
      <c r="A768" s="592">
        <v>169</v>
      </c>
      <c r="B768" s="596">
        <v>285</v>
      </c>
      <c r="C768" s="593" t="s">
        <v>5400</v>
      </c>
      <c r="D768" s="1168" t="s">
        <v>5129</v>
      </c>
      <c r="E768" s="1169" t="s">
        <v>5197</v>
      </c>
      <c r="F768" s="1171">
        <v>610</v>
      </c>
      <c r="G768" s="593" t="s">
        <v>251</v>
      </c>
      <c r="H768" s="598">
        <v>2</v>
      </c>
      <c r="I768" s="595">
        <v>883.55</v>
      </c>
      <c r="J768" s="573"/>
      <c r="K768" s="615"/>
    </row>
    <row r="769" spans="1:12" s="587" customFormat="1" ht="28.5" customHeight="1">
      <c r="A769" s="862">
        <v>181</v>
      </c>
      <c r="B769" s="863" t="s">
        <v>4081</v>
      </c>
      <c r="C769" s="845"/>
      <c r="D769" s="845"/>
      <c r="E769" s="845"/>
      <c r="F769" s="845"/>
      <c r="G769" s="845"/>
      <c r="H769" s="845"/>
      <c r="I769" s="845"/>
      <c r="J769" s="845"/>
      <c r="K769" s="864"/>
    </row>
    <row r="770" spans="1:12" s="591" customFormat="1" ht="28.5" customHeight="1">
      <c r="A770" s="592">
        <v>181</v>
      </c>
      <c r="B770" s="588">
        <v>39</v>
      </c>
      <c r="C770" s="593" t="s">
        <v>2656</v>
      </c>
      <c r="D770" s="1168" t="s">
        <v>205</v>
      </c>
      <c r="E770" s="1169" t="s">
        <v>2689</v>
      </c>
      <c r="F770" s="1171">
        <v>607</v>
      </c>
      <c r="G770" s="593" t="s">
        <v>162</v>
      </c>
      <c r="H770" s="598">
        <v>1</v>
      </c>
      <c r="I770" s="573">
        <v>1949</v>
      </c>
      <c r="J770" s="595">
        <v>0</v>
      </c>
      <c r="K770" s="524"/>
      <c r="L770" s="873"/>
    </row>
    <row r="771" spans="1:12" s="591" customFormat="1" ht="28.5" customHeight="1">
      <c r="A771" s="592">
        <v>181</v>
      </c>
      <c r="B771" s="588">
        <v>39</v>
      </c>
      <c r="C771" s="593" t="s">
        <v>2656</v>
      </c>
      <c r="D771" s="1168" t="s">
        <v>205</v>
      </c>
      <c r="E771" s="1169" t="s">
        <v>2689</v>
      </c>
      <c r="F771" s="1171">
        <v>610</v>
      </c>
      <c r="G771" s="593" t="s">
        <v>251</v>
      </c>
      <c r="H771" s="598">
        <v>1</v>
      </c>
      <c r="I771" s="595">
        <v>1949</v>
      </c>
      <c r="J771" s="595">
        <v>0</v>
      </c>
      <c r="K771" s="524"/>
    </row>
    <row r="772" spans="1:12" s="591" customFormat="1" ht="28.5" customHeight="1">
      <c r="A772" s="592">
        <v>181</v>
      </c>
      <c r="B772" s="588">
        <v>39</v>
      </c>
      <c r="C772" s="593" t="s">
        <v>2656</v>
      </c>
      <c r="D772" s="1168" t="s">
        <v>3818</v>
      </c>
      <c r="E772" s="1169" t="s">
        <v>4659</v>
      </c>
      <c r="F772" s="1171">
        <v>610</v>
      </c>
      <c r="G772" s="593" t="s">
        <v>251</v>
      </c>
      <c r="H772" s="598">
        <v>1</v>
      </c>
      <c r="I772" s="595">
        <v>418</v>
      </c>
      <c r="J772" s="595">
        <v>0</v>
      </c>
      <c r="K772" s="524" t="s">
        <v>4064</v>
      </c>
    </row>
    <row r="773" spans="1:12" s="591" customFormat="1" ht="28.5" customHeight="1">
      <c r="A773" s="592">
        <v>181</v>
      </c>
      <c r="B773" s="588">
        <v>39</v>
      </c>
      <c r="C773" s="593" t="s">
        <v>2656</v>
      </c>
      <c r="D773" s="1168" t="s">
        <v>3819</v>
      </c>
      <c r="E773" s="1169" t="s">
        <v>4660</v>
      </c>
      <c r="F773" s="1171">
        <v>610</v>
      </c>
      <c r="G773" s="593" t="s">
        <v>251</v>
      </c>
      <c r="H773" s="598">
        <v>1</v>
      </c>
      <c r="I773" s="595">
        <v>394</v>
      </c>
      <c r="J773" s="595">
        <v>0</v>
      </c>
      <c r="K773" s="524" t="s">
        <v>4064</v>
      </c>
    </row>
    <row r="774" spans="1:12" s="591" customFormat="1" ht="28.5" customHeight="1">
      <c r="A774" s="592">
        <v>181</v>
      </c>
      <c r="B774" s="592">
        <v>76</v>
      </c>
      <c r="C774" s="593" t="s">
        <v>345</v>
      </c>
      <c r="D774" s="1168" t="s">
        <v>226</v>
      </c>
      <c r="E774" s="1169" t="s">
        <v>2693</v>
      </c>
      <c r="F774" s="1171">
        <v>607</v>
      </c>
      <c r="G774" s="593" t="s">
        <v>162</v>
      </c>
      <c r="H774" s="598">
        <v>1</v>
      </c>
      <c r="I774" s="595">
        <v>1186</v>
      </c>
      <c r="J774" s="595">
        <v>0</v>
      </c>
      <c r="K774" s="524"/>
    </row>
    <row r="775" spans="1:12" s="591" customFormat="1" ht="28.5" customHeight="1">
      <c r="A775" s="592">
        <v>181</v>
      </c>
      <c r="B775" s="592">
        <v>76</v>
      </c>
      <c r="C775" s="593" t="s">
        <v>345</v>
      </c>
      <c r="D775" s="1168" t="s">
        <v>226</v>
      </c>
      <c r="E775" s="1169" t="s">
        <v>2693</v>
      </c>
      <c r="F775" s="1171">
        <v>610</v>
      </c>
      <c r="G775" s="593" t="s">
        <v>251</v>
      </c>
      <c r="H775" s="598">
        <v>1</v>
      </c>
      <c r="I775" s="595">
        <v>1186</v>
      </c>
      <c r="J775" s="595">
        <v>0</v>
      </c>
      <c r="K775" s="524"/>
    </row>
    <row r="776" spans="1:12" s="591" customFormat="1" ht="28.5" customHeight="1">
      <c r="A776" s="592">
        <v>181</v>
      </c>
      <c r="B776" s="592">
        <v>76</v>
      </c>
      <c r="C776" s="593" t="s">
        <v>345</v>
      </c>
      <c r="D776" s="1168" t="s">
        <v>3818</v>
      </c>
      <c r="E776" s="1169" t="s">
        <v>4659</v>
      </c>
      <c r="F776" s="1171">
        <v>610</v>
      </c>
      <c r="G776" s="593" t="s">
        <v>251</v>
      </c>
      <c r="H776" s="598">
        <v>1</v>
      </c>
      <c r="I776" s="595">
        <v>418</v>
      </c>
      <c r="J776" s="595">
        <v>0</v>
      </c>
      <c r="K776" s="524" t="s">
        <v>4064</v>
      </c>
    </row>
    <row r="777" spans="1:12" s="591" customFormat="1" ht="28.5" customHeight="1">
      <c r="A777" s="592">
        <v>181</v>
      </c>
      <c r="B777" s="592">
        <v>76</v>
      </c>
      <c r="C777" s="593" t="s">
        <v>345</v>
      </c>
      <c r="D777" s="1168" t="s">
        <v>3819</v>
      </c>
      <c r="E777" s="1169" t="s">
        <v>4660</v>
      </c>
      <c r="F777" s="1171">
        <v>610</v>
      </c>
      <c r="G777" s="593" t="s">
        <v>251</v>
      </c>
      <c r="H777" s="598">
        <v>1</v>
      </c>
      <c r="I777" s="595">
        <v>394</v>
      </c>
      <c r="J777" s="595">
        <v>0</v>
      </c>
      <c r="K777" s="524" t="s">
        <v>4064</v>
      </c>
    </row>
    <row r="778" spans="1:12" s="591" customFormat="1" ht="28.5" customHeight="1">
      <c r="A778" s="592">
        <v>181</v>
      </c>
      <c r="B778" s="592">
        <v>25</v>
      </c>
      <c r="C778" s="593" t="s">
        <v>302</v>
      </c>
      <c r="D778" s="1168" t="s">
        <v>136</v>
      </c>
      <c r="E778" s="1169" t="s">
        <v>2697</v>
      </c>
      <c r="F778" s="1171">
        <v>607</v>
      </c>
      <c r="G778" s="593" t="s">
        <v>162</v>
      </c>
      <c r="H778" s="598">
        <v>1</v>
      </c>
      <c r="I778" s="595">
        <v>812</v>
      </c>
      <c r="J778" s="595">
        <v>0</v>
      </c>
      <c r="K778" s="524"/>
    </row>
    <row r="779" spans="1:12" s="591" customFormat="1" ht="28.5" customHeight="1">
      <c r="A779" s="592">
        <v>181</v>
      </c>
      <c r="B779" s="592">
        <v>25</v>
      </c>
      <c r="C779" s="593" t="s">
        <v>302</v>
      </c>
      <c r="D779" s="1168" t="s">
        <v>136</v>
      </c>
      <c r="E779" s="1169" t="s">
        <v>2697</v>
      </c>
      <c r="F779" s="1171">
        <v>610</v>
      </c>
      <c r="G779" s="593" t="s">
        <v>251</v>
      </c>
      <c r="H779" s="598">
        <v>1</v>
      </c>
      <c r="I779" s="595">
        <v>812</v>
      </c>
      <c r="J779" s="595">
        <v>0</v>
      </c>
      <c r="K779" s="524"/>
    </row>
    <row r="780" spans="1:12" s="591" customFormat="1" ht="48" customHeight="1">
      <c r="A780" s="596">
        <v>181</v>
      </c>
      <c r="B780" s="592">
        <v>25</v>
      </c>
      <c r="C780" s="593" t="s">
        <v>302</v>
      </c>
      <c r="D780" s="1173" t="s">
        <v>189</v>
      </c>
      <c r="E780" s="1172" t="s">
        <v>3226</v>
      </c>
      <c r="F780" s="598">
        <v>340</v>
      </c>
      <c r="G780" s="593" t="s">
        <v>5060</v>
      </c>
      <c r="H780" s="598">
        <v>1</v>
      </c>
      <c r="I780" s="595">
        <v>812</v>
      </c>
      <c r="J780" s="595">
        <v>0</v>
      </c>
      <c r="K780" s="874"/>
    </row>
    <row r="781" spans="1:12" s="591" customFormat="1" ht="45" customHeight="1">
      <c r="A781" s="596">
        <v>181</v>
      </c>
      <c r="B781" s="592">
        <v>25</v>
      </c>
      <c r="C781" s="593" t="s">
        <v>302</v>
      </c>
      <c r="D781" s="1173" t="s">
        <v>189</v>
      </c>
      <c r="E781" s="1172" t="s">
        <v>3226</v>
      </c>
      <c r="F781" s="598">
        <v>341</v>
      </c>
      <c r="G781" s="593" t="s">
        <v>5061</v>
      </c>
      <c r="H781" s="598">
        <v>1</v>
      </c>
      <c r="I781" s="595">
        <v>812</v>
      </c>
      <c r="J781" s="595">
        <v>0</v>
      </c>
      <c r="K781" s="874"/>
    </row>
    <row r="782" spans="1:12" s="591" customFormat="1" ht="28.5" customHeight="1">
      <c r="A782" s="596">
        <v>181</v>
      </c>
      <c r="B782" s="592">
        <v>25</v>
      </c>
      <c r="C782" s="593" t="s">
        <v>302</v>
      </c>
      <c r="D782" s="1173" t="s">
        <v>189</v>
      </c>
      <c r="E782" s="1172" t="s">
        <v>3226</v>
      </c>
      <c r="F782" s="598">
        <v>342</v>
      </c>
      <c r="G782" s="593" t="s">
        <v>171</v>
      </c>
      <c r="H782" s="598">
        <v>1</v>
      </c>
      <c r="I782" s="595">
        <v>812</v>
      </c>
      <c r="J782" s="595">
        <v>0</v>
      </c>
      <c r="K782" s="874"/>
    </row>
    <row r="783" spans="1:12" s="591" customFormat="1" ht="28.5" customHeight="1">
      <c r="A783" s="592">
        <v>181</v>
      </c>
      <c r="B783" s="592">
        <v>41</v>
      </c>
      <c r="C783" s="593" t="s">
        <v>2702</v>
      </c>
      <c r="D783" s="1168" t="s">
        <v>130</v>
      </c>
      <c r="E783" s="1169" t="s">
        <v>2703</v>
      </c>
      <c r="F783" s="1171">
        <v>607</v>
      </c>
      <c r="G783" s="593" t="s">
        <v>162</v>
      </c>
      <c r="H783" s="598">
        <v>1</v>
      </c>
      <c r="I783" s="573">
        <v>817</v>
      </c>
      <c r="J783" s="595">
        <v>0</v>
      </c>
      <c r="K783" s="524"/>
    </row>
    <row r="784" spans="1:12" s="591" customFormat="1" ht="28.5" customHeight="1">
      <c r="A784" s="592">
        <v>181</v>
      </c>
      <c r="B784" s="592">
        <v>41</v>
      </c>
      <c r="C784" s="593" t="s">
        <v>2702</v>
      </c>
      <c r="D784" s="1168" t="s">
        <v>130</v>
      </c>
      <c r="E784" s="1169" t="s">
        <v>2703</v>
      </c>
      <c r="F784" s="1171">
        <v>610</v>
      </c>
      <c r="G784" s="593" t="s">
        <v>251</v>
      </c>
      <c r="H784" s="598">
        <v>1</v>
      </c>
      <c r="I784" s="573">
        <v>817</v>
      </c>
      <c r="J784" s="595">
        <v>0</v>
      </c>
      <c r="K784" s="524"/>
    </row>
    <row r="785" spans="1:95" s="591" customFormat="1" ht="43.5" customHeight="1">
      <c r="A785" s="596">
        <v>181</v>
      </c>
      <c r="B785" s="592">
        <v>41</v>
      </c>
      <c r="C785" s="1172" t="s">
        <v>2702</v>
      </c>
      <c r="D785" s="1173" t="s">
        <v>4770</v>
      </c>
      <c r="E785" s="1172" t="s">
        <v>4771</v>
      </c>
      <c r="F785" s="598">
        <v>340</v>
      </c>
      <c r="G785" s="593" t="s">
        <v>5060</v>
      </c>
      <c r="H785" s="598">
        <v>1</v>
      </c>
      <c r="I785" s="573">
        <v>817</v>
      </c>
      <c r="J785" s="573">
        <v>0</v>
      </c>
      <c r="K785" s="874"/>
    </row>
    <row r="786" spans="1:95" s="591" customFormat="1" ht="43.5" customHeight="1">
      <c r="A786" s="596">
        <v>181</v>
      </c>
      <c r="B786" s="592">
        <v>41</v>
      </c>
      <c r="C786" s="1172" t="s">
        <v>2702</v>
      </c>
      <c r="D786" s="1173" t="s">
        <v>4770</v>
      </c>
      <c r="E786" s="1172" t="s">
        <v>4771</v>
      </c>
      <c r="F786" s="598">
        <v>341</v>
      </c>
      <c r="G786" s="593" t="s">
        <v>5061</v>
      </c>
      <c r="H786" s="598">
        <v>1</v>
      </c>
      <c r="I786" s="573">
        <v>817</v>
      </c>
      <c r="J786" s="573">
        <v>0</v>
      </c>
      <c r="K786" s="961"/>
    </row>
    <row r="787" spans="1:95" s="591" customFormat="1" ht="28.5" customHeight="1">
      <c r="A787" s="596">
        <v>181</v>
      </c>
      <c r="B787" s="592">
        <v>41</v>
      </c>
      <c r="C787" s="1172" t="s">
        <v>2702</v>
      </c>
      <c r="D787" s="1173" t="s">
        <v>4770</v>
      </c>
      <c r="E787" s="1172" t="s">
        <v>4771</v>
      </c>
      <c r="F787" s="598">
        <v>342</v>
      </c>
      <c r="G787" s="593" t="s">
        <v>171</v>
      </c>
      <c r="H787" s="598">
        <v>1</v>
      </c>
      <c r="I787" s="573">
        <v>817</v>
      </c>
      <c r="J787" s="573">
        <v>0</v>
      </c>
      <c r="K787" s="961"/>
    </row>
    <row r="788" spans="1:95" s="591" customFormat="1" ht="28.5" customHeight="1">
      <c r="A788" s="592">
        <v>181</v>
      </c>
      <c r="B788" s="592">
        <v>46</v>
      </c>
      <c r="C788" s="593" t="s">
        <v>2716</v>
      </c>
      <c r="D788" s="1168" t="s">
        <v>143</v>
      </c>
      <c r="E788" s="1169" t="s">
        <v>2717</v>
      </c>
      <c r="F788" s="1171">
        <v>607</v>
      </c>
      <c r="G788" s="593" t="s">
        <v>162</v>
      </c>
      <c r="H788" s="598">
        <v>1</v>
      </c>
      <c r="I788" s="595">
        <v>648</v>
      </c>
      <c r="J788" s="595">
        <v>0</v>
      </c>
      <c r="K788" s="524"/>
    </row>
    <row r="789" spans="1:95" s="591" customFormat="1" ht="28.5" customHeight="1">
      <c r="A789" s="592">
        <v>181</v>
      </c>
      <c r="B789" s="592">
        <v>46</v>
      </c>
      <c r="C789" s="593" t="s">
        <v>2716</v>
      </c>
      <c r="D789" s="1168" t="s">
        <v>143</v>
      </c>
      <c r="E789" s="1169" t="s">
        <v>2717</v>
      </c>
      <c r="F789" s="1171">
        <v>610</v>
      </c>
      <c r="G789" s="593" t="s">
        <v>251</v>
      </c>
      <c r="H789" s="598">
        <v>1</v>
      </c>
      <c r="I789" s="595">
        <v>648</v>
      </c>
      <c r="J789" s="595">
        <v>0</v>
      </c>
      <c r="K789" s="524"/>
    </row>
    <row r="790" spans="1:95" s="591" customFormat="1" ht="45" customHeight="1">
      <c r="A790" s="596">
        <v>181</v>
      </c>
      <c r="B790" s="592">
        <v>46</v>
      </c>
      <c r="C790" s="593" t="s">
        <v>2716</v>
      </c>
      <c r="D790" s="1173" t="s">
        <v>211</v>
      </c>
      <c r="E790" s="1172" t="s">
        <v>3230</v>
      </c>
      <c r="F790" s="598">
        <v>340</v>
      </c>
      <c r="G790" s="593" t="s">
        <v>5060</v>
      </c>
      <c r="H790" s="598">
        <v>1</v>
      </c>
      <c r="I790" s="595">
        <v>648</v>
      </c>
      <c r="J790" s="595">
        <v>0</v>
      </c>
      <c r="K790" s="874"/>
    </row>
    <row r="791" spans="1:95" s="591" customFormat="1" ht="46.5" customHeight="1">
      <c r="A791" s="596">
        <v>181</v>
      </c>
      <c r="B791" s="592">
        <v>46</v>
      </c>
      <c r="C791" s="593" t="s">
        <v>2716</v>
      </c>
      <c r="D791" s="1173" t="s">
        <v>211</v>
      </c>
      <c r="E791" s="1172" t="s">
        <v>3230</v>
      </c>
      <c r="F791" s="598">
        <v>341</v>
      </c>
      <c r="G791" s="593" t="s">
        <v>5061</v>
      </c>
      <c r="H791" s="598">
        <v>1</v>
      </c>
      <c r="I791" s="595">
        <v>648</v>
      </c>
      <c r="J791" s="595">
        <v>0</v>
      </c>
      <c r="K791" s="874"/>
    </row>
    <row r="792" spans="1:95" s="591" customFormat="1" ht="28.5" customHeight="1">
      <c r="A792" s="596">
        <v>181</v>
      </c>
      <c r="B792" s="592">
        <v>46</v>
      </c>
      <c r="C792" s="593" t="s">
        <v>2716</v>
      </c>
      <c r="D792" s="1173" t="s">
        <v>211</v>
      </c>
      <c r="E792" s="1172" t="s">
        <v>3230</v>
      </c>
      <c r="F792" s="598">
        <v>342</v>
      </c>
      <c r="G792" s="593" t="s">
        <v>171</v>
      </c>
      <c r="H792" s="598">
        <v>1</v>
      </c>
      <c r="I792" s="595">
        <v>648</v>
      </c>
      <c r="J792" s="595">
        <v>0</v>
      </c>
      <c r="K792" s="874"/>
    </row>
    <row r="793" spans="1:95" s="591" customFormat="1" ht="28.5" customHeight="1">
      <c r="A793" s="592">
        <v>181</v>
      </c>
      <c r="B793" s="592">
        <v>55</v>
      </c>
      <c r="C793" s="593" t="s">
        <v>2718</v>
      </c>
      <c r="D793" s="1168" t="s">
        <v>146</v>
      </c>
      <c r="E793" s="1169" t="s">
        <v>2719</v>
      </c>
      <c r="F793" s="1171">
        <v>607</v>
      </c>
      <c r="G793" s="593" t="s">
        <v>162</v>
      </c>
      <c r="H793" s="598">
        <v>1</v>
      </c>
      <c r="I793" s="595">
        <v>830</v>
      </c>
      <c r="J793" s="595">
        <v>0</v>
      </c>
      <c r="K793" s="524"/>
    </row>
    <row r="794" spans="1:95" s="591" customFormat="1" ht="28.5" customHeight="1">
      <c r="A794" s="592">
        <v>181</v>
      </c>
      <c r="B794" s="592">
        <v>55</v>
      </c>
      <c r="C794" s="593" t="s">
        <v>2718</v>
      </c>
      <c r="D794" s="1168" t="s">
        <v>146</v>
      </c>
      <c r="E794" s="1169" t="s">
        <v>2719</v>
      </c>
      <c r="F794" s="1171">
        <v>610</v>
      </c>
      <c r="G794" s="593" t="s">
        <v>251</v>
      </c>
      <c r="H794" s="598">
        <v>1</v>
      </c>
      <c r="I794" s="595">
        <v>830</v>
      </c>
      <c r="J794" s="595">
        <v>0</v>
      </c>
      <c r="K794" s="524"/>
    </row>
    <row r="795" spans="1:95" s="617" customFormat="1" ht="42.75">
      <c r="A795" s="596">
        <v>181</v>
      </c>
      <c r="B795" s="592">
        <v>55</v>
      </c>
      <c r="C795" s="593" t="s">
        <v>2718</v>
      </c>
      <c r="D795" s="1173" t="s">
        <v>218</v>
      </c>
      <c r="E795" s="1172" t="s">
        <v>3231</v>
      </c>
      <c r="F795" s="598">
        <v>340</v>
      </c>
      <c r="G795" s="593" t="s">
        <v>5060</v>
      </c>
      <c r="H795" s="598">
        <v>1</v>
      </c>
      <c r="I795" s="595">
        <v>826</v>
      </c>
      <c r="J795" s="595">
        <v>0</v>
      </c>
      <c r="K795" s="874"/>
      <c r="L795" s="591"/>
      <c r="M795" s="591"/>
      <c r="N795" s="591"/>
      <c r="O795" s="591"/>
      <c r="P795" s="591"/>
      <c r="Q795" s="591"/>
      <c r="R795" s="591"/>
      <c r="S795" s="591"/>
      <c r="T795" s="591"/>
      <c r="U795" s="591"/>
      <c r="V795" s="591"/>
      <c r="W795" s="591"/>
      <c r="X795" s="591"/>
      <c r="Y795" s="591"/>
      <c r="Z795" s="591"/>
      <c r="AA795" s="591"/>
      <c r="AB795" s="591"/>
      <c r="AC795" s="591"/>
      <c r="AD795" s="591"/>
      <c r="AE795" s="591"/>
      <c r="AF795" s="591"/>
      <c r="AG795" s="591"/>
      <c r="AH795" s="591"/>
      <c r="AI795" s="591"/>
      <c r="AJ795" s="591"/>
      <c r="AK795" s="591"/>
      <c r="AL795" s="591"/>
      <c r="AM795" s="591"/>
      <c r="AN795" s="591"/>
      <c r="AO795" s="591"/>
      <c r="AP795" s="591"/>
      <c r="AQ795" s="591"/>
      <c r="AR795" s="591"/>
      <c r="AS795" s="591"/>
      <c r="AT795" s="591"/>
      <c r="AU795" s="591"/>
      <c r="AV795" s="591"/>
      <c r="AW795" s="591"/>
      <c r="AX795" s="591"/>
      <c r="AY795" s="591"/>
      <c r="AZ795" s="591"/>
      <c r="BA795" s="591"/>
      <c r="BB795" s="591"/>
      <c r="BC795" s="591"/>
      <c r="BD795" s="591"/>
      <c r="BE795" s="591"/>
      <c r="BF795" s="591"/>
      <c r="BG795" s="591"/>
      <c r="BH795" s="591"/>
      <c r="BI795" s="591"/>
      <c r="BJ795" s="591"/>
      <c r="BK795" s="591"/>
      <c r="BL795" s="591"/>
      <c r="BM795" s="591"/>
      <c r="BN795" s="591"/>
      <c r="BO795" s="591"/>
      <c r="BP795" s="591"/>
      <c r="BQ795" s="591"/>
      <c r="BR795" s="591"/>
      <c r="BS795" s="591"/>
      <c r="BT795" s="591"/>
      <c r="BU795" s="591"/>
      <c r="BV795" s="591"/>
      <c r="BW795" s="591"/>
      <c r="BX795" s="591"/>
      <c r="BY795" s="591"/>
      <c r="BZ795" s="591"/>
      <c r="CA795" s="591"/>
      <c r="CB795" s="591"/>
      <c r="CC795" s="591"/>
      <c r="CD795" s="591"/>
      <c r="CE795" s="591"/>
      <c r="CF795" s="591"/>
      <c r="CG795" s="591"/>
      <c r="CH795" s="591"/>
      <c r="CI795" s="591"/>
      <c r="CJ795" s="591"/>
      <c r="CK795" s="591"/>
      <c r="CL795" s="591"/>
      <c r="CM795" s="591"/>
      <c r="CN795" s="591"/>
      <c r="CO795" s="591"/>
      <c r="CP795" s="591"/>
      <c r="CQ795" s="591"/>
    </row>
    <row r="796" spans="1:95" s="617" customFormat="1" ht="42.75">
      <c r="A796" s="596">
        <v>181</v>
      </c>
      <c r="B796" s="592">
        <v>55</v>
      </c>
      <c r="C796" s="593" t="s">
        <v>2718</v>
      </c>
      <c r="D796" s="1173" t="s">
        <v>218</v>
      </c>
      <c r="E796" s="1172" t="s">
        <v>3231</v>
      </c>
      <c r="F796" s="598">
        <v>341</v>
      </c>
      <c r="G796" s="593" t="s">
        <v>5061</v>
      </c>
      <c r="H796" s="598">
        <v>1</v>
      </c>
      <c r="I796" s="595">
        <v>826</v>
      </c>
      <c r="J796" s="595">
        <v>0</v>
      </c>
      <c r="K796" s="874"/>
      <c r="L796" s="591"/>
      <c r="M796" s="591"/>
      <c r="N796" s="591"/>
      <c r="O796" s="591"/>
      <c r="P796" s="591"/>
      <c r="Q796" s="591"/>
      <c r="R796" s="591"/>
      <c r="S796" s="591"/>
      <c r="T796" s="591"/>
      <c r="U796" s="591"/>
      <c r="V796" s="591"/>
      <c r="W796" s="591"/>
      <c r="X796" s="591"/>
      <c r="Y796" s="591"/>
      <c r="Z796" s="591"/>
      <c r="AA796" s="591"/>
      <c r="AB796" s="591"/>
      <c r="AC796" s="591"/>
      <c r="AD796" s="591"/>
      <c r="AE796" s="591"/>
      <c r="AF796" s="591"/>
      <c r="AG796" s="591"/>
      <c r="AH796" s="591"/>
      <c r="AI796" s="591"/>
      <c r="AJ796" s="591"/>
      <c r="AK796" s="591"/>
      <c r="AL796" s="591"/>
      <c r="AM796" s="591"/>
      <c r="AN796" s="591"/>
      <c r="AO796" s="591"/>
      <c r="AP796" s="591"/>
      <c r="AQ796" s="591"/>
      <c r="AR796" s="591"/>
      <c r="AS796" s="591"/>
      <c r="AT796" s="591"/>
      <c r="AU796" s="591"/>
      <c r="AV796" s="591"/>
      <c r="AW796" s="591"/>
      <c r="AX796" s="591"/>
      <c r="AY796" s="591"/>
      <c r="AZ796" s="591"/>
      <c r="BA796" s="591"/>
      <c r="BB796" s="591"/>
      <c r="BC796" s="591"/>
      <c r="BD796" s="591"/>
      <c r="BE796" s="591"/>
      <c r="BF796" s="591"/>
      <c r="BG796" s="591"/>
      <c r="BH796" s="591"/>
      <c r="BI796" s="591"/>
      <c r="BJ796" s="591"/>
      <c r="BK796" s="591"/>
      <c r="BL796" s="591"/>
      <c r="BM796" s="591"/>
      <c r="BN796" s="591"/>
      <c r="BO796" s="591"/>
      <c r="BP796" s="591"/>
      <c r="BQ796" s="591"/>
      <c r="BR796" s="591"/>
      <c r="BS796" s="591"/>
      <c r="BT796" s="591"/>
      <c r="BU796" s="591"/>
      <c r="BV796" s="591"/>
      <c r="BW796" s="591"/>
      <c r="BX796" s="591"/>
      <c r="BY796" s="591"/>
      <c r="BZ796" s="591"/>
      <c r="CA796" s="591"/>
      <c r="CB796" s="591"/>
      <c r="CC796" s="591"/>
      <c r="CD796" s="591"/>
      <c r="CE796" s="591"/>
      <c r="CF796" s="591"/>
      <c r="CG796" s="591"/>
      <c r="CH796" s="591"/>
      <c r="CI796" s="591"/>
      <c r="CJ796" s="591"/>
      <c r="CK796" s="591"/>
      <c r="CL796" s="591"/>
      <c r="CM796" s="591"/>
      <c r="CN796" s="591"/>
      <c r="CO796" s="591"/>
      <c r="CP796" s="591"/>
      <c r="CQ796" s="591"/>
    </row>
    <row r="797" spans="1:95" s="617" customFormat="1" ht="28.5">
      <c r="A797" s="596">
        <v>181</v>
      </c>
      <c r="B797" s="592">
        <v>55</v>
      </c>
      <c r="C797" s="593" t="s">
        <v>2718</v>
      </c>
      <c r="D797" s="1173" t="s">
        <v>218</v>
      </c>
      <c r="E797" s="1172" t="s">
        <v>3231</v>
      </c>
      <c r="F797" s="598">
        <v>342</v>
      </c>
      <c r="G797" s="593" t="s">
        <v>171</v>
      </c>
      <c r="H797" s="598">
        <v>1</v>
      </c>
      <c r="I797" s="595">
        <v>826</v>
      </c>
      <c r="J797" s="595">
        <v>0</v>
      </c>
      <c r="K797" s="874"/>
      <c r="L797" s="591"/>
      <c r="M797" s="591"/>
      <c r="N797" s="591"/>
      <c r="O797" s="591"/>
      <c r="P797" s="591"/>
      <c r="Q797" s="591"/>
      <c r="R797" s="591"/>
      <c r="S797" s="591"/>
      <c r="T797" s="591"/>
      <c r="U797" s="591"/>
      <c r="V797" s="591"/>
      <c r="W797" s="591"/>
      <c r="X797" s="591"/>
      <c r="Y797" s="591"/>
      <c r="Z797" s="591"/>
      <c r="AA797" s="591"/>
      <c r="AB797" s="591"/>
      <c r="AC797" s="591"/>
      <c r="AD797" s="591"/>
      <c r="AE797" s="591"/>
      <c r="AF797" s="591"/>
      <c r="AG797" s="591"/>
      <c r="AH797" s="591"/>
      <c r="AI797" s="591"/>
      <c r="AJ797" s="591"/>
      <c r="AK797" s="591"/>
      <c r="AL797" s="591"/>
      <c r="AM797" s="591"/>
      <c r="AN797" s="591"/>
      <c r="AO797" s="591"/>
      <c r="AP797" s="591"/>
      <c r="AQ797" s="591"/>
      <c r="AR797" s="591"/>
      <c r="AS797" s="591"/>
      <c r="AT797" s="591"/>
      <c r="AU797" s="591"/>
      <c r="AV797" s="591"/>
      <c r="AW797" s="591"/>
      <c r="AX797" s="591"/>
      <c r="AY797" s="591"/>
      <c r="AZ797" s="591"/>
      <c r="BA797" s="591"/>
      <c r="BB797" s="591"/>
      <c r="BC797" s="591"/>
      <c r="BD797" s="591"/>
      <c r="BE797" s="591"/>
      <c r="BF797" s="591"/>
      <c r="BG797" s="591"/>
      <c r="BH797" s="591"/>
      <c r="BI797" s="591"/>
      <c r="BJ797" s="591"/>
      <c r="BK797" s="591"/>
      <c r="BL797" s="591"/>
      <c r="BM797" s="591"/>
      <c r="BN797" s="591"/>
      <c r="BO797" s="591"/>
      <c r="BP797" s="591"/>
      <c r="BQ797" s="591"/>
      <c r="BR797" s="591"/>
      <c r="BS797" s="591"/>
      <c r="BT797" s="591"/>
      <c r="BU797" s="591"/>
      <c r="BV797" s="591"/>
      <c r="BW797" s="591"/>
      <c r="BX797" s="591"/>
      <c r="BY797" s="591"/>
      <c r="BZ797" s="591"/>
      <c r="CA797" s="591"/>
      <c r="CB797" s="591"/>
      <c r="CC797" s="591"/>
      <c r="CD797" s="591"/>
      <c r="CE797" s="591"/>
      <c r="CF797" s="591"/>
      <c r="CG797" s="591"/>
      <c r="CH797" s="591"/>
      <c r="CI797" s="591"/>
      <c r="CJ797" s="591"/>
      <c r="CK797" s="591"/>
      <c r="CL797" s="591"/>
      <c r="CM797" s="591"/>
      <c r="CN797" s="591"/>
      <c r="CO797" s="591"/>
      <c r="CP797" s="591"/>
      <c r="CQ797" s="591"/>
    </row>
    <row r="798" spans="1:95" s="591" customFormat="1" ht="28.5" customHeight="1">
      <c r="A798" s="592">
        <v>181</v>
      </c>
      <c r="B798" s="592">
        <v>90</v>
      </c>
      <c r="C798" s="593" t="s">
        <v>2698</v>
      </c>
      <c r="D798" s="1168" t="s">
        <v>132</v>
      </c>
      <c r="E798" s="1169" t="s">
        <v>2699</v>
      </c>
      <c r="F798" s="1171">
        <v>607</v>
      </c>
      <c r="G798" s="593" t="s">
        <v>162</v>
      </c>
      <c r="H798" s="598">
        <v>1</v>
      </c>
      <c r="I798" s="595">
        <v>750</v>
      </c>
      <c r="J798" s="595">
        <v>0</v>
      </c>
      <c r="K798" s="524"/>
    </row>
    <row r="799" spans="1:95" s="591" customFormat="1" ht="28.5" customHeight="1">
      <c r="A799" s="592">
        <v>181</v>
      </c>
      <c r="B799" s="592">
        <v>90</v>
      </c>
      <c r="C799" s="593" t="s">
        <v>2698</v>
      </c>
      <c r="D799" s="1168" t="s">
        <v>132</v>
      </c>
      <c r="E799" s="1169" t="s">
        <v>2699</v>
      </c>
      <c r="F799" s="1171">
        <v>610</v>
      </c>
      <c r="G799" s="593" t="s">
        <v>251</v>
      </c>
      <c r="H799" s="598">
        <v>1</v>
      </c>
      <c r="I799" s="595">
        <v>750</v>
      </c>
      <c r="J799" s="595">
        <v>0</v>
      </c>
      <c r="K799" s="524"/>
    </row>
    <row r="800" spans="1:95" s="591" customFormat="1" ht="47.25" customHeight="1">
      <c r="A800" s="596">
        <v>181</v>
      </c>
      <c r="B800" s="592">
        <v>90</v>
      </c>
      <c r="C800" s="593" t="s">
        <v>2698</v>
      </c>
      <c r="D800" s="1173" t="s">
        <v>181</v>
      </c>
      <c r="E800" s="1172" t="s">
        <v>3235</v>
      </c>
      <c r="F800" s="598">
        <v>340</v>
      </c>
      <c r="G800" s="593" t="s">
        <v>5060</v>
      </c>
      <c r="H800" s="598">
        <v>1</v>
      </c>
      <c r="I800" s="595">
        <v>748</v>
      </c>
      <c r="J800" s="595">
        <v>0</v>
      </c>
      <c r="K800" s="874"/>
    </row>
    <row r="801" spans="1:11" s="591" customFormat="1" ht="42.75" customHeight="1">
      <c r="A801" s="596">
        <v>181</v>
      </c>
      <c r="B801" s="592">
        <v>90</v>
      </c>
      <c r="C801" s="593" t="s">
        <v>2698</v>
      </c>
      <c r="D801" s="1173" t="s">
        <v>181</v>
      </c>
      <c r="E801" s="1172" t="s">
        <v>3235</v>
      </c>
      <c r="F801" s="598">
        <v>341</v>
      </c>
      <c r="G801" s="593" t="s">
        <v>5061</v>
      </c>
      <c r="H801" s="598">
        <v>1</v>
      </c>
      <c r="I801" s="595">
        <v>748</v>
      </c>
      <c r="J801" s="595">
        <v>0</v>
      </c>
      <c r="K801" s="874"/>
    </row>
    <row r="802" spans="1:11" s="591" customFormat="1" ht="34.5" customHeight="1">
      <c r="A802" s="596">
        <v>181</v>
      </c>
      <c r="B802" s="592">
        <v>90</v>
      </c>
      <c r="C802" s="593" t="s">
        <v>2698</v>
      </c>
      <c r="D802" s="1173" t="s">
        <v>181</v>
      </c>
      <c r="E802" s="1172" t="s">
        <v>3235</v>
      </c>
      <c r="F802" s="598">
        <v>342</v>
      </c>
      <c r="G802" s="593" t="s">
        <v>171</v>
      </c>
      <c r="H802" s="598">
        <v>1</v>
      </c>
      <c r="I802" s="595">
        <v>748</v>
      </c>
      <c r="J802" s="595">
        <v>0</v>
      </c>
      <c r="K802" s="874"/>
    </row>
    <row r="803" spans="1:11" s="591" customFormat="1" ht="28.5" customHeight="1">
      <c r="A803" s="592">
        <v>181</v>
      </c>
      <c r="B803" s="592">
        <v>2</v>
      </c>
      <c r="C803" s="1169" t="s">
        <v>272</v>
      </c>
      <c r="D803" s="1168" t="s">
        <v>122</v>
      </c>
      <c r="E803" s="1169" t="s">
        <v>3194</v>
      </c>
      <c r="F803" s="598">
        <v>607</v>
      </c>
      <c r="G803" s="593" t="s">
        <v>162</v>
      </c>
      <c r="H803" s="598">
        <v>1</v>
      </c>
      <c r="I803" s="595">
        <v>1078</v>
      </c>
      <c r="J803" s="595">
        <v>0</v>
      </c>
      <c r="K803" s="524"/>
    </row>
    <row r="804" spans="1:11" s="591" customFormat="1" ht="28.5" customHeight="1">
      <c r="A804" s="592">
        <v>181</v>
      </c>
      <c r="B804" s="592">
        <v>2</v>
      </c>
      <c r="C804" s="1169" t="s">
        <v>272</v>
      </c>
      <c r="D804" s="1168" t="s">
        <v>122</v>
      </c>
      <c r="E804" s="1169" t="s">
        <v>3194</v>
      </c>
      <c r="F804" s="598">
        <v>610</v>
      </c>
      <c r="G804" s="593" t="s">
        <v>251</v>
      </c>
      <c r="H804" s="598">
        <v>1</v>
      </c>
      <c r="I804" s="595">
        <v>1078</v>
      </c>
      <c r="J804" s="595">
        <v>0</v>
      </c>
      <c r="K804" s="524"/>
    </row>
    <row r="805" spans="1:11" s="591" customFormat="1" ht="45" customHeight="1">
      <c r="A805" s="596">
        <v>181</v>
      </c>
      <c r="B805" s="592">
        <v>2</v>
      </c>
      <c r="C805" s="1172" t="s">
        <v>272</v>
      </c>
      <c r="D805" s="1173" t="s">
        <v>168</v>
      </c>
      <c r="E805" s="1172" t="s">
        <v>3203</v>
      </c>
      <c r="F805" s="598">
        <v>340</v>
      </c>
      <c r="G805" s="593" t="s">
        <v>5060</v>
      </c>
      <c r="H805" s="598">
        <v>1</v>
      </c>
      <c r="I805" s="573">
        <v>1075</v>
      </c>
      <c r="J805" s="573">
        <v>0</v>
      </c>
      <c r="K805" s="874"/>
    </row>
    <row r="806" spans="1:11" s="591" customFormat="1" ht="42.75" customHeight="1">
      <c r="A806" s="596">
        <v>181</v>
      </c>
      <c r="B806" s="592">
        <v>2</v>
      </c>
      <c r="C806" s="1172" t="s">
        <v>272</v>
      </c>
      <c r="D806" s="1173" t="s">
        <v>168</v>
      </c>
      <c r="E806" s="1172" t="s">
        <v>3203</v>
      </c>
      <c r="F806" s="598">
        <v>341</v>
      </c>
      <c r="G806" s="593" t="s">
        <v>5061</v>
      </c>
      <c r="H806" s="598">
        <v>1</v>
      </c>
      <c r="I806" s="573">
        <v>1075</v>
      </c>
      <c r="J806" s="573">
        <v>0</v>
      </c>
      <c r="K806" s="874"/>
    </row>
    <row r="807" spans="1:11" s="591" customFormat="1" ht="33" customHeight="1">
      <c r="A807" s="596">
        <v>181</v>
      </c>
      <c r="B807" s="592">
        <v>2</v>
      </c>
      <c r="C807" s="1172" t="s">
        <v>272</v>
      </c>
      <c r="D807" s="1173" t="s">
        <v>168</v>
      </c>
      <c r="E807" s="1172" t="s">
        <v>3203</v>
      </c>
      <c r="F807" s="598">
        <v>342</v>
      </c>
      <c r="G807" s="593" t="s">
        <v>171</v>
      </c>
      <c r="H807" s="598">
        <v>1</v>
      </c>
      <c r="I807" s="573">
        <v>1075</v>
      </c>
      <c r="J807" s="573">
        <v>0</v>
      </c>
      <c r="K807" s="874"/>
    </row>
    <row r="808" spans="1:11" s="591" customFormat="1" ht="28.5" customHeight="1">
      <c r="A808" s="592">
        <v>181</v>
      </c>
      <c r="B808" s="592">
        <v>207</v>
      </c>
      <c r="C808" s="1169" t="s">
        <v>3131</v>
      </c>
      <c r="D808" s="1168" t="s">
        <v>205</v>
      </c>
      <c r="E808" s="1169" t="s">
        <v>2689</v>
      </c>
      <c r="F808" s="598">
        <v>607</v>
      </c>
      <c r="G808" s="593" t="s">
        <v>162</v>
      </c>
      <c r="H808" s="598">
        <v>1</v>
      </c>
      <c r="I808" s="595">
        <v>466</v>
      </c>
      <c r="J808" s="595">
        <v>0</v>
      </c>
      <c r="K808" s="524"/>
    </row>
    <row r="809" spans="1:11" s="591" customFormat="1" ht="28.5" customHeight="1">
      <c r="A809" s="592">
        <v>181</v>
      </c>
      <c r="B809" s="592">
        <v>207</v>
      </c>
      <c r="C809" s="1169" t="s">
        <v>3131</v>
      </c>
      <c r="D809" s="1168" t="s">
        <v>205</v>
      </c>
      <c r="E809" s="1169" t="s">
        <v>2689</v>
      </c>
      <c r="F809" s="598">
        <v>610</v>
      </c>
      <c r="G809" s="593" t="s">
        <v>251</v>
      </c>
      <c r="H809" s="598">
        <v>1</v>
      </c>
      <c r="I809" s="595">
        <v>466</v>
      </c>
      <c r="J809" s="595">
        <v>0</v>
      </c>
      <c r="K809" s="524"/>
    </row>
    <row r="810" spans="1:11" s="591" customFormat="1" ht="28.5" customHeight="1">
      <c r="A810" s="592">
        <v>181</v>
      </c>
      <c r="B810" s="592">
        <v>207</v>
      </c>
      <c r="C810" s="1169" t="s">
        <v>3131</v>
      </c>
      <c r="D810" s="1168" t="s">
        <v>226</v>
      </c>
      <c r="E810" s="1169" t="s">
        <v>2693</v>
      </c>
      <c r="F810" s="598">
        <v>607</v>
      </c>
      <c r="G810" s="593" t="s">
        <v>162</v>
      </c>
      <c r="H810" s="598">
        <v>1</v>
      </c>
      <c r="I810" s="595">
        <v>466</v>
      </c>
      <c r="J810" s="595">
        <v>0</v>
      </c>
      <c r="K810" s="524"/>
    </row>
    <row r="811" spans="1:11" s="591" customFormat="1" ht="28.5" customHeight="1">
      <c r="A811" s="592">
        <v>181</v>
      </c>
      <c r="B811" s="592">
        <v>207</v>
      </c>
      <c r="C811" s="1169" t="s">
        <v>3131</v>
      </c>
      <c r="D811" s="1168" t="s">
        <v>226</v>
      </c>
      <c r="E811" s="1169" t="s">
        <v>2693</v>
      </c>
      <c r="F811" s="598">
        <v>610</v>
      </c>
      <c r="G811" s="593" t="s">
        <v>251</v>
      </c>
      <c r="H811" s="598">
        <v>1</v>
      </c>
      <c r="I811" s="595">
        <v>466</v>
      </c>
      <c r="J811" s="595">
        <v>0</v>
      </c>
      <c r="K811" s="524"/>
    </row>
    <row r="812" spans="1:11" s="591" customFormat="1" ht="28.5" customHeight="1">
      <c r="A812" s="592">
        <v>181</v>
      </c>
      <c r="B812" s="592">
        <v>35</v>
      </c>
      <c r="C812" s="593" t="s">
        <v>2710</v>
      </c>
      <c r="D812" s="1168" t="s">
        <v>139</v>
      </c>
      <c r="E812" s="1169" t="s">
        <v>2711</v>
      </c>
      <c r="F812" s="1171">
        <v>607</v>
      </c>
      <c r="G812" s="593" t="s">
        <v>162</v>
      </c>
      <c r="H812" s="598">
        <v>1</v>
      </c>
      <c r="I812" s="595">
        <v>896</v>
      </c>
      <c r="J812" s="595">
        <v>0</v>
      </c>
      <c r="K812" s="524"/>
    </row>
    <row r="813" spans="1:11" s="591" customFormat="1" ht="28.5" customHeight="1">
      <c r="A813" s="592">
        <v>181</v>
      </c>
      <c r="B813" s="592">
        <v>35</v>
      </c>
      <c r="C813" s="593" t="s">
        <v>2710</v>
      </c>
      <c r="D813" s="1168" t="s">
        <v>139</v>
      </c>
      <c r="E813" s="1169" t="s">
        <v>2711</v>
      </c>
      <c r="F813" s="1171">
        <v>610</v>
      </c>
      <c r="G813" s="593" t="s">
        <v>251</v>
      </c>
      <c r="H813" s="598">
        <v>1</v>
      </c>
      <c r="I813" s="595">
        <v>896</v>
      </c>
      <c r="J813" s="595">
        <v>0</v>
      </c>
      <c r="K813" s="524"/>
    </row>
    <row r="814" spans="1:11" s="591" customFormat="1" ht="42" customHeight="1">
      <c r="A814" s="596">
        <v>181</v>
      </c>
      <c r="B814" s="592">
        <v>35</v>
      </c>
      <c r="C814" s="593" t="s">
        <v>2710</v>
      </c>
      <c r="D814" s="1173" t="s">
        <v>198</v>
      </c>
      <c r="E814" s="1172" t="s">
        <v>3227</v>
      </c>
      <c r="F814" s="598">
        <v>340</v>
      </c>
      <c r="G814" s="593" t="s">
        <v>5060</v>
      </c>
      <c r="H814" s="598">
        <v>1</v>
      </c>
      <c r="I814" s="595">
        <v>896</v>
      </c>
      <c r="J814" s="595">
        <v>0</v>
      </c>
      <c r="K814" s="874"/>
    </row>
    <row r="815" spans="1:11" s="591" customFormat="1" ht="47.25" customHeight="1">
      <c r="A815" s="596">
        <v>181</v>
      </c>
      <c r="B815" s="592">
        <v>35</v>
      </c>
      <c r="C815" s="593" t="s">
        <v>2710</v>
      </c>
      <c r="D815" s="1173" t="s">
        <v>198</v>
      </c>
      <c r="E815" s="1172" t="s">
        <v>3227</v>
      </c>
      <c r="F815" s="598">
        <v>341</v>
      </c>
      <c r="G815" s="593" t="s">
        <v>5061</v>
      </c>
      <c r="H815" s="598">
        <v>1</v>
      </c>
      <c r="I815" s="595">
        <v>896</v>
      </c>
      <c r="J815" s="595">
        <v>0</v>
      </c>
      <c r="K815" s="874"/>
    </row>
    <row r="816" spans="1:11" s="591" customFormat="1" ht="32.25" customHeight="1">
      <c r="A816" s="596">
        <v>181</v>
      </c>
      <c r="B816" s="592">
        <v>35</v>
      </c>
      <c r="C816" s="593" t="s">
        <v>2710</v>
      </c>
      <c r="D816" s="1173" t="s">
        <v>198</v>
      </c>
      <c r="E816" s="1172" t="s">
        <v>3227</v>
      </c>
      <c r="F816" s="598">
        <v>342</v>
      </c>
      <c r="G816" s="593" t="s">
        <v>171</v>
      </c>
      <c r="H816" s="598">
        <v>1</v>
      </c>
      <c r="I816" s="595">
        <v>896</v>
      </c>
      <c r="J816" s="595">
        <v>0</v>
      </c>
      <c r="K816" s="874"/>
    </row>
    <row r="817" spans="1:12" s="591" customFormat="1" ht="28.5" customHeight="1">
      <c r="A817" s="592">
        <v>181</v>
      </c>
      <c r="B817" s="592">
        <v>45</v>
      </c>
      <c r="C817" s="593" t="s">
        <v>2714</v>
      </c>
      <c r="D817" s="1168" t="s">
        <v>142</v>
      </c>
      <c r="E817" s="1169" t="s">
        <v>2715</v>
      </c>
      <c r="F817" s="1171">
        <v>607</v>
      </c>
      <c r="G817" s="593" t="s">
        <v>162</v>
      </c>
      <c r="H817" s="598">
        <v>1</v>
      </c>
      <c r="I817" s="595">
        <v>696</v>
      </c>
      <c r="J817" s="595">
        <v>0</v>
      </c>
      <c r="K817" s="524"/>
    </row>
    <row r="818" spans="1:12" s="591" customFormat="1" ht="28.5" customHeight="1">
      <c r="A818" s="592">
        <v>181</v>
      </c>
      <c r="B818" s="592">
        <v>45</v>
      </c>
      <c r="C818" s="593" t="s">
        <v>2714</v>
      </c>
      <c r="D818" s="1168" t="s">
        <v>142</v>
      </c>
      <c r="E818" s="1169" t="s">
        <v>2715</v>
      </c>
      <c r="F818" s="1171">
        <v>610</v>
      </c>
      <c r="G818" s="593" t="s">
        <v>251</v>
      </c>
      <c r="H818" s="598">
        <v>1</v>
      </c>
      <c r="I818" s="595">
        <v>696</v>
      </c>
      <c r="J818" s="595">
        <v>0</v>
      </c>
      <c r="K818" s="524"/>
    </row>
    <row r="819" spans="1:12" s="591" customFormat="1" ht="42.75" customHeight="1">
      <c r="A819" s="596">
        <v>181</v>
      </c>
      <c r="B819" s="592">
        <v>45</v>
      </c>
      <c r="C819" s="593" t="s">
        <v>2714</v>
      </c>
      <c r="D819" s="1173" t="s">
        <v>208</v>
      </c>
      <c r="E819" s="1172" t="s">
        <v>3229</v>
      </c>
      <c r="F819" s="598">
        <v>340</v>
      </c>
      <c r="G819" s="593" t="s">
        <v>5060</v>
      </c>
      <c r="H819" s="598">
        <v>1</v>
      </c>
      <c r="I819" s="595">
        <v>692</v>
      </c>
      <c r="J819" s="595">
        <v>0</v>
      </c>
      <c r="K819" s="874"/>
    </row>
    <row r="820" spans="1:12" s="591" customFormat="1" ht="50.25" customHeight="1">
      <c r="A820" s="596">
        <v>181</v>
      </c>
      <c r="B820" s="592">
        <v>45</v>
      </c>
      <c r="C820" s="593" t="s">
        <v>2714</v>
      </c>
      <c r="D820" s="1173" t="s">
        <v>208</v>
      </c>
      <c r="E820" s="1172" t="s">
        <v>3229</v>
      </c>
      <c r="F820" s="598">
        <v>341</v>
      </c>
      <c r="G820" s="593" t="s">
        <v>5061</v>
      </c>
      <c r="H820" s="598">
        <v>1</v>
      </c>
      <c r="I820" s="595">
        <v>692</v>
      </c>
      <c r="J820" s="595">
        <v>0</v>
      </c>
      <c r="K820" s="874"/>
    </row>
    <row r="821" spans="1:12" s="591" customFormat="1" ht="28.5" customHeight="1">
      <c r="A821" s="596">
        <v>181</v>
      </c>
      <c r="B821" s="592">
        <v>45</v>
      </c>
      <c r="C821" s="593" t="s">
        <v>2714</v>
      </c>
      <c r="D821" s="1173" t="s">
        <v>208</v>
      </c>
      <c r="E821" s="1172" t="s">
        <v>3229</v>
      </c>
      <c r="F821" s="598">
        <v>342</v>
      </c>
      <c r="G821" s="593" t="s">
        <v>171</v>
      </c>
      <c r="H821" s="598">
        <v>1</v>
      </c>
      <c r="I821" s="595">
        <v>692</v>
      </c>
      <c r="J821" s="595">
        <v>0</v>
      </c>
      <c r="K821" s="874"/>
    </row>
    <row r="822" spans="1:12" s="591" customFormat="1" ht="28.5" customHeight="1">
      <c r="A822" s="592">
        <v>181</v>
      </c>
      <c r="B822" s="592">
        <v>84</v>
      </c>
      <c r="C822" s="593" t="s">
        <v>2700</v>
      </c>
      <c r="D822" s="1168" t="s">
        <v>154</v>
      </c>
      <c r="E822" s="1169" t="s">
        <v>2701</v>
      </c>
      <c r="F822" s="1171">
        <v>607</v>
      </c>
      <c r="G822" s="593" t="s">
        <v>162</v>
      </c>
      <c r="H822" s="598">
        <v>1</v>
      </c>
      <c r="I822" s="595">
        <v>715</v>
      </c>
      <c r="J822" s="595">
        <v>0</v>
      </c>
      <c r="K822" s="524"/>
    </row>
    <row r="823" spans="1:12" s="591" customFormat="1" ht="28.5" customHeight="1">
      <c r="A823" s="592">
        <v>181</v>
      </c>
      <c r="B823" s="592">
        <v>84</v>
      </c>
      <c r="C823" s="593" t="s">
        <v>2700</v>
      </c>
      <c r="D823" s="1168" t="s">
        <v>154</v>
      </c>
      <c r="E823" s="1169" t="s">
        <v>2701</v>
      </c>
      <c r="F823" s="1171">
        <v>610</v>
      </c>
      <c r="G823" s="593" t="s">
        <v>251</v>
      </c>
      <c r="H823" s="598">
        <v>1</v>
      </c>
      <c r="I823" s="595">
        <v>715</v>
      </c>
      <c r="J823" s="595">
        <v>0</v>
      </c>
      <c r="K823" s="524"/>
    </row>
    <row r="824" spans="1:12" s="591" customFormat="1" ht="45" customHeight="1">
      <c r="A824" s="596">
        <v>181</v>
      </c>
      <c r="B824" s="592">
        <v>84</v>
      </c>
      <c r="C824" s="593" t="s">
        <v>2700</v>
      </c>
      <c r="D824" s="1173" t="s">
        <v>231</v>
      </c>
      <c r="E824" s="1172" t="s">
        <v>3234</v>
      </c>
      <c r="F824" s="598">
        <v>340</v>
      </c>
      <c r="G824" s="593" t="s">
        <v>5060</v>
      </c>
      <c r="H824" s="598">
        <v>1</v>
      </c>
      <c r="I824" s="595">
        <v>715</v>
      </c>
      <c r="J824" s="595">
        <v>0</v>
      </c>
      <c r="K824" s="874"/>
    </row>
    <row r="825" spans="1:12" s="591" customFormat="1" ht="48" customHeight="1">
      <c r="A825" s="596">
        <v>181</v>
      </c>
      <c r="B825" s="592">
        <v>84</v>
      </c>
      <c r="C825" s="593" t="s">
        <v>2700</v>
      </c>
      <c r="D825" s="1173" t="s">
        <v>231</v>
      </c>
      <c r="E825" s="1172" t="s">
        <v>3234</v>
      </c>
      <c r="F825" s="598">
        <v>341</v>
      </c>
      <c r="G825" s="593" t="s">
        <v>5061</v>
      </c>
      <c r="H825" s="598">
        <v>1</v>
      </c>
      <c r="I825" s="595">
        <v>715</v>
      </c>
      <c r="J825" s="595">
        <v>0</v>
      </c>
      <c r="K825" s="874"/>
    </row>
    <row r="826" spans="1:12" s="591" customFormat="1" ht="28.5" customHeight="1">
      <c r="A826" s="596">
        <v>181</v>
      </c>
      <c r="B826" s="592">
        <v>84</v>
      </c>
      <c r="C826" s="593" t="s">
        <v>2700</v>
      </c>
      <c r="D826" s="1173" t="s">
        <v>231</v>
      </c>
      <c r="E826" s="1172" t="s">
        <v>3234</v>
      </c>
      <c r="F826" s="598">
        <v>342</v>
      </c>
      <c r="G826" s="593" t="s">
        <v>171</v>
      </c>
      <c r="H826" s="598">
        <v>1</v>
      </c>
      <c r="I826" s="595">
        <v>715</v>
      </c>
      <c r="J826" s="595">
        <v>0</v>
      </c>
      <c r="K826" s="874"/>
    </row>
    <row r="827" spans="1:12" s="591" customFormat="1" ht="28.5" customHeight="1">
      <c r="A827" s="592">
        <v>181</v>
      </c>
      <c r="B827" s="592">
        <v>92</v>
      </c>
      <c r="C827" s="593" t="s">
        <v>2694</v>
      </c>
      <c r="D827" s="1168" t="s">
        <v>134</v>
      </c>
      <c r="E827" s="1169" t="s">
        <v>2695</v>
      </c>
      <c r="F827" s="1171">
        <v>607</v>
      </c>
      <c r="G827" s="593" t="s">
        <v>162</v>
      </c>
      <c r="H827" s="598">
        <v>1</v>
      </c>
      <c r="I827" s="573">
        <v>909</v>
      </c>
      <c r="J827" s="595">
        <v>0</v>
      </c>
      <c r="K827" s="524"/>
    </row>
    <row r="828" spans="1:12" s="591" customFormat="1" ht="28.5" customHeight="1">
      <c r="A828" s="592">
        <v>181</v>
      </c>
      <c r="B828" s="592">
        <v>92</v>
      </c>
      <c r="C828" s="593" t="s">
        <v>2694</v>
      </c>
      <c r="D828" s="1168" t="s">
        <v>134</v>
      </c>
      <c r="E828" s="1169" t="s">
        <v>2695</v>
      </c>
      <c r="F828" s="1171">
        <v>610</v>
      </c>
      <c r="G828" s="593" t="s">
        <v>251</v>
      </c>
      <c r="H828" s="598">
        <v>1</v>
      </c>
      <c r="I828" s="573">
        <v>909</v>
      </c>
      <c r="J828" s="595">
        <v>0</v>
      </c>
      <c r="K828" s="524"/>
    </row>
    <row r="829" spans="1:12" s="591" customFormat="1" ht="46.5" customHeight="1">
      <c r="A829" s="596">
        <v>181</v>
      </c>
      <c r="B829" s="592">
        <v>92</v>
      </c>
      <c r="C829" s="593" t="s">
        <v>2694</v>
      </c>
      <c r="D829" s="1173" t="s">
        <v>183</v>
      </c>
      <c r="E829" s="1172" t="s">
        <v>3236</v>
      </c>
      <c r="F829" s="598">
        <v>340</v>
      </c>
      <c r="G829" s="593" t="s">
        <v>5060</v>
      </c>
      <c r="H829" s="598">
        <v>1</v>
      </c>
      <c r="I829" s="573">
        <v>909</v>
      </c>
      <c r="J829" s="595">
        <v>0</v>
      </c>
      <c r="K829" s="874"/>
    </row>
    <row r="830" spans="1:12" s="591" customFormat="1" ht="45" customHeight="1">
      <c r="A830" s="596">
        <v>181</v>
      </c>
      <c r="B830" s="592">
        <v>92</v>
      </c>
      <c r="C830" s="593" t="s">
        <v>2694</v>
      </c>
      <c r="D830" s="1173" t="s">
        <v>183</v>
      </c>
      <c r="E830" s="1172" t="s">
        <v>3236</v>
      </c>
      <c r="F830" s="598">
        <v>341</v>
      </c>
      <c r="G830" s="593" t="s">
        <v>5061</v>
      </c>
      <c r="H830" s="598">
        <v>1</v>
      </c>
      <c r="I830" s="573">
        <v>909</v>
      </c>
      <c r="J830" s="595">
        <v>0</v>
      </c>
      <c r="K830" s="874"/>
    </row>
    <row r="831" spans="1:12" s="591" customFormat="1" ht="31.5" customHeight="1">
      <c r="A831" s="596">
        <v>181</v>
      </c>
      <c r="B831" s="592">
        <v>92</v>
      </c>
      <c r="C831" s="593" t="s">
        <v>2694</v>
      </c>
      <c r="D831" s="1173" t="s">
        <v>183</v>
      </c>
      <c r="E831" s="1172" t="s">
        <v>3236</v>
      </c>
      <c r="F831" s="598">
        <v>342</v>
      </c>
      <c r="G831" s="593" t="s">
        <v>171</v>
      </c>
      <c r="H831" s="598">
        <v>1</v>
      </c>
      <c r="I831" s="573">
        <v>909</v>
      </c>
      <c r="J831" s="595">
        <v>0</v>
      </c>
      <c r="K831" s="874"/>
    </row>
    <row r="832" spans="1:12" s="591" customFormat="1" ht="28.5" customHeight="1">
      <c r="A832" s="592">
        <v>181</v>
      </c>
      <c r="B832" s="596">
        <v>8</v>
      </c>
      <c r="C832" s="593" t="s">
        <v>281</v>
      </c>
      <c r="D832" s="1168" t="s">
        <v>124</v>
      </c>
      <c r="E832" s="1169" t="s">
        <v>2705</v>
      </c>
      <c r="F832" s="1171">
        <v>607</v>
      </c>
      <c r="G832" s="593" t="s">
        <v>162</v>
      </c>
      <c r="H832" s="598">
        <v>1</v>
      </c>
      <c r="I832" s="573">
        <v>787</v>
      </c>
      <c r="J832" s="595">
        <v>0</v>
      </c>
      <c r="K832" s="525"/>
      <c r="L832" s="873"/>
    </row>
    <row r="833" spans="1:11" s="591" customFormat="1" ht="28.5" customHeight="1">
      <c r="A833" s="592">
        <v>181</v>
      </c>
      <c r="B833" s="596">
        <v>8</v>
      </c>
      <c r="C833" s="593" t="s">
        <v>281</v>
      </c>
      <c r="D833" s="1168" t="s">
        <v>124</v>
      </c>
      <c r="E833" s="1169" t="s">
        <v>2705</v>
      </c>
      <c r="F833" s="1171">
        <v>610</v>
      </c>
      <c r="G833" s="593" t="s">
        <v>251</v>
      </c>
      <c r="H833" s="598">
        <v>1</v>
      </c>
      <c r="I833" s="573">
        <v>787</v>
      </c>
      <c r="J833" s="595">
        <v>0</v>
      </c>
      <c r="K833" s="525"/>
    </row>
    <row r="834" spans="1:11" s="591" customFormat="1" ht="47.25" customHeight="1">
      <c r="A834" s="596">
        <v>181</v>
      </c>
      <c r="B834" s="592">
        <v>8</v>
      </c>
      <c r="C834" s="593" t="s">
        <v>281</v>
      </c>
      <c r="D834" s="1173" t="s">
        <v>174</v>
      </c>
      <c r="E834" s="1172" t="s">
        <v>3222</v>
      </c>
      <c r="F834" s="598">
        <v>340</v>
      </c>
      <c r="G834" s="593" t="s">
        <v>5060</v>
      </c>
      <c r="H834" s="598">
        <v>1</v>
      </c>
      <c r="I834" s="595">
        <v>788</v>
      </c>
      <c r="J834" s="595">
        <v>0</v>
      </c>
      <c r="K834" s="874"/>
    </row>
    <row r="835" spans="1:11" s="591" customFormat="1" ht="42.75" customHeight="1">
      <c r="A835" s="596">
        <v>181</v>
      </c>
      <c r="B835" s="592">
        <v>8</v>
      </c>
      <c r="C835" s="593" t="s">
        <v>281</v>
      </c>
      <c r="D835" s="1173" t="s">
        <v>174</v>
      </c>
      <c r="E835" s="1172" t="s">
        <v>3222</v>
      </c>
      <c r="F835" s="598">
        <v>341</v>
      </c>
      <c r="G835" s="593" t="s">
        <v>5061</v>
      </c>
      <c r="H835" s="598">
        <v>1</v>
      </c>
      <c r="I835" s="595">
        <v>788</v>
      </c>
      <c r="J835" s="595">
        <v>0</v>
      </c>
      <c r="K835" s="874"/>
    </row>
    <row r="836" spans="1:11" s="591" customFormat="1" ht="28.5" customHeight="1">
      <c r="A836" s="596">
        <v>181</v>
      </c>
      <c r="B836" s="592">
        <v>8</v>
      </c>
      <c r="C836" s="593" t="s">
        <v>281</v>
      </c>
      <c r="D836" s="1173" t="s">
        <v>174</v>
      </c>
      <c r="E836" s="1172" t="s">
        <v>3222</v>
      </c>
      <c r="F836" s="598">
        <v>342</v>
      </c>
      <c r="G836" s="593" t="s">
        <v>171</v>
      </c>
      <c r="H836" s="598">
        <v>1</v>
      </c>
      <c r="I836" s="595">
        <v>788</v>
      </c>
      <c r="J836" s="595">
        <v>0</v>
      </c>
      <c r="K836" s="874"/>
    </row>
    <row r="837" spans="1:11" ht="28.5">
      <c r="A837" s="592" t="s">
        <v>3797</v>
      </c>
      <c r="B837" s="592">
        <v>11</v>
      </c>
      <c r="C837" s="593" t="s">
        <v>2342</v>
      </c>
      <c r="D837" s="1168" t="s">
        <v>2664</v>
      </c>
      <c r="E837" s="1169" t="s">
        <v>3247</v>
      </c>
      <c r="F837" s="1171">
        <v>607</v>
      </c>
      <c r="G837" s="593" t="s">
        <v>162</v>
      </c>
      <c r="H837" s="598">
        <v>1</v>
      </c>
      <c r="I837" s="595">
        <v>1171</v>
      </c>
      <c r="J837" s="595">
        <v>0</v>
      </c>
      <c r="K837" s="524"/>
    </row>
    <row r="838" spans="1:11" ht="28.5">
      <c r="A838" s="592" t="s">
        <v>3797</v>
      </c>
      <c r="B838" s="592">
        <v>11</v>
      </c>
      <c r="C838" s="593" t="s">
        <v>2342</v>
      </c>
      <c r="D838" s="1168" t="s">
        <v>2664</v>
      </c>
      <c r="E838" s="1169" t="s">
        <v>3247</v>
      </c>
      <c r="F838" s="1171">
        <v>610</v>
      </c>
      <c r="G838" s="593" t="s">
        <v>251</v>
      </c>
      <c r="H838" s="598">
        <v>1</v>
      </c>
      <c r="I838" s="595">
        <v>1171</v>
      </c>
      <c r="J838" s="595">
        <v>0</v>
      </c>
      <c r="K838" s="524"/>
    </row>
    <row r="839" spans="1:11" s="587" customFormat="1" ht="28.5" customHeight="1">
      <c r="A839" s="862">
        <v>191</v>
      </c>
      <c r="B839" s="863" t="s">
        <v>3795</v>
      </c>
      <c r="C839" s="845"/>
      <c r="D839" s="845"/>
      <c r="E839" s="845"/>
      <c r="F839" s="845"/>
      <c r="G839" s="845"/>
      <c r="H839" s="845"/>
      <c r="I839" s="845"/>
      <c r="J839" s="845"/>
      <c r="K839" s="864" t="s">
        <v>4662</v>
      </c>
    </row>
    <row r="840" spans="1:11" s="591" customFormat="1" ht="28.5" customHeight="1">
      <c r="A840" s="592">
        <v>191</v>
      </c>
      <c r="B840" s="592">
        <v>2</v>
      </c>
      <c r="C840" s="593" t="s">
        <v>272</v>
      </c>
      <c r="D840" s="1168" t="s">
        <v>122</v>
      </c>
      <c r="E840" s="1169" t="s">
        <v>3194</v>
      </c>
      <c r="F840" s="1171">
        <v>301</v>
      </c>
      <c r="G840" s="593" t="s">
        <v>160</v>
      </c>
      <c r="H840" s="598">
        <v>1</v>
      </c>
      <c r="I840" s="573">
        <v>801</v>
      </c>
      <c r="J840" s="595">
        <v>0</v>
      </c>
      <c r="K840" s="524"/>
    </row>
    <row r="841" spans="1:11" s="591" customFormat="1" ht="28.5" customHeight="1">
      <c r="A841" s="592">
        <v>191</v>
      </c>
      <c r="B841" s="592">
        <v>2</v>
      </c>
      <c r="C841" s="593" t="s">
        <v>272</v>
      </c>
      <c r="D841" s="1168" t="s">
        <v>163</v>
      </c>
      <c r="E841" s="1169" t="s">
        <v>3204</v>
      </c>
      <c r="F841" s="1171">
        <v>302</v>
      </c>
      <c r="G841" s="593" t="s">
        <v>161</v>
      </c>
      <c r="H841" s="598">
        <v>1</v>
      </c>
      <c r="I841" s="573">
        <v>801</v>
      </c>
      <c r="J841" s="595">
        <v>0</v>
      </c>
      <c r="K841" s="524"/>
    </row>
    <row r="842" spans="1:11" s="591" customFormat="1" ht="28.5" customHeight="1">
      <c r="A842" s="592">
        <v>191</v>
      </c>
      <c r="B842" s="592">
        <v>2</v>
      </c>
      <c r="C842" s="593" t="s">
        <v>272</v>
      </c>
      <c r="D842" s="1168" t="s">
        <v>122</v>
      </c>
      <c r="E842" s="1169" t="s">
        <v>3194</v>
      </c>
      <c r="F842" s="1171">
        <v>607</v>
      </c>
      <c r="G842" s="593" t="s">
        <v>162</v>
      </c>
      <c r="H842" s="598">
        <v>1</v>
      </c>
      <c r="I842" s="573">
        <v>801</v>
      </c>
      <c r="J842" s="595">
        <v>0</v>
      </c>
      <c r="K842" s="524"/>
    </row>
    <row r="843" spans="1:11" s="591" customFormat="1" ht="28.5" customHeight="1">
      <c r="A843" s="592">
        <v>191</v>
      </c>
      <c r="B843" s="592">
        <v>2</v>
      </c>
      <c r="C843" s="593" t="s">
        <v>272</v>
      </c>
      <c r="D843" s="1168" t="s">
        <v>122</v>
      </c>
      <c r="E843" s="1169" t="s">
        <v>3194</v>
      </c>
      <c r="F843" s="1171">
        <v>610</v>
      </c>
      <c r="G843" s="593" t="s">
        <v>251</v>
      </c>
      <c r="H843" s="598">
        <v>1</v>
      </c>
      <c r="I843" s="573">
        <v>801</v>
      </c>
      <c r="J843" s="595">
        <v>0</v>
      </c>
      <c r="K843" s="524"/>
    </row>
    <row r="844" spans="1:11" s="591" customFormat="1" ht="28.5" customHeight="1">
      <c r="A844" s="592" t="s">
        <v>5864</v>
      </c>
      <c r="B844" s="592">
        <v>2</v>
      </c>
      <c r="C844" s="593" t="s">
        <v>272</v>
      </c>
      <c r="D844" s="1173" t="s">
        <v>122</v>
      </c>
      <c r="E844" s="1172" t="s">
        <v>3194</v>
      </c>
      <c r="F844" s="1171">
        <v>604</v>
      </c>
      <c r="G844" s="593" t="s">
        <v>253</v>
      </c>
      <c r="H844" s="598">
        <v>1</v>
      </c>
      <c r="I844" s="573">
        <v>4355</v>
      </c>
      <c r="J844" s="573">
        <v>0</v>
      </c>
      <c r="K844" s="874"/>
    </row>
    <row r="845" spans="1:11" s="591" customFormat="1" ht="28.5" customHeight="1">
      <c r="A845" s="592">
        <v>191</v>
      </c>
      <c r="B845" s="592">
        <v>8</v>
      </c>
      <c r="C845" s="593" t="s">
        <v>281</v>
      </c>
      <c r="D845" s="1168" t="s">
        <v>124</v>
      </c>
      <c r="E845" s="1169" t="s">
        <v>2705</v>
      </c>
      <c r="F845" s="1171">
        <v>301</v>
      </c>
      <c r="G845" s="593" t="s">
        <v>160</v>
      </c>
      <c r="H845" s="598">
        <v>1</v>
      </c>
      <c r="I845" s="595">
        <v>750</v>
      </c>
      <c r="J845" s="595">
        <v>0</v>
      </c>
      <c r="K845" s="524"/>
    </row>
    <row r="846" spans="1:11" s="591" customFormat="1" ht="28.5" customHeight="1">
      <c r="A846" s="592">
        <v>191</v>
      </c>
      <c r="B846" s="592">
        <v>8</v>
      </c>
      <c r="C846" s="593" t="s">
        <v>281</v>
      </c>
      <c r="D846" s="1168" t="s">
        <v>175</v>
      </c>
      <c r="E846" s="1169" t="s">
        <v>3246</v>
      </c>
      <c r="F846" s="1171">
        <v>302</v>
      </c>
      <c r="G846" s="593" t="s">
        <v>161</v>
      </c>
      <c r="H846" s="598">
        <v>1</v>
      </c>
      <c r="I846" s="595">
        <v>750</v>
      </c>
      <c r="J846" s="595">
        <v>0</v>
      </c>
      <c r="K846" s="524"/>
    </row>
    <row r="847" spans="1:11" s="591" customFormat="1" ht="28.5" customHeight="1">
      <c r="A847" s="592">
        <v>191</v>
      </c>
      <c r="B847" s="592">
        <v>8</v>
      </c>
      <c r="C847" s="593" t="s">
        <v>281</v>
      </c>
      <c r="D847" s="1168" t="s">
        <v>124</v>
      </c>
      <c r="E847" s="1169" t="s">
        <v>2705</v>
      </c>
      <c r="F847" s="1171">
        <v>607</v>
      </c>
      <c r="G847" s="593" t="s">
        <v>162</v>
      </c>
      <c r="H847" s="598">
        <v>1</v>
      </c>
      <c r="I847" s="595">
        <v>750</v>
      </c>
      <c r="J847" s="595">
        <v>0</v>
      </c>
      <c r="K847" s="524"/>
    </row>
    <row r="848" spans="1:11" s="591" customFormat="1" ht="28.5" customHeight="1">
      <c r="A848" s="592">
        <v>191</v>
      </c>
      <c r="B848" s="592">
        <v>8</v>
      </c>
      <c r="C848" s="593" t="s">
        <v>281</v>
      </c>
      <c r="D848" s="1168" t="s">
        <v>124</v>
      </c>
      <c r="E848" s="1169" t="s">
        <v>2705</v>
      </c>
      <c r="F848" s="1171">
        <v>610</v>
      </c>
      <c r="G848" s="593" t="s">
        <v>251</v>
      </c>
      <c r="H848" s="598">
        <v>1</v>
      </c>
      <c r="I848" s="595">
        <v>750</v>
      </c>
      <c r="J848" s="595">
        <v>0</v>
      </c>
      <c r="K848" s="524"/>
    </row>
    <row r="849" spans="1:11" s="591" customFormat="1" ht="28.5" customHeight="1">
      <c r="A849" s="592">
        <v>191</v>
      </c>
      <c r="B849" s="592">
        <v>17</v>
      </c>
      <c r="C849" s="593" t="s">
        <v>374</v>
      </c>
      <c r="D849" s="1168" t="s">
        <v>129</v>
      </c>
      <c r="E849" s="1169" t="s">
        <v>2707</v>
      </c>
      <c r="F849" s="1171">
        <v>301</v>
      </c>
      <c r="G849" s="593" t="s">
        <v>160</v>
      </c>
      <c r="H849" s="598">
        <v>1</v>
      </c>
      <c r="I849" s="595">
        <v>601</v>
      </c>
      <c r="J849" s="595">
        <v>0</v>
      </c>
      <c r="K849" s="524"/>
    </row>
    <row r="850" spans="1:11" s="591" customFormat="1" ht="28.5" customHeight="1">
      <c r="A850" s="592">
        <v>191</v>
      </c>
      <c r="B850" s="592">
        <v>17</v>
      </c>
      <c r="C850" s="593" t="s">
        <v>374</v>
      </c>
      <c r="D850" s="1168" t="s">
        <v>178</v>
      </c>
      <c r="E850" s="1169" t="s">
        <v>3249</v>
      </c>
      <c r="F850" s="1171">
        <v>302</v>
      </c>
      <c r="G850" s="593" t="s">
        <v>161</v>
      </c>
      <c r="H850" s="598">
        <v>1</v>
      </c>
      <c r="I850" s="595">
        <v>601</v>
      </c>
      <c r="J850" s="595">
        <v>0</v>
      </c>
      <c r="K850" s="524"/>
    </row>
    <row r="851" spans="1:11" s="591" customFormat="1" ht="28.5" customHeight="1">
      <c r="A851" s="592">
        <v>191</v>
      </c>
      <c r="B851" s="592">
        <v>17</v>
      </c>
      <c r="C851" s="593" t="s">
        <v>374</v>
      </c>
      <c r="D851" s="1168" t="s">
        <v>129</v>
      </c>
      <c r="E851" s="1169" t="s">
        <v>2707</v>
      </c>
      <c r="F851" s="1171">
        <v>607</v>
      </c>
      <c r="G851" s="593" t="s">
        <v>162</v>
      </c>
      <c r="H851" s="598">
        <v>1</v>
      </c>
      <c r="I851" s="595">
        <v>601</v>
      </c>
      <c r="J851" s="595">
        <v>0</v>
      </c>
      <c r="K851" s="524"/>
    </row>
    <row r="852" spans="1:11" s="591" customFormat="1" ht="28.5" customHeight="1">
      <c r="A852" s="592">
        <v>191</v>
      </c>
      <c r="B852" s="592">
        <v>17</v>
      </c>
      <c r="C852" s="593" t="s">
        <v>374</v>
      </c>
      <c r="D852" s="1168" t="s">
        <v>129</v>
      </c>
      <c r="E852" s="1169" t="s">
        <v>2707</v>
      </c>
      <c r="F852" s="1171">
        <v>610</v>
      </c>
      <c r="G852" s="593" t="s">
        <v>251</v>
      </c>
      <c r="H852" s="598">
        <v>1</v>
      </c>
      <c r="I852" s="595">
        <v>601</v>
      </c>
      <c r="J852" s="595">
        <v>0</v>
      </c>
      <c r="K852" s="524"/>
    </row>
    <row r="853" spans="1:11" s="591" customFormat="1" ht="28.5" customHeight="1">
      <c r="A853" s="592">
        <v>191</v>
      </c>
      <c r="B853" s="592">
        <v>24</v>
      </c>
      <c r="C853" s="593" t="s">
        <v>294</v>
      </c>
      <c r="D853" s="1168" t="s">
        <v>135</v>
      </c>
      <c r="E853" s="1169" t="s">
        <v>2709</v>
      </c>
      <c r="F853" s="1171">
        <v>301</v>
      </c>
      <c r="G853" s="593" t="s">
        <v>160</v>
      </c>
      <c r="H853" s="598">
        <v>1</v>
      </c>
      <c r="I853" s="595">
        <v>942</v>
      </c>
      <c r="J853" s="595">
        <v>0</v>
      </c>
      <c r="K853" s="524"/>
    </row>
    <row r="854" spans="1:11" s="591" customFormat="1" ht="28.5" customHeight="1">
      <c r="A854" s="592">
        <v>191</v>
      </c>
      <c r="B854" s="592">
        <v>24</v>
      </c>
      <c r="C854" s="593" t="s">
        <v>294</v>
      </c>
      <c r="D854" s="1168" t="s">
        <v>188</v>
      </c>
      <c r="E854" s="1169" t="s">
        <v>3251</v>
      </c>
      <c r="F854" s="1171">
        <v>302</v>
      </c>
      <c r="G854" s="593" t="s">
        <v>161</v>
      </c>
      <c r="H854" s="598">
        <v>1</v>
      </c>
      <c r="I854" s="595">
        <v>942</v>
      </c>
      <c r="J854" s="595">
        <v>0</v>
      </c>
      <c r="K854" s="524"/>
    </row>
    <row r="855" spans="1:11" s="591" customFormat="1" ht="28.5" customHeight="1">
      <c r="A855" s="592">
        <v>191</v>
      </c>
      <c r="B855" s="592">
        <v>24</v>
      </c>
      <c r="C855" s="593" t="s">
        <v>294</v>
      </c>
      <c r="D855" s="1168" t="s">
        <v>135</v>
      </c>
      <c r="E855" s="1169" t="s">
        <v>2709</v>
      </c>
      <c r="F855" s="1171">
        <v>607</v>
      </c>
      <c r="G855" s="593" t="s">
        <v>162</v>
      </c>
      <c r="H855" s="598">
        <v>1</v>
      </c>
      <c r="I855" s="595">
        <v>942</v>
      </c>
      <c r="J855" s="595">
        <v>0</v>
      </c>
      <c r="K855" s="524"/>
    </row>
    <row r="856" spans="1:11" s="591" customFormat="1" ht="28.5" customHeight="1">
      <c r="A856" s="592">
        <v>191</v>
      </c>
      <c r="B856" s="592">
        <v>24</v>
      </c>
      <c r="C856" s="593" t="s">
        <v>294</v>
      </c>
      <c r="D856" s="1168" t="s">
        <v>135</v>
      </c>
      <c r="E856" s="1169" t="s">
        <v>2709</v>
      </c>
      <c r="F856" s="1171">
        <v>610</v>
      </c>
      <c r="G856" s="593" t="s">
        <v>251</v>
      </c>
      <c r="H856" s="598">
        <v>1</v>
      </c>
      <c r="I856" s="595">
        <v>942</v>
      </c>
      <c r="J856" s="595">
        <v>0</v>
      </c>
      <c r="K856" s="524"/>
    </row>
    <row r="857" spans="1:11" s="591" customFormat="1" ht="28.5" customHeight="1">
      <c r="A857" s="592">
        <v>191</v>
      </c>
      <c r="B857" s="592">
        <v>25</v>
      </c>
      <c r="C857" s="593" t="s">
        <v>302</v>
      </c>
      <c r="D857" s="1168" t="s">
        <v>136</v>
      </c>
      <c r="E857" s="1169" t="s">
        <v>2697</v>
      </c>
      <c r="F857" s="1171">
        <v>301</v>
      </c>
      <c r="G857" s="593" t="s">
        <v>160</v>
      </c>
      <c r="H857" s="598">
        <v>1</v>
      </c>
      <c r="I857" s="595">
        <v>773</v>
      </c>
      <c r="J857" s="595">
        <v>0</v>
      </c>
      <c r="K857" s="524"/>
    </row>
    <row r="858" spans="1:11" s="591" customFormat="1" ht="28.5" customHeight="1">
      <c r="A858" s="592">
        <v>191</v>
      </c>
      <c r="B858" s="592">
        <v>25</v>
      </c>
      <c r="C858" s="593" t="s">
        <v>302</v>
      </c>
      <c r="D858" s="1168" t="s">
        <v>194</v>
      </c>
      <c r="E858" s="1169" t="s">
        <v>3252</v>
      </c>
      <c r="F858" s="1171">
        <v>302</v>
      </c>
      <c r="G858" s="593" t="s">
        <v>161</v>
      </c>
      <c r="H858" s="598">
        <v>1</v>
      </c>
      <c r="I858" s="595">
        <v>773</v>
      </c>
      <c r="J858" s="595">
        <v>0</v>
      </c>
      <c r="K858" s="524"/>
    </row>
    <row r="859" spans="1:11" s="591" customFormat="1" ht="28.5" customHeight="1">
      <c r="A859" s="592">
        <v>191</v>
      </c>
      <c r="B859" s="592">
        <v>25</v>
      </c>
      <c r="C859" s="593" t="s">
        <v>302</v>
      </c>
      <c r="D859" s="1168" t="s">
        <v>136</v>
      </c>
      <c r="E859" s="1169" t="s">
        <v>2697</v>
      </c>
      <c r="F859" s="1171">
        <v>607</v>
      </c>
      <c r="G859" s="593" t="s">
        <v>162</v>
      </c>
      <c r="H859" s="598">
        <v>1</v>
      </c>
      <c r="I859" s="595">
        <v>773</v>
      </c>
      <c r="J859" s="595">
        <v>0</v>
      </c>
      <c r="K859" s="524"/>
    </row>
    <row r="860" spans="1:11" s="591" customFormat="1" ht="28.5" customHeight="1">
      <c r="A860" s="592">
        <v>191</v>
      </c>
      <c r="B860" s="592">
        <v>25</v>
      </c>
      <c r="C860" s="593" t="s">
        <v>302</v>
      </c>
      <c r="D860" s="1168" t="s">
        <v>136</v>
      </c>
      <c r="E860" s="1169" t="s">
        <v>2697</v>
      </c>
      <c r="F860" s="1171">
        <v>610</v>
      </c>
      <c r="G860" s="593" t="s">
        <v>251</v>
      </c>
      <c r="H860" s="598">
        <v>1</v>
      </c>
      <c r="I860" s="595">
        <v>773</v>
      </c>
      <c r="J860" s="595">
        <v>0</v>
      </c>
      <c r="K860" s="524"/>
    </row>
    <row r="861" spans="1:11" s="591" customFormat="1" ht="28.5" customHeight="1">
      <c r="A861" s="592">
        <v>191</v>
      </c>
      <c r="B861" s="592">
        <v>35</v>
      </c>
      <c r="C861" s="593" t="s">
        <v>2710</v>
      </c>
      <c r="D861" s="1168" t="s">
        <v>139</v>
      </c>
      <c r="E861" s="1169" t="s">
        <v>2711</v>
      </c>
      <c r="F861" s="1171">
        <v>301</v>
      </c>
      <c r="G861" s="593" t="s">
        <v>160</v>
      </c>
      <c r="H861" s="598">
        <v>1</v>
      </c>
      <c r="I861" s="595">
        <v>854</v>
      </c>
      <c r="J861" s="595">
        <v>0</v>
      </c>
      <c r="K861" s="524"/>
    </row>
    <row r="862" spans="1:11" s="591" customFormat="1" ht="28.5" customHeight="1">
      <c r="A862" s="592">
        <v>191</v>
      </c>
      <c r="B862" s="592">
        <v>35</v>
      </c>
      <c r="C862" s="593" t="s">
        <v>2710</v>
      </c>
      <c r="D862" s="1168" t="s">
        <v>199</v>
      </c>
      <c r="E862" s="1169" t="s">
        <v>3253</v>
      </c>
      <c r="F862" s="1171">
        <v>302</v>
      </c>
      <c r="G862" s="593" t="s">
        <v>161</v>
      </c>
      <c r="H862" s="598">
        <v>1</v>
      </c>
      <c r="I862" s="595">
        <v>854</v>
      </c>
      <c r="J862" s="595">
        <v>0</v>
      </c>
      <c r="K862" s="524"/>
    </row>
    <row r="863" spans="1:11" s="591" customFormat="1" ht="28.5" customHeight="1">
      <c r="A863" s="592">
        <v>191</v>
      </c>
      <c r="B863" s="592">
        <v>35</v>
      </c>
      <c r="C863" s="593" t="s">
        <v>2710</v>
      </c>
      <c r="D863" s="1168" t="s">
        <v>139</v>
      </c>
      <c r="E863" s="1169" t="s">
        <v>2711</v>
      </c>
      <c r="F863" s="1171">
        <v>607</v>
      </c>
      <c r="G863" s="593" t="s">
        <v>162</v>
      </c>
      <c r="H863" s="598">
        <v>1</v>
      </c>
      <c r="I863" s="595">
        <v>854</v>
      </c>
      <c r="J863" s="595">
        <v>0</v>
      </c>
      <c r="K863" s="524"/>
    </row>
    <row r="864" spans="1:11" s="591" customFormat="1" ht="28.5" customHeight="1">
      <c r="A864" s="592">
        <v>191</v>
      </c>
      <c r="B864" s="592">
        <v>35</v>
      </c>
      <c r="C864" s="593" t="s">
        <v>2710</v>
      </c>
      <c r="D864" s="1168" t="s">
        <v>139</v>
      </c>
      <c r="E864" s="1169" t="s">
        <v>2711</v>
      </c>
      <c r="F864" s="1171">
        <v>610</v>
      </c>
      <c r="G864" s="593" t="s">
        <v>251</v>
      </c>
      <c r="H864" s="598">
        <v>1</v>
      </c>
      <c r="I864" s="595">
        <v>854</v>
      </c>
      <c r="J864" s="595">
        <v>0</v>
      </c>
      <c r="K864" s="524"/>
    </row>
    <row r="865" spans="1:11" s="591" customFormat="1" ht="28.5" customHeight="1">
      <c r="A865" s="592">
        <v>191</v>
      </c>
      <c r="B865" s="592">
        <v>45</v>
      </c>
      <c r="C865" s="593" t="s">
        <v>2714</v>
      </c>
      <c r="D865" s="1168" t="s">
        <v>142</v>
      </c>
      <c r="E865" s="1169" t="s">
        <v>2715</v>
      </c>
      <c r="F865" s="1171">
        <v>301</v>
      </c>
      <c r="G865" s="593" t="s">
        <v>160</v>
      </c>
      <c r="H865" s="598">
        <v>1</v>
      </c>
      <c r="I865" s="595">
        <v>659</v>
      </c>
      <c r="J865" s="595">
        <v>0</v>
      </c>
      <c r="K865" s="524"/>
    </row>
    <row r="866" spans="1:11" s="591" customFormat="1" ht="28.5" customHeight="1">
      <c r="A866" s="592">
        <v>191</v>
      </c>
      <c r="B866" s="592">
        <v>45</v>
      </c>
      <c r="C866" s="593" t="s">
        <v>2714</v>
      </c>
      <c r="D866" s="1168" t="s">
        <v>209</v>
      </c>
      <c r="E866" s="1169" t="s">
        <v>3256</v>
      </c>
      <c r="F866" s="1171">
        <v>302</v>
      </c>
      <c r="G866" s="593" t="s">
        <v>161</v>
      </c>
      <c r="H866" s="598">
        <v>1</v>
      </c>
      <c r="I866" s="595">
        <v>659</v>
      </c>
      <c r="J866" s="595">
        <v>0</v>
      </c>
      <c r="K866" s="524"/>
    </row>
    <row r="867" spans="1:11" s="591" customFormat="1" ht="28.5" customHeight="1">
      <c r="A867" s="592">
        <v>191</v>
      </c>
      <c r="B867" s="592">
        <v>45</v>
      </c>
      <c r="C867" s="593" t="s">
        <v>2714</v>
      </c>
      <c r="D867" s="1168" t="s">
        <v>142</v>
      </c>
      <c r="E867" s="1169" t="s">
        <v>2715</v>
      </c>
      <c r="F867" s="1171">
        <v>607</v>
      </c>
      <c r="G867" s="593" t="s">
        <v>162</v>
      </c>
      <c r="H867" s="598">
        <v>1</v>
      </c>
      <c r="I867" s="595">
        <v>659</v>
      </c>
      <c r="J867" s="595">
        <v>0</v>
      </c>
      <c r="K867" s="524"/>
    </row>
    <row r="868" spans="1:11" s="591" customFormat="1" ht="28.5" customHeight="1">
      <c r="A868" s="592">
        <v>191</v>
      </c>
      <c r="B868" s="592">
        <v>45</v>
      </c>
      <c r="C868" s="593" t="s">
        <v>2714</v>
      </c>
      <c r="D868" s="1168" t="s">
        <v>142</v>
      </c>
      <c r="E868" s="1169" t="s">
        <v>2715</v>
      </c>
      <c r="F868" s="1171">
        <v>610</v>
      </c>
      <c r="G868" s="593" t="s">
        <v>251</v>
      </c>
      <c r="H868" s="598">
        <v>1</v>
      </c>
      <c r="I868" s="595">
        <v>659</v>
      </c>
      <c r="J868" s="595">
        <v>0</v>
      </c>
      <c r="K868" s="524"/>
    </row>
    <row r="869" spans="1:11" s="591" customFormat="1" ht="28.5" customHeight="1">
      <c r="A869" s="592">
        <v>191</v>
      </c>
      <c r="B869" s="592">
        <v>46</v>
      </c>
      <c r="C869" s="593" t="s">
        <v>2716</v>
      </c>
      <c r="D869" s="1168" t="s">
        <v>143</v>
      </c>
      <c r="E869" s="1169" t="s">
        <v>2717</v>
      </c>
      <c r="F869" s="1171">
        <v>301</v>
      </c>
      <c r="G869" s="593" t="s">
        <v>160</v>
      </c>
      <c r="H869" s="598">
        <v>1</v>
      </c>
      <c r="I869" s="595">
        <v>787</v>
      </c>
      <c r="J869" s="595">
        <v>0</v>
      </c>
      <c r="K869" s="524"/>
    </row>
    <row r="870" spans="1:11" s="591" customFormat="1" ht="28.5" customHeight="1">
      <c r="A870" s="592">
        <v>191</v>
      </c>
      <c r="B870" s="592">
        <v>46</v>
      </c>
      <c r="C870" s="593" t="s">
        <v>2716</v>
      </c>
      <c r="D870" s="1168" t="s">
        <v>159</v>
      </c>
      <c r="E870" s="1169" t="s">
        <v>3210</v>
      </c>
      <c r="F870" s="1171">
        <v>302</v>
      </c>
      <c r="G870" s="593" t="s">
        <v>161</v>
      </c>
      <c r="H870" s="598">
        <v>1</v>
      </c>
      <c r="I870" s="595">
        <v>787</v>
      </c>
      <c r="J870" s="595">
        <v>0</v>
      </c>
      <c r="K870" s="524"/>
    </row>
    <row r="871" spans="1:11" s="591" customFormat="1" ht="28.5" customHeight="1">
      <c r="A871" s="592">
        <v>191</v>
      </c>
      <c r="B871" s="592">
        <v>46</v>
      </c>
      <c r="C871" s="593" t="s">
        <v>2716</v>
      </c>
      <c r="D871" s="1168" t="s">
        <v>143</v>
      </c>
      <c r="E871" s="1169" t="s">
        <v>2717</v>
      </c>
      <c r="F871" s="1171">
        <v>607</v>
      </c>
      <c r="G871" s="593" t="s">
        <v>162</v>
      </c>
      <c r="H871" s="598">
        <v>1</v>
      </c>
      <c r="I871" s="595">
        <v>787</v>
      </c>
      <c r="J871" s="595">
        <v>0</v>
      </c>
      <c r="K871" s="524"/>
    </row>
    <row r="872" spans="1:11" s="591" customFormat="1" ht="28.5" customHeight="1">
      <c r="A872" s="592">
        <v>191</v>
      </c>
      <c r="B872" s="592">
        <v>46</v>
      </c>
      <c r="C872" s="593" t="s">
        <v>2716</v>
      </c>
      <c r="D872" s="1168" t="s">
        <v>143</v>
      </c>
      <c r="E872" s="1169" t="s">
        <v>2717</v>
      </c>
      <c r="F872" s="1171">
        <v>610</v>
      </c>
      <c r="G872" s="593" t="s">
        <v>251</v>
      </c>
      <c r="H872" s="598">
        <v>1</v>
      </c>
      <c r="I872" s="595">
        <v>787</v>
      </c>
      <c r="J872" s="595">
        <v>0</v>
      </c>
      <c r="K872" s="524"/>
    </row>
    <row r="873" spans="1:11" s="591" customFormat="1" ht="28.5" customHeight="1">
      <c r="A873" s="592">
        <v>191</v>
      </c>
      <c r="B873" s="592">
        <v>55</v>
      </c>
      <c r="C873" s="593" t="s">
        <v>2718</v>
      </c>
      <c r="D873" s="1168" t="s">
        <v>146</v>
      </c>
      <c r="E873" s="1169" t="s">
        <v>2719</v>
      </c>
      <c r="F873" s="1171">
        <v>301</v>
      </c>
      <c r="G873" s="593" t="s">
        <v>160</v>
      </c>
      <c r="H873" s="598">
        <v>1</v>
      </c>
      <c r="I873" s="595">
        <v>787</v>
      </c>
      <c r="J873" s="595">
        <v>0</v>
      </c>
      <c r="K873" s="524"/>
    </row>
    <row r="874" spans="1:11" s="591" customFormat="1" ht="28.5" customHeight="1">
      <c r="A874" s="592">
        <v>191</v>
      </c>
      <c r="B874" s="592">
        <v>55</v>
      </c>
      <c r="C874" s="593" t="s">
        <v>2718</v>
      </c>
      <c r="D874" s="1168" t="s">
        <v>219</v>
      </c>
      <c r="E874" s="1169" t="s">
        <v>3257</v>
      </c>
      <c r="F874" s="1171">
        <v>302</v>
      </c>
      <c r="G874" s="593" t="s">
        <v>161</v>
      </c>
      <c r="H874" s="598">
        <v>1</v>
      </c>
      <c r="I874" s="595">
        <v>787</v>
      </c>
      <c r="J874" s="595">
        <v>0</v>
      </c>
      <c r="K874" s="524"/>
    </row>
    <row r="875" spans="1:11" s="591" customFormat="1" ht="28.5" customHeight="1">
      <c r="A875" s="592">
        <v>191</v>
      </c>
      <c r="B875" s="592">
        <v>55</v>
      </c>
      <c r="C875" s="593" t="s">
        <v>2718</v>
      </c>
      <c r="D875" s="1168" t="s">
        <v>146</v>
      </c>
      <c r="E875" s="1169" t="s">
        <v>2719</v>
      </c>
      <c r="F875" s="1171">
        <v>607</v>
      </c>
      <c r="G875" s="593" t="s">
        <v>162</v>
      </c>
      <c r="H875" s="598">
        <v>1</v>
      </c>
      <c r="I875" s="595">
        <v>787</v>
      </c>
      <c r="J875" s="595">
        <v>0</v>
      </c>
      <c r="K875" s="524"/>
    </row>
    <row r="876" spans="1:11" s="591" customFormat="1" ht="28.5" customHeight="1">
      <c r="A876" s="592">
        <v>191</v>
      </c>
      <c r="B876" s="592">
        <v>55</v>
      </c>
      <c r="C876" s="593" t="s">
        <v>2718</v>
      </c>
      <c r="D876" s="1168" t="s">
        <v>146</v>
      </c>
      <c r="E876" s="1169" t="s">
        <v>2719</v>
      </c>
      <c r="F876" s="1171">
        <v>610</v>
      </c>
      <c r="G876" s="593" t="s">
        <v>251</v>
      </c>
      <c r="H876" s="598">
        <v>1</v>
      </c>
      <c r="I876" s="595">
        <v>787</v>
      </c>
      <c r="J876" s="595">
        <v>0</v>
      </c>
      <c r="K876" s="524"/>
    </row>
    <row r="877" spans="1:11" s="591" customFormat="1" ht="28.5" customHeight="1">
      <c r="A877" s="592">
        <v>191</v>
      </c>
      <c r="B877" s="592">
        <v>79</v>
      </c>
      <c r="C877" s="593" t="s">
        <v>2722</v>
      </c>
      <c r="D877" s="1168" t="s">
        <v>153</v>
      </c>
      <c r="E877" s="1169" t="s">
        <v>2723</v>
      </c>
      <c r="F877" s="1171">
        <v>301</v>
      </c>
      <c r="G877" s="593" t="s">
        <v>160</v>
      </c>
      <c r="H877" s="598">
        <v>1</v>
      </c>
      <c r="I877" s="595">
        <v>493</v>
      </c>
      <c r="J877" s="595">
        <v>0</v>
      </c>
      <c r="K877" s="524"/>
    </row>
    <row r="878" spans="1:11" s="591" customFormat="1" ht="28.5" customHeight="1">
      <c r="A878" s="592">
        <v>191</v>
      </c>
      <c r="B878" s="592">
        <v>79</v>
      </c>
      <c r="C878" s="593" t="s">
        <v>2722</v>
      </c>
      <c r="D878" s="1168" t="s">
        <v>229</v>
      </c>
      <c r="E878" s="1169" t="s">
        <v>3263</v>
      </c>
      <c r="F878" s="1171">
        <v>302</v>
      </c>
      <c r="G878" s="593" t="s">
        <v>161</v>
      </c>
      <c r="H878" s="598">
        <v>1</v>
      </c>
      <c r="I878" s="595">
        <v>493</v>
      </c>
      <c r="J878" s="595">
        <v>0</v>
      </c>
      <c r="K878" s="524"/>
    </row>
    <row r="879" spans="1:11" s="591" customFormat="1" ht="28.5" customHeight="1">
      <c r="A879" s="592">
        <v>191</v>
      </c>
      <c r="B879" s="592">
        <v>79</v>
      </c>
      <c r="C879" s="593" t="s">
        <v>2722</v>
      </c>
      <c r="D879" s="1168" t="s">
        <v>153</v>
      </c>
      <c r="E879" s="1169" t="s">
        <v>2723</v>
      </c>
      <c r="F879" s="1171">
        <v>607</v>
      </c>
      <c r="G879" s="593" t="s">
        <v>162</v>
      </c>
      <c r="H879" s="598">
        <v>1</v>
      </c>
      <c r="I879" s="595">
        <v>493</v>
      </c>
      <c r="J879" s="595">
        <v>0</v>
      </c>
      <c r="K879" s="524"/>
    </row>
    <row r="880" spans="1:11" s="591" customFormat="1" ht="28.5" customHeight="1">
      <c r="A880" s="592">
        <v>191</v>
      </c>
      <c r="B880" s="592">
        <v>79</v>
      </c>
      <c r="C880" s="593" t="s">
        <v>2722</v>
      </c>
      <c r="D880" s="1168" t="s">
        <v>153</v>
      </c>
      <c r="E880" s="1169" t="s">
        <v>2723</v>
      </c>
      <c r="F880" s="1171">
        <v>610</v>
      </c>
      <c r="G880" s="593" t="s">
        <v>251</v>
      </c>
      <c r="H880" s="598">
        <v>1</v>
      </c>
      <c r="I880" s="595">
        <v>493</v>
      </c>
      <c r="J880" s="595">
        <v>0</v>
      </c>
      <c r="K880" s="524"/>
    </row>
    <row r="881" spans="1:11" s="591" customFormat="1" ht="28.5" customHeight="1">
      <c r="A881" s="592">
        <v>191</v>
      </c>
      <c r="B881" s="592">
        <v>84</v>
      </c>
      <c r="C881" s="593" t="s">
        <v>2700</v>
      </c>
      <c r="D881" s="1168" t="s">
        <v>154</v>
      </c>
      <c r="E881" s="1169" t="s">
        <v>2701</v>
      </c>
      <c r="F881" s="1171">
        <v>301</v>
      </c>
      <c r="G881" s="593" t="s">
        <v>160</v>
      </c>
      <c r="H881" s="598">
        <v>1</v>
      </c>
      <c r="I881" s="595">
        <v>680</v>
      </c>
      <c r="J881" s="595">
        <v>0</v>
      </c>
      <c r="K881" s="524"/>
    </row>
    <row r="882" spans="1:11" s="591" customFormat="1" ht="28.5" customHeight="1">
      <c r="A882" s="592">
        <v>191</v>
      </c>
      <c r="B882" s="592">
        <v>84</v>
      </c>
      <c r="C882" s="593" t="s">
        <v>2700</v>
      </c>
      <c r="D882" s="1168" t="s">
        <v>232</v>
      </c>
      <c r="E882" s="1169" t="s">
        <v>3264</v>
      </c>
      <c r="F882" s="1171">
        <v>302</v>
      </c>
      <c r="G882" s="593" t="s">
        <v>161</v>
      </c>
      <c r="H882" s="598">
        <v>1</v>
      </c>
      <c r="I882" s="595">
        <v>680</v>
      </c>
      <c r="J882" s="595">
        <v>0</v>
      </c>
      <c r="K882" s="524"/>
    </row>
    <row r="883" spans="1:11" s="591" customFormat="1" ht="28.5" customHeight="1">
      <c r="A883" s="592">
        <v>191</v>
      </c>
      <c r="B883" s="592">
        <v>84</v>
      </c>
      <c r="C883" s="593" t="s">
        <v>2700</v>
      </c>
      <c r="D883" s="1168" t="s">
        <v>154</v>
      </c>
      <c r="E883" s="1169" t="s">
        <v>2701</v>
      </c>
      <c r="F883" s="1171">
        <v>607</v>
      </c>
      <c r="G883" s="593" t="s">
        <v>162</v>
      </c>
      <c r="H883" s="598">
        <v>1</v>
      </c>
      <c r="I883" s="595">
        <v>680</v>
      </c>
      <c r="J883" s="595">
        <v>0</v>
      </c>
      <c r="K883" s="524"/>
    </row>
    <row r="884" spans="1:11" s="591" customFormat="1" ht="28.5" customHeight="1">
      <c r="A884" s="592">
        <v>191</v>
      </c>
      <c r="B884" s="592">
        <v>84</v>
      </c>
      <c r="C884" s="593" t="s">
        <v>2700</v>
      </c>
      <c r="D884" s="1168" t="s">
        <v>154</v>
      </c>
      <c r="E884" s="1169" t="s">
        <v>2701</v>
      </c>
      <c r="F884" s="1171">
        <v>610</v>
      </c>
      <c r="G884" s="593" t="s">
        <v>251</v>
      </c>
      <c r="H884" s="598">
        <v>1</v>
      </c>
      <c r="I884" s="595">
        <v>680</v>
      </c>
      <c r="J884" s="595">
        <v>0</v>
      </c>
      <c r="K884" s="524"/>
    </row>
    <row r="885" spans="1:11" s="591" customFormat="1" ht="28.5" customHeight="1">
      <c r="A885" s="592">
        <v>191</v>
      </c>
      <c r="B885" s="592">
        <v>87</v>
      </c>
      <c r="C885" s="593" t="s">
        <v>3103</v>
      </c>
      <c r="D885" s="1168" t="s">
        <v>156</v>
      </c>
      <c r="E885" s="1169" t="s">
        <v>3265</v>
      </c>
      <c r="F885" s="1171">
        <v>607</v>
      </c>
      <c r="G885" s="593" t="s">
        <v>162</v>
      </c>
      <c r="H885" s="598">
        <v>1</v>
      </c>
      <c r="I885" s="595">
        <v>367</v>
      </c>
      <c r="J885" s="595">
        <v>0</v>
      </c>
      <c r="K885" s="524"/>
    </row>
    <row r="886" spans="1:11" s="591" customFormat="1" ht="28.5" customHeight="1">
      <c r="A886" s="592">
        <v>191</v>
      </c>
      <c r="B886" s="592">
        <v>90</v>
      </c>
      <c r="C886" s="593" t="s">
        <v>2698</v>
      </c>
      <c r="D886" s="1168" t="s">
        <v>132</v>
      </c>
      <c r="E886" s="1169" t="s">
        <v>2699</v>
      </c>
      <c r="F886" s="1171">
        <v>301</v>
      </c>
      <c r="G886" s="593" t="s">
        <v>160</v>
      </c>
      <c r="H886" s="598">
        <v>1</v>
      </c>
      <c r="I886" s="595">
        <v>712</v>
      </c>
      <c r="J886" s="595">
        <v>0</v>
      </c>
      <c r="K886" s="524"/>
    </row>
    <row r="887" spans="1:11" s="591" customFormat="1" ht="28.5" customHeight="1">
      <c r="A887" s="592">
        <v>191</v>
      </c>
      <c r="B887" s="592">
        <v>90</v>
      </c>
      <c r="C887" s="593" t="s">
        <v>2698</v>
      </c>
      <c r="D887" s="1168" t="s">
        <v>182</v>
      </c>
      <c r="E887" s="1169" t="s">
        <v>3266</v>
      </c>
      <c r="F887" s="1171">
        <v>302</v>
      </c>
      <c r="G887" s="593" t="s">
        <v>161</v>
      </c>
      <c r="H887" s="598">
        <v>1</v>
      </c>
      <c r="I887" s="595">
        <v>712</v>
      </c>
      <c r="J887" s="595">
        <v>0</v>
      </c>
      <c r="K887" s="524"/>
    </row>
    <row r="888" spans="1:11" s="591" customFormat="1" ht="28.5" customHeight="1">
      <c r="A888" s="592">
        <v>191</v>
      </c>
      <c r="B888" s="592">
        <v>90</v>
      </c>
      <c r="C888" s="593" t="s">
        <v>2698</v>
      </c>
      <c r="D888" s="1168" t="s">
        <v>132</v>
      </c>
      <c r="E888" s="1169" t="s">
        <v>2699</v>
      </c>
      <c r="F888" s="1171">
        <v>607</v>
      </c>
      <c r="G888" s="593" t="s">
        <v>162</v>
      </c>
      <c r="H888" s="598">
        <v>1</v>
      </c>
      <c r="I888" s="595">
        <v>712</v>
      </c>
      <c r="J888" s="595">
        <v>0</v>
      </c>
      <c r="K888" s="524"/>
    </row>
    <row r="889" spans="1:11" s="591" customFormat="1" ht="28.5" customHeight="1">
      <c r="A889" s="592">
        <v>191</v>
      </c>
      <c r="B889" s="592">
        <v>90</v>
      </c>
      <c r="C889" s="593" t="s">
        <v>2698</v>
      </c>
      <c r="D889" s="1168" t="s">
        <v>132</v>
      </c>
      <c r="E889" s="1169" t="s">
        <v>2699</v>
      </c>
      <c r="F889" s="1171">
        <v>610</v>
      </c>
      <c r="G889" s="593" t="s">
        <v>251</v>
      </c>
      <c r="H889" s="598">
        <v>1</v>
      </c>
      <c r="I889" s="595">
        <v>712</v>
      </c>
      <c r="J889" s="595">
        <v>0</v>
      </c>
      <c r="K889" s="524"/>
    </row>
    <row r="890" spans="1:11" s="591" customFormat="1" ht="28.5" customHeight="1">
      <c r="A890" s="592">
        <v>191</v>
      </c>
      <c r="B890" s="592">
        <v>92</v>
      </c>
      <c r="C890" s="593" t="s">
        <v>368</v>
      </c>
      <c r="D890" s="1168" t="s">
        <v>134</v>
      </c>
      <c r="E890" s="1169" t="s">
        <v>2695</v>
      </c>
      <c r="F890" s="1171">
        <v>301</v>
      </c>
      <c r="G890" s="593" t="s">
        <v>160</v>
      </c>
      <c r="H890" s="598">
        <v>1</v>
      </c>
      <c r="I890" s="573">
        <v>865</v>
      </c>
      <c r="J890" s="595">
        <v>0</v>
      </c>
      <c r="K890" s="524"/>
    </row>
    <row r="891" spans="1:11" s="591" customFormat="1" ht="28.5" customHeight="1">
      <c r="A891" s="592">
        <v>191</v>
      </c>
      <c r="B891" s="592">
        <v>92</v>
      </c>
      <c r="C891" s="593" t="s">
        <v>368</v>
      </c>
      <c r="D891" s="1168" t="s">
        <v>185</v>
      </c>
      <c r="E891" s="1169" t="s">
        <v>3267</v>
      </c>
      <c r="F891" s="1171">
        <v>302</v>
      </c>
      <c r="G891" s="593" t="s">
        <v>161</v>
      </c>
      <c r="H891" s="598">
        <v>1</v>
      </c>
      <c r="I891" s="573">
        <v>865</v>
      </c>
      <c r="J891" s="595">
        <v>0</v>
      </c>
      <c r="K891" s="524"/>
    </row>
    <row r="892" spans="1:11" s="591" customFormat="1" ht="28.5" customHeight="1">
      <c r="A892" s="592">
        <v>191</v>
      </c>
      <c r="B892" s="592">
        <v>92</v>
      </c>
      <c r="C892" s="593" t="s">
        <v>368</v>
      </c>
      <c r="D892" s="1168" t="s">
        <v>134</v>
      </c>
      <c r="E892" s="1169" t="s">
        <v>2695</v>
      </c>
      <c r="F892" s="1171">
        <v>607</v>
      </c>
      <c r="G892" s="593" t="s">
        <v>162</v>
      </c>
      <c r="H892" s="598">
        <v>1</v>
      </c>
      <c r="I892" s="573">
        <v>865</v>
      </c>
      <c r="J892" s="595">
        <v>0</v>
      </c>
      <c r="K892" s="524"/>
    </row>
    <row r="893" spans="1:11" s="591" customFormat="1" ht="28.5" customHeight="1">
      <c r="A893" s="592">
        <v>191</v>
      </c>
      <c r="B893" s="592">
        <v>92</v>
      </c>
      <c r="C893" s="593" t="s">
        <v>368</v>
      </c>
      <c r="D893" s="1168" t="s">
        <v>134</v>
      </c>
      <c r="E893" s="1169" t="s">
        <v>2695</v>
      </c>
      <c r="F893" s="1171">
        <v>610</v>
      </c>
      <c r="G893" s="593" t="s">
        <v>251</v>
      </c>
      <c r="H893" s="598">
        <v>1</v>
      </c>
      <c r="I893" s="573">
        <v>865</v>
      </c>
      <c r="J893" s="595">
        <v>0</v>
      </c>
      <c r="K893" s="524"/>
    </row>
    <row r="894" spans="1:11" s="587" customFormat="1" ht="28.5" customHeight="1">
      <c r="A894" s="862">
        <v>201</v>
      </c>
      <c r="B894" s="863" t="s">
        <v>3793</v>
      </c>
      <c r="C894" s="845"/>
      <c r="D894" s="845"/>
      <c r="E894" s="845"/>
      <c r="F894" s="845"/>
      <c r="G894" s="845"/>
      <c r="H894" s="845"/>
      <c r="I894" s="845"/>
      <c r="J894" s="845"/>
      <c r="K894" s="858"/>
    </row>
    <row r="895" spans="1:11" s="574" customFormat="1" ht="28.5" customHeight="1">
      <c r="A895" s="592">
        <v>201</v>
      </c>
      <c r="B895" s="592">
        <v>41</v>
      </c>
      <c r="C895" s="593" t="s">
        <v>2702</v>
      </c>
      <c r="D895" s="1168" t="s">
        <v>130</v>
      </c>
      <c r="E895" s="1169" t="s">
        <v>2703</v>
      </c>
      <c r="F895" s="1171">
        <v>301</v>
      </c>
      <c r="G895" s="593" t="s">
        <v>160</v>
      </c>
      <c r="H895" s="598">
        <v>1</v>
      </c>
      <c r="I895" s="573">
        <v>778</v>
      </c>
      <c r="J895" s="573">
        <v>0</v>
      </c>
      <c r="K895" s="524"/>
    </row>
    <row r="896" spans="1:11" s="574" customFormat="1" ht="28.5" customHeight="1">
      <c r="A896" s="592">
        <v>201</v>
      </c>
      <c r="B896" s="592">
        <v>41</v>
      </c>
      <c r="C896" s="593" t="s">
        <v>2702</v>
      </c>
      <c r="D896" s="1168" t="s">
        <v>179</v>
      </c>
      <c r="E896" s="1169" t="s">
        <v>3255</v>
      </c>
      <c r="F896" s="1171">
        <v>302</v>
      </c>
      <c r="G896" s="593" t="s">
        <v>161</v>
      </c>
      <c r="H896" s="598">
        <v>1</v>
      </c>
      <c r="I896" s="573">
        <v>778</v>
      </c>
      <c r="J896" s="573">
        <v>0</v>
      </c>
      <c r="K896" s="524"/>
    </row>
    <row r="897" spans="1:95" s="574" customFormat="1" ht="28.5" customHeight="1">
      <c r="A897" s="592">
        <v>201</v>
      </c>
      <c r="B897" s="592">
        <v>41</v>
      </c>
      <c r="C897" s="593" t="s">
        <v>2702</v>
      </c>
      <c r="D897" s="1168" t="s">
        <v>130</v>
      </c>
      <c r="E897" s="1169" t="s">
        <v>2703</v>
      </c>
      <c r="F897" s="1171">
        <v>303</v>
      </c>
      <c r="G897" s="593" t="s">
        <v>112</v>
      </c>
      <c r="H897" s="594">
        <v>1</v>
      </c>
      <c r="I897" s="573">
        <v>807</v>
      </c>
      <c r="J897" s="573">
        <v>0</v>
      </c>
      <c r="K897" s="524"/>
    </row>
    <row r="898" spans="1:95" s="574" customFormat="1" ht="28.5" customHeight="1">
      <c r="A898" s="592">
        <v>201</v>
      </c>
      <c r="B898" s="592">
        <v>41</v>
      </c>
      <c r="C898" s="593" t="s">
        <v>2702</v>
      </c>
      <c r="D898" s="1168" t="s">
        <v>130</v>
      </c>
      <c r="E898" s="1169" t="s">
        <v>2703</v>
      </c>
      <c r="F898" s="1171">
        <v>607</v>
      </c>
      <c r="G898" s="593" t="s">
        <v>162</v>
      </c>
      <c r="H898" s="598">
        <v>1</v>
      </c>
      <c r="I898" s="573">
        <v>778</v>
      </c>
      <c r="J898" s="573">
        <v>0</v>
      </c>
      <c r="K898" s="524"/>
    </row>
    <row r="899" spans="1:95" s="574" customFormat="1" ht="28.5" customHeight="1">
      <c r="A899" s="592">
        <v>201</v>
      </c>
      <c r="B899" s="592">
        <v>41</v>
      </c>
      <c r="C899" s="593" t="s">
        <v>2702</v>
      </c>
      <c r="D899" s="1168" t="s">
        <v>130</v>
      </c>
      <c r="E899" s="1169" t="s">
        <v>2703</v>
      </c>
      <c r="F899" s="1171">
        <v>610</v>
      </c>
      <c r="G899" s="593" t="s">
        <v>251</v>
      </c>
      <c r="H899" s="598">
        <v>1</v>
      </c>
      <c r="I899" s="573">
        <v>778</v>
      </c>
      <c r="J899" s="573">
        <v>0</v>
      </c>
      <c r="K899" s="524"/>
    </row>
    <row r="900" spans="1:95" s="591" customFormat="1" ht="28.5" customHeight="1">
      <c r="A900" s="592">
        <v>201</v>
      </c>
      <c r="B900" s="592">
        <v>41</v>
      </c>
      <c r="C900" s="593" t="s">
        <v>2702</v>
      </c>
      <c r="D900" s="1168" t="s">
        <v>4770</v>
      </c>
      <c r="E900" s="1169" t="s">
        <v>4771</v>
      </c>
      <c r="F900" s="598">
        <v>342</v>
      </c>
      <c r="G900" s="593" t="s">
        <v>171</v>
      </c>
      <c r="H900" s="598">
        <v>1</v>
      </c>
      <c r="I900" s="573">
        <v>778</v>
      </c>
      <c r="J900" s="573">
        <v>0</v>
      </c>
      <c r="K900" s="524"/>
    </row>
    <row r="901" spans="1:95" s="574" customFormat="1" ht="28.5" customHeight="1">
      <c r="A901" s="592">
        <v>201</v>
      </c>
      <c r="B901" s="592">
        <v>57</v>
      </c>
      <c r="C901" s="593" t="s">
        <v>3101</v>
      </c>
      <c r="D901" s="1168" t="s">
        <v>147</v>
      </c>
      <c r="E901" s="1169" t="s">
        <v>3258</v>
      </c>
      <c r="F901" s="1171">
        <v>301</v>
      </c>
      <c r="G901" s="593" t="s">
        <v>160</v>
      </c>
      <c r="H901" s="598">
        <v>1</v>
      </c>
      <c r="I901" s="573">
        <v>662</v>
      </c>
      <c r="J901" s="573">
        <v>0</v>
      </c>
      <c r="K901" s="524"/>
    </row>
    <row r="902" spans="1:95" s="574" customFormat="1" ht="28.5" customHeight="1">
      <c r="A902" s="592">
        <v>201</v>
      </c>
      <c r="B902" s="592">
        <v>57</v>
      </c>
      <c r="C902" s="593" t="s">
        <v>3101</v>
      </c>
      <c r="D902" s="1168" t="s">
        <v>220</v>
      </c>
      <c r="E902" s="1169" t="s">
        <v>3259</v>
      </c>
      <c r="F902" s="1171">
        <v>302</v>
      </c>
      <c r="G902" s="593" t="s">
        <v>161</v>
      </c>
      <c r="H902" s="598">
        <v>1</v>
      </c>
      <c r="I902" s="573">
        <v>662</v>
      </c>
      <c r="J902" s="573">
        <v>0</v>
      </c>
      <c r="K902" s="524"/>
    </row>
    <row r="903" spans="1:95" s="574" customFormat="1" ht="28.5" customHeight="1">
      <c r="A903" s="592">
        <v>201</v>
      </c>
      <c r="B903" s="592">
        <v>57</v>
      </c>
      <c r="C903" s="593" t="s">
        <v>3101</v>
      </c>
      <c r="D903" s="1168" t="s">
        <v>147</v>
      </c>
      <c r="E903" s="1169" t="s">
        <v>3258</v>
      </c>
      <c r="F903" s="1171">
        <v>607</v>
      </c>
      <c r="G903" s="593" t="s">
        <v>162</v>
      </c>
      <c r="H903" s="598">
        <v>1</v>
      </c>
      <c r="I903" s="573">
        <v>662</v>
      </c>
      <c r="J903" s="573">
        <v>0</v>
      </c>
      <c r="K903" s="524"/>
    </row>
    <row r="904" spans="1:95" s="574" customFormat="1" ht="28.5" customHeight="1">
      <c r="A904" s="592">
        <v>201</v>
      </c>
      <c r="B904" s="592">
        <v>57</v>
      </c>
      <c r="C904" s="593" t="s">
        <v>3101</v>
      </c>
      <c r="D904" s="1168" t="s">
        <v>147</v>
      </c>
      <c r="E904" s="1169" t="s">
        <v>3258</v>
      </c>
      <c r="F904" s="1171">
        <v>610</v>
      </c>
      <c r="G904" s="593" t="s">
        <v>251</v>
      </c>
      <c r="H904" s="598">
        <v>1</v>
      </c>
      <c r="I904" s="573">
        <v>662</v>
      </c>
      <c r="J904" s="573">
        <v>0</v>
      </c>
      <c r="K904" s="524"/>
    </row>
    <row r="905" spans="1:95" s="587" customFormat="1" ht="28.5" customHeight="1">
      <c r="A905" s="862">
        <v>211</v>
      </c>
      <c r="B905" s="863" t="s">
        <v>3796</v>
      </c>
      <c r="C905" s="845"/>
      <c r="D905" s="845"/>
      <c r="E905" s="845"/>
      <c r="F905" s="845"/>
      <c r="G905" s="845"/>
      <c r="H905" s="845"/>
      <c r="I905" s="845"/>
      <c r="J905" s="845"/>
      <c r="K905" s="858"/>
    </row>
    <row r="906" spans="1:95" s="591" customFormat="1" ht="28.5" customHeight="1">
      <c r="A906" s="592">
        <v>211</v>
      </c>
      <c r="B906" s="592">
        <v>2</v>
      </c>
      <c r="C906" s="593" t="s">
        <v>3083</v>
      </c>
      <c r="D906" s="1168" t="s">
        <v>122</v>
      </c>
      <c r="E906" s="1169" t="s">
        <v>3194</v>
      </c>
      <c r="F906" s="1171">
        <v>303</v>
      </c>
      <c r="G906" s="593" t="s">
        <v>112</v>
      </c>
      <c r="H906" s="598">
        <v>1</v>
      </c>
      <c r="I906" s="573">
        <v>883</v>
      </c>
      <c r="J906" s="595">
        <v>676</v>
      </c>
      <c r="K906" s="524"/>
    </row>
    <row r="907" spans="1:95" s="617" customFormat="1" ht="47.25">
      <c r="A907" s="592">
        <v>211</v>
      </c>
      <c r="B907" s="592">
        <v>2</v>
      </c>
      <c r="C907" s="593" t="s">
        <v>272</v>
      </c>
      <c r="D907" s="1168" t="s">
        <v>164</v>
      </c>
      <c r="E907" s="1169" t="s">
        <v>3202</v>
      </c>
      <c r="F907" s="1171">
        <v>301</v>
      </c>
      <c r="G907" s="593" t="s">
        <v>160</v>
      </c>
      <c r="H907" s="598">
        <v>1</v>
      </c>
      <c r="I907" s="573">
        <v>1802</v>
      </c>
      <c r="J907" s="573">
        <v>1802</v>
      </c>
      <c r="K907" s="616" t="s">
        <v>5191</v>
      </c>
      <c r="L907" s="591"/>
      <c r="M907" s="591"/>
      <c r="N907" s="591"/>
      <c r="O907" s="591"/>
      <c r="P907" s="591"/>
      <c r="Q907" s="591"/>
      <c r="R907" s="591"/>
      <c r="S907" s="591"/>
      <c r="T907" s="591"/>
      <c r="U907" s="591"/>
      <c r="V907" s="591"/>
      <c r="W907" s="591"/>
      <c r="X907" s="591"/>
      <c r="Y907" s="591"/>
      <c r="Z907" s="591"/>
      <c r="AA907" s="591"/>
      <c r="AB907" s="591"/>
      <c r="AC907" s="591"/>
      <c r="AD907" s="591"/>
      <c r="AE907" s="591"/>
      <c r="AF907" s="591"/>
      <c r="AG907" s="591"/>
      <c r="AH907" s="591"/>
      <c r="AI907" s="591"/>
      <c r="AJ907" s="591"/>
      <c r="AK907" s="591"/>
      <c r="AL907" s="591"/>
      <c r="AM907" s="591"/>
      <c r="AN907" s="591"/>
      <c r="AO907" s="591"/>
      <c r="AP907" s="591"/>
      <c r="AQ907" s="591"/>
      <c r="AR907" s="591"/>
      <c r="AS907" s="591"/>
      <c r="AT907" s="591"/>
      <c r="AU907" s="591"/>
      <c r="AV907" s="591"/>
      <c r="AW907" s="591"/>
      <c r="AX907" s="591"/>
      <c r="AY907" s="591"/>
      <c r="AZ907" s="591"/>
      <c r="BA907" s="591"/>
      <c r="BB907" s="591"/>
      <c r="BC907" s="591"/>
      <c r="BD907" s="591"/>
      <c r="BE907" s="591"/>
      <c r="BF907" s="591"/>
      <c r="BG907" s="591"/>
      <c r="BH907" s="591"/>
      <c r="BI907" s="591"/>
      <c r="BJ907" s="591"/>
      <c r="BK907" s="591"/>
      <c r="BL907" s="591"/>
      <c r="BM907" s="591"/>
      <c r="BN907" s="591"/>
      <c r="BO907" s="591"/>
      <c r="BP907" s="591"/>
      <c r="BQ907" s="591"/>
      <c r="BR907" s="591"/>
      <c r="BS907" s="591"/>
      <c r="BT907" s="591"/>
      <c r="BU907" s="591"/>
      <c r="BV907" s="591"/>
      <c r="BW907" s="591"/>
      <c r="BX907" s="591"/>
      <c r="BY907" s="591"/>
      <c r="BZ907" s="591"/>
      <c r="CA907" s="591"/>
      <c r="CB907" s="591"/>
      <c r="CC907" s="591"/>
      <c r="CD907" s="591"/>
      <c r="CE907" s="591"/>
      <c r="CF907" s="591"/>
      <c r="CG907" s="591"/>
      <c r="CH907" s="591"/>
      <c r="CI907" s="591"/>
      <c r="CJ907" s="591"/>
      <c r="CK907" s="591"/>
      <c r="CL907" s="591"/>
      <c r="CM907" s="591"/>
      <c r="CN907" s="591"/>
      <c r="CO907" s="591"/>
      <c r="CP907" s="591"/>
      <c r="CQ907" s="591"/>
    </row>
    <row r="908" spans="1:95" s="617" customFormat="1" ht="36" customHeight="1">
      <c r="A908" s="592">
        <v>211</v>
      </c>
      <c r="B908" s="592">
        <v>2</v>
      </c>
      <c r="C908" s="593" t="s">
        <v>272</v>
      </c>
      <c r="D908" s="1168" t="s">
        <v>165</v>
      </c>
      <c r="E908" s="1169" t="s">
        <v>3205</v>
      </c>
      <c r="F908" s="1171">
        <v>302</v>
      </c>
      <c r="G908" s="593" t="s">
        <v>161</v>
      </c>
      <c r="H908" s="598">
        <v>1</v>
      </c>
      <c r="I908" s="573">
        <v>1802</v>
      </c>
      <c r="J908" s="573">
        <v>1802</v>
      </c>
      <c r="K908" s="616" t="s">
        <v>5191</v>
      </c>
      <c r="L908" s="591"/>
      <c r="M908" s="591"/>
      <c r="N908" s="591"/>
      <c r="O908" s="591"/>
      <c r="P908" s="591"/>
      <c r="Q908" s="591"/>
      <c r="R908" s="591"/>
      <c r="S908" s="591"/>
      <c r="T908" s="591"/>
      <c r="U908" s="591"/>
      <c r="V908" s="591"/>
      <c r="W908" s="591"/>
      <c r="X908" s="591"/>
      <c r="Y908" s="591"/>
      <c r="Z908" s="591"/>
      <c r="AA908" s="591"/>
      <c r="AB908" s="591"/>
      <c r="AC908" s="591"/>
      <c r="AD908" s="591"/>
      <c r="AE908" s="591"/>
      <c r="AF908" s="591"/>
      <c r="AG908" s="591"/>
      <c r="AH908" s="591"/>
      <c r="AI908" s="591"/>
      <c r="AJ908" s="591"/>
      <c r="AK908" s="591"/>
      <c r="AL908" s="591"/>
      <c r="AM908" s="591"/>
      <c r="AN908" s="591"/>
      <c r="AO908" s="591"/>
      <c r="AP908" s="591"/>
      <c r="AQ908" s="591"/>
      <c r="AR908" s="591"/>
      <c r="AS908" s="591"/>
      <c r="AT908" s="591"/>
      <c r="AU908" s="591"/>
      <c r="AV908" s="591"/>
      <c r="AW908" s="591"/>
      <c r="AX908" s="591"/>
      <c r="AY908" s="591"/>
      <c r="AZ908" s="591"/>
      <c r="BA908" s="591"/>
      <c r="BB908" s="591"/>
      <c r="BC908" s="591"/>
      <c r="BD908" s="591"/>
      <c r="BE908" s="591"/>
      <c r="BF908" s="591"/>
      <c r="BG908" s="591"/>
      <c r="BH908" s="591"/>
      <c r="BI908" s="591"/>
      <c r="BJ908" s="591"/>
      <c r="BK908" s="591"/>
      <c r="BL908" s="591"/>
      <c r="BM908" s="591"/>
      <c r="BN908" s="591"/>
      <c r="BO908" s="591"/>
      <c r="BP908" s="591"/>
      <c r="BQ908" s="591"/>
      <c r="BR908" s="591"/>
      <c r="BS908" s="591"/>
      <c r="BT908" s="591"/>
      <c r="BU908" s="591"/>
      <c r="BV908" s="591"/>
      <c r="BW908" s="591"/>
      <c r="BX908" s="591"/>
      <c r="BY908" s="591"/>
      <c r="BZ908" s="591"/>
      <c r="CA908" s="591"/>
      <c r="CB908" s="591"/>
      <c r="CC908" s="591"/>
      <c r="CD908" s="591"/>
      <c r="CE908" s="591"/>
      <c r="CF908" s="591"/>
      <c r="CG908" s="591"/>
      <c r="CH908" s="591"/>
      <c r="CI908" s="591"/>
      <c r="CJ908" s="591"/>
      <c r="CK908" s="591"/>
      <c r="CL908" s="591"/>
      <c r="CM908" s="591"/>
      <c r="CN908" s="591"/>
      <c r="CO908" s="591"/>
      <c r="CP908" s="591"/>
      <c r="CQ908" s="591"/>
    </row>
    <row r="909" spans="1:95" s="617" customFormat="1" ht="31.5">
      <c r="A909" s="592">
        <v>211</v>
      </c>
      <c r="B909" s="592">
        <v>2</v>
      </c>
      <c r="C909" s="593" t="s">
        <v>272</v>
      </c>
      <c r="D909" s="1168" t="s">
        <v>122</v>
      </c>
      <c r="E909" s="1169" t="s">
        <v>3194</v>
      </c>
      <c r="F909" s="1171">
        <v>301</v>
      </c>
      <c r="G909" s="593" t="s">
        <v>160</v>
      </c>
      <c r="H909" s="598">
        <v>1</v>
      </c>
      <c r="I909" s="573">
        <v>2639</v>
      </c>
      <c r="J909" s="595">
        <v>0</v>
      </c>
      <c r="K909" s="616" t="s">
        <v>5192</v>
      </c>
      <c r="L909" s="591"/>
      <c r="M909" s="591"/>
      <c r="N909" s="591"/>
      <c r="O909" s="591"/>
      <c r="P909" s="591"/>
      <c r="Q909" s="591"/>
      <c r="R909" s="591"/>
      <c r="S909" s="591"/>
      <c r="T909" s="591"/>
      <c r="U909" s="591"/>
      <c r="V909" s="591"/>
      <c r="W909" s="591"/>
      <c r="X909" s="591"/>
      <c r="Y909" s="591"/>
      <c r="Z909" s="591"/>
      <c r="AA909" s="591"/>
      <c r="AB909" s="591"/>
      <c r="AC909" s="591"/>
      <c r="AD909" s="591"/>
      <c r="AE909" s="591"/>
      <c r="AF909" s="591"/>
      <c r="AG909" s="591"/>
      <c r="AH909" s="591"/>
      <c r="AI909" s="591"/>
      <c r="AJ909" s="591"/>
      <c r="AK909" s="591"/>
      <c r="AL909" s="591"/>
      <c r="AM909" s="591"/>
      <c r="AN909" s="591"/>
      <c r="AO909" s="591"/>
      <c r="AP909" s="591"/>
      <c r="AQ909" s="591"/>
      <c r="AR909" s="591"/>
      <c r="AS909" s="591"/>
      <c r="AT909" s="591"/>
      <c r="AU909" s="591"/>
      <c r="AV909" s="591"/>
      <c r="AW909" s="591"/>
      <c r="AX909" s="591"/>
      <c r="AY909" s="591"/>
      <c r="AZ909" s="591"/>
      <c r="BA909" s="591"/>
      <c r="BB909" s="591"/>
      <c r="BC909" s="591"/>
      <c r="BD909" s="591"/>
      <c r="BE909" s="591"/>
      <c r="BF909" s="591"/>
      <c r="BG909" s="591"/>
      <c r="BH909" s="591"/>
      <c r="BI909" s="591"/>
      <c r="BJ909" s="591"/>
      <c r="BK909" s="591"/>
      <c r="BL909" s="591"/>
      <c r="BM909" s="591"/>
      <c r="BN909" s="591"/>
      <c r="BO909" s="591"/>
      <c r="BP909" s="591"/>
      <c r="BQ909" s="591"/>
      <c r="BR909" s="591"/>
      <c r="BS909" s="591"/>
      <c r="BT909" s="591"/>
      <c r="BU909" s="591"/>
      <c r="BV909" s="591"/>
      <c r="BW909" s="591"/>
      <c r="BX909" s="591"/>
      <c r="BY909" s="591"/>
      <c r="BZ909" s="591"/>
      <c r="CA909" s="591"/>
      <c r="CB909" s="591"/>
      <c r="CC909" s="591"/>
      <c r="CD909" s="591"/>
      <c r="CE909" s="591"/>
      <c r="CF909" s="591"/>
      <c r="CG909" s="591"/>
      <c r="CH909" s="591"/>
      <c r="CI909" s="591"/>
      <c r="CJ909" s="591"/>
      <c r="CK909" s="591"/>
      <c r="CL909" s="591"/>
      <c r="CM909" s="591"/>
      <c r="CN909" s="591"/>
      <c r="CO909" s="591"/>
      <c r="CP909" s="591"/>
      <c r="CQ909" s="591"/>
    </row>
    <row r="910" spans="1:95" s="617" customFormat="1" ht="31.5">
      <c r="A910" s="592">
        <v>211</v>
      </c>
      <c r="B910" s="592">
        <v>2</v>
      </c>
      <c r="C910" s="593" t="s">
        <v>272</v>
      </c>
      <c r="D910" s="1168" t="s">
        <v>163</v>
      </c>
      <c r="E910" s="1169" t="s">
        <v>3204</v>
      </c>
      <c r="F910" s="1171">
        <v>302</v>
      </c>
      <c r="G910" s="593" t="s">
        <v>161</v>
      </c>
      <c r="H910" s="598">
        <v>1</v>
      </c>
      <c r="I910" s="573">
        <v>2639</v>
      </c>
      <c r="J910" s="595">
        <v>0</v>
      </c>
      <c r="K910" s="616" t="s">
        <v>5192</v>
      </c>
      <c r="L910" s="591"/>
      <c r="M910" s="591"/>
      <c r="N910" s="591"/>
      <c r="O910" s="591"/>
      <c r="P910" s="591"/>
      <c r="Q910" s="591"/>
      <c r="R910" s="591"/>
      <c r="S910" s="591"/>
      <c r="T910" s="591"/>
      <c r="U910" s="591"/>
      <c r="V910" s="591"/>
      <c r="W910" s="591"/>
      <c r="X910" s="591"/>
      <c r="Y910" s="591"/>
      <c r="Z910" s="591"/>
      <c r="AA910" s="591"/>
      <c r="AB910" s="591"/>
      <c r="AC910" s="591"/>
      <c r="AD910" s="591"/>
      <c r="AE910" s="591"/>
      <c r="AF910" s="591"/>
      <c r="AG910" s="591"/>
      <c r="AH910" s="591"/>
      <c r="AI910" s="591"/>
      <c r="AJ910" s="591"/>
      <c r="AK910" s="591"/>
      <c r="AL910" s="591"/>
      <c r="AM910" s="591"/>
      <c r="AN910" s="591"/>
      <c r="AO910" s="591"/>
      <c r="AP910" s="591"/>
      <c r="AQ910" s="591"/>
      <c r="AR910" s="591"/>
      <c r="AS910" s="591"/>
      <c r="AT910" s="591"/>
      <c r="AU910" s="591"/>
      <c r="AV910" s="591"/>
      <c r="AW910" s="591"/>
      <c r="AX910" s="591"/>
      <c r="AY910" s="591"/>
      <c r="AZ910" s="591"/>
      <c r="BA910" s="591"/>
      <c r="BB910" s="591"/>
      <c r="BC910" s="591"/>
      <c r="BD910" s="591"/>
      <c r="BE910" s="591"/>
      <c r="BF910" s="591"/>
      <c r="BG910" s="591"/>
      <c r="BH910" s="591"/>
      <c r="BI910" s="591"/>
      <c r="BJ910" s="591"/>
      <c r="BK910" s="591"/>
      <c r="BL910" s="591"/>
      <c r="BM910" s="591"/>
      <c r="BN910" s="591"/>
      <c r="BO910" s="591"/>
      <c r="BP910" s="591"/>
      <c r="BQ910" s="591"/>
      <c r="BR910" s="591"/>
      <c r="BS910" s="591"/>
      <c r="BT910" s="591"/>
      <c r="BU910" s="591"/>
      <c r="BV910" s="591"/>
      <c r="BW910" s="591"/>
      <c r="BX910" s="591"/>
      <c r="BY910" s="591"/>
      <c r="BZ910" s="591"/>
      <c r="CA910" s="591"/>
      <c r="CB910" s="591"/>
      <c r="CC910" s="591"/>
      <c r="CD910" s="591"/>
      <c r="CE910" s="591"/>
      <c r="CF910" s="591"/>
      <c r="CG910" s="591"/>
      <c r="CH910" s="591"/>
      <c r="CI910" s="591"/>
      <c r="CJ910" s="591"/>
      <c r="CK910" s="591"/>
      <c r="CL910" s="591"/>
      <c r="CM910" s="591"/>
      <c r="CN910" s="591"/>
      <c r="CO910" s="591"/>
      <c r="CP910" s="591"/>
      <c r="CQ910" s="591"/>
    </row>
    <row r="911" spans="1:95" s="591" customFormat="1" ht="28.5" customHeight="1">
      <c r="A911" s="592">
        <v>211</v>
      </c>
      <c r="B911" s="592">
        <v>3</v>
      </c>
      <c r="C911" s="593" t="s">
        <v>3094</v>
      </c>
      <c r="D911" s="1168" t="s">
        <v>123</v>
      </c>
      <c r="E911" s="1169" t="s">
        <v>3211</v>
      </c>
      <c r="F911" s="1171">
        <v>303</v>
      </c>
      <c r="G911" s="593" t="s">
        <v>112</v>
      </c>
      <c r="H911" s="598">
        <v>1</v>
      </c>
      <c r="I911" s="573">
        <v>789</v>
      </c>
      <c r="J911" s="595">
        <v>727</v>
      </c>
      <c r="K911" s="524"/>
    </row>
    <row r="912" spans="1:95" s="591" customFormat="1" ht="28.5" customHeight="1">
      <c r="A912" s="592">
        <v>211</v>
      </c>
      <c r="B912" s="592">
        <v>8</v>
      </c>
      <c r="C912" s="593" t="s">
        <v>2704</v>
      </c>
      <c r="D912" s="1168" t="s">
        <v>124</v>
      </c>
      <c r="E912" s="1169" t="s">
        <v>2705</v>
      </c>
      <c r="F912" s="1171">
        <v>303</v>
      </c>
      <c r="G912" s="593" t="s">
        <v>112</v>
      </c>
      <c r="H912" s="598">
        <v>1</v>
      </c>
      <c r="I912" s="573">
        <v>797</v>
      </c>
      <c r="J912" s="595">
        <v>672</v>
      </c>
      <c r="K912" s="524"/>
    </row>
    <row r="913" spans="1:11" s="591" customFormat="1" ht="28.5" customHeight="1">
      <c r="A913" s="592">
        <v>211</v>
      </c>
      <c r="B913" s="592">
        <v>8</v>
      </c>
      <c r="C913" s="593" t="s">
        <v>2704</v>
      </c>
      <c r="D913" s="1084" t="s">
        <v>124</v>
      </c>
      <c r="E913" s="1085" t="s">
        <v>2705</v>
      </c>
      <c r="F913" s="1171">
        <v>310</v>
      </c>
      <c r="G913" s="1086" t="s">
        <v>5851</v>
      </c>
      <c r="H913" s="598">
        <v>1</v>
      </c>
      <c r="I913" s="573">
        <v>885</v>
      </c>
      <c r="J913" s="595"/>
      <c r="K913" s="524" t="s">
        <v>5852</v>
      </c>
    </row>
    <row r="914" spans="1:11" s="591" customFormat="1" ht="28.5" customHeight="1">
      <c r="A914" s="592">
        <v>211</v>
      </c>
      <c r="B914" s="592">
        <v>8</v>
      </c>
      <c r="C914" s="593" t="s">
        <v>2704</v>
      </c>
      <c r="D914" s="1084" t="s">
        <v>124</v>
      </c>
      <c r="E914" s="1085" t="s">
        <v>2705</v>
      </c>
      <c r="F914" s="1171">
        <v>311</v>
      </c>
      <c r="G914" s="1086" t="s">
        <v>5855</v>
      </c>
      <c r="H914" s="598">
        <v>1</v>
      </c>
      <c r="I914" s="573">
        <v>665</v>
      </c>
      <c r="J914" s="595"/>
      <c r="K914" s="524" t="s">
        <v>5852</v>
      </c>
    </row>
    <row r="915" spans="1:11" s="591" customFormat="1" ht="28.5" customHeight="1">
      <c r="A915" s="592">
        <v>211</v>
      </c>
      <c r="B915" s="592">
        <v>8</v>
      </c>
      <c r="C915" s="593" t="s">
        <v>2704</v>
      </c>
      <c r="D915" s="1084" t="s">
        <v>124</v>
      </c>
      <c r="E915" s="1085" t="s">
        <v>2705</v>
      </c>
      <c r="F915" s="1171">
        <v>312</v>
      </c>
      <c r="G915" s="1087" t="s">
        <v>5853</v>
      </c>
      <c r="H915" s="598">
        <v>1</v>
      </c>
      <c r="I915" s="573">
        <v>1499</v>
      </c>
      <c r="J915" s="595"/>
      <c r="K915" s="524" t="s">
        <v>5852</v>
      </c>
    </row>
    <row r="916" spans="1:11" s="591" customFormat="1" ht="28.5" customHeight="1">
      <c r="A916" s="592">
        <v>211</v>
      </c>
      <c r="B916" s="592">
        <v>9</v>
      </c>
      <c r="C916" s="593" t="s">
        <v>3095</v>
      </c>
      <c r="D916" s="1168" t="s">
        <v>125</v>
      </c>
      <c r="E916" s="1169" t="s">
        <v>3195</v>
      </c>
      <c r="F916" s="1171">
        <v>303</v>
      </c>
      <c r="G916" s="593" t="s">
        <v>112</v>
      </c>
      <c r="H916" s="598">
        <v>1</v>
      </c>
      <c r="I916" s="573">
        <v>789</v>
      </c>
      <c r="J916" s="595">
        <v>673</v>
      </c>
      <c r="K916" s="524"/>
    </row>
    <row r="917" spans="1:11" s="591" customFormat="1" ht="43.5" customHeight="1">
      <c r="A917" s="592">
        <v>211</v>
      </c>
      <c r="B917" s="592">
        <v>9</v>
      </c>
      <c r="C917" s="593" t="s">
        <v>284</v>
      </c>
      <c r="D917" s="1168" t="s">
        <v>176</v>
      </c>
      <c r="E917" s="1169" t="s">
        <v>3223</v>
      </c>
      <c r="F917" s="598">
        <v>340</v>
      </c>
      <c r="G917" s="593" t="s">
        <v>5060</v>
      </c>
      <c r="H917" s="598">
        <v>1</v>
      </c>
      <c r="I917" s="573">
        <v>644</v>
      </c>
      <c r="J917" s="595">
        <v>636</v>
      </c>
      <c r="K917" s="524"/>
    </row>
    <row r="918" spans="1:11" s="591" customFormat="1" ht="43.5" customHeight="1">
      <c r="A918" s="592">
        <v>211</v>
      </c>
      <c r="B918" s="592">
        <v>9</v>
      </c>
      <c r="C918" s="593" t="s">
        <v>284</v>
      </c>
      <c r="D918" s="1168" t="s">
        <v>176</v>
      </c>
      <c r="E918" s="1169" t="s">
        <v>3223</v>
      </c>
      <c r="F918" s="598">
        <v>341</v>
      </c>
      <c r="G918" s="593" t="s">
        <v>5061</v>
      </c>
      <c r="H918" s="598">
        <v>1</v>
      </c>
      <c r="I918" s="573">
        <v>644</v>
      </c>
      <c r="J918" s="595">
        <v>636</v>
      </c>
      <c r="K918" s="524"/>
    </row>
    <row r="919" spans="1:11" s="591" customFormat="1" ht="28.5" customHeight="1">
      <c r="A919" s="592">
        <v>211</v>
      </c>
      <c r="B919" s="592">
        <v>9</v>
      </c>
      <c r="C919" s="593" t="s">
        <v>284</v>
      </c>
      <c r="D919" s="1168" t="s">
        <v>176</v>
      </c>
      <c r="E919" s="1169" t="s">
        <v>3223</v>
      </c>
      <c r="F919" s="598">
        <v>342</v>
      </c>
      <c r="G919" s="593" t="s">
        <v>171</v>
      </c>
      <c r="H919" s="598">
        <v>1</v>
      </c>
      <c r="I919" s="573">
        <v>644</v>
      </c>
      <c r="J919" s="595">
        <v>636</v>
      </c>
      <c r="K919" s="524"/>
    </row>
    <row r="920" spans="1:11" s="591" customFormat="1" ht="28.5" customHeight="1">
      <c r="A920" s="592">
        <v>211</v>
      </c>
      <c r="B920" s="592">
        <v>41</v>
      </c>
      <c r="C920" s="593" t="s">
        <v>2702</v>
      </c>
      <c r="D920" s="1168" t="s">
        <v>130</v>
      </c>
      <c r="E920" s="1169" t="s">
        <v>2703</v>
      </c>
      <c r="F920" s="1171">
        <v>303</v>
      </c>
      <c r="G920" s="593" t="s">
        <v>112</v>
      </c>
      <c r="H920" s="598">
        <v>1</v>
      </c>
      <c r="I920" s="573">
        <v>807</v>
      </c>
      <c r="J920" s="595">
        <v>0</v>
      </c>
      <c r="K920" s="524"/>
    </row>
    <row r="921" spans="1:11" s="591" customFormat="1" ht="28.5" customHeight="1">
      <c r="A921" s="592">
        <v>211</v>
      </c>
      <c r="B921" s="592">
        <v>19</v>
      </c>
      <c r="C921" s="593" t="s">
        <v>2732</v>
      </c>
      <c r="D921" s="1168" t="s">
        <v>131</v>
      </c>
      <c r="E921" s="1169" t="s">
        <v>2733</v>
      </c>
      <c r="F921" s="1171">
        <v>303</v>
      </c>
      <c r="G921" s="593" t="s">
        <v>112</v>
      </c>
      <c r="H921" s="598">
        <v>1</v>
      </c>
      <c r="I921" s="573">
        <v>0</v>
      </c>
      <c r="J921" s="595">
        <v>847</v>
      </c>
      <c r="K921" s="524"/>
    </row>
    <row r="922" spans="1:11" s="591" customFormat="1" ht="45.75" customHeight="1">
      <c r="A922" s="592">
        <v>211</v>
      </c>
      <c r="B922" s="596">
        <v>19</v>
      </c>
      <c r="C922" s="593" t="s">
        <v>3087</v>
      </c>
      <c r="D922" s="1168" t="s">
        <v>5050</v>
      </c>
      <c r="E922" s="1169" t="s">
        <v>3278</v>
      </c>
      <c r="F922" s="598">
        <v>340</v>
      </c>
      <c r="G922" s="593" t="s">
        <v>5060</v>
      </c>
      <c r="H922" s="598">
        <v>1</v>
      </c>
      <c r="I922" s="573">
        <v>0</v>
      </c>
      <c r="J922" s="595">
        <v>715</v>
      </c>
      <c r="K922" s="524"/>
    </row>
    <row r="923" spans="1:11" s="591" customFormat="1" ht="49.5" customHeight="1">
      <c r="A923" s="592">
        <v>211</v>
      </c>
      <c r="B923" s="596">
        <v>19</v>
      </c>
      <c r="C923" s="593" t="s">
        <v>3087</v>
      </c>
      <c r="D923" s="1168" t="s">
        <v>5050</v>
      </c>
      <c r="E923" s="1169" t="s">
        <v>3278</v>
      </c>
      <c r="F923" s="598">
        <v>341</v>
      </c>
      <c r="G923" s="593" t="s">
        <v>5061</v>
      </c>
      <c r="H923" s="598">
        <v>1</v>
      </c>
      <c r="I923" s="573">
        <v>0</v>
      </c>
      <c r="J923" s="595">
        <v>715</v>
      </c>
      <c r="K923" s="524"/>
    </row>
    <row r="924" spans="1:11" s="591" customFormat="1" ht="28.5" customHeight="1">
      <c r="A924" s="592">
        <v>211</v>
      </c>
      <c r="B924" s="596">
        <v>19</v>
      </c>
      <c r="C924" s="593" t="s">
        <v>3087</v>
      </c>
      <c r="D924" s="1168" t="s">
        <v>5050</v>
      </c>
      <c r="E924" s="1169" t="s">
        <v>3278</v>
      </c>
      <c r="F924" s="598">
        <v>342</v>
      </c>
      <c r="G924" s="593" t="s">
        <v>171</v>
      </c>
      <c r="H924" s="598">
        <v>1</v>
      </c>
      <c r="I924" s="573">
        <v>0</v>
      </c>
      <c r="J924" s="595">
        <v>715</v>
      </c>
      <c r="K924" s="524"/>
    </row>
    <row r="925" spans="1:11" s="591" customFormat="1" ht="28.5" customHeight="1">
      <c r="A925" s="592">
        <v>211</v>
      </c>
      <c r="B925" s="592">
        <v>90</v>
      </c>
      <c r="C925" s="593" t="s">
        <v>2698</v>
      </c>
      <c r="D925" s="1168" t="s">
        <v>132</v>
      </c>
      <c r="E925" s="1169" t="s">
        <v>2699</v>
      </c>
      <c r="F925" s="1171">
        <v>303</v>
      </c>
      <c r="G925" s="593" t="s">
        <v>112</v>
      </c>
      <c r="H925" s="598">
        <v>1</v>
      </c>
      <c r="I925" s="573">
        <v>797</v>
      </c>
      <c r="J925" s="595">
        <v>0</v>
      </c>
      <c r="K925" s="524"/>
    </row>
    <row r="926" spans="1:11" s="591" customFormat="1" ht="28.5" customHeight="1">
      <c r="A926" s="592">
        <v>211</v>
      </c>
      <c r="B926" s="592">
        <v>21</v>
      </c>
      <c r="C926" s="593" t="s">
        <v>2728</v>
      </c>
      <c r="D926" s="1168" t="s">
        <v>133</v>
      </c>
      <c r="E926" s="1169" t="s">
        <v>2729</v>
      </c>
      <c r="F926" s="1171">
        <v>303</v>
      </c>
      <c r="G926" s="593" t="s">
        <v>112</v>
      </c>
      <c r="H926" s="598">
        <v>1</v>
      </c>
      <c r="I926" s="573">
        <v>0</v>
      </c>
      <c r="J926" s="595">
        <v>642</v>
      </c>
      <c r="K926" s="524"/>
    </row>
    <row r="927" spans="1:11" s="591" customFormat="1" ht="28.5" customHeight="1">
      <c r="A927" s="592">
        <v>211</v>
      </c>
      <c r="B927" s="592">
        <v>24</v>
      </c>
      <c r="C927" s="593" t="s">
        <v>2708</v>
      </c>
      <c r="D927" s="1168" t="s">
        <v>135</v>
      </c>
      <c r="E927" s="1169" t="s">
        <v>2709</v>
      </c>
      <c r="F927" s="1171">
        <v>303</v>
      </c>
      <c r="G927" s="593" t="s">
        <v>112</v>
      </c>
      <c r="H927" s="598">
        <v>1</v>
      </c>
      <c r="I927" s="573">
        <v>789</v>
      </c>
      <c r="J927" s="595">
        <v>595</v>
      </c>
      <c r="K927" s="524"/>
    </row>
    <row r="928" spans="1:11" s="591" customFormat="1" ht="28.5" customHeight="1">
      <c r="A928" s="592">
        <v>211</v>
      </c>
      <c r="B928" s="592">
        <v>25</v>
      </c>
      <c r="C928" s="593" t="s">
        <v>2696</v>
      </c>
      <c r="D928" s="1168" t="s">
        <v>136</v>
      </c>
      <c r="E928" s="1169" t="s">
        <v>2697</v>
      </c>
      <c r="F928" s="1171">
        <v>303</v>
      </c>
      <c r="G928" s="593" t="s">
        <v>112</v>
      </c>
      <c r="H928" s="598">
        <v>1</v>
      </c>
      <c r="I928" s="573">
        <v>797</v>
      </c>
      <c r="J928" s="595">
        <v>0</v>
      </c>
      <c r="K928" s="524"/>
    </row>
    <row r="929" spans="1:11" s="591" customFormat="1" ht="28.5" customHeight="1">
      <c r="A929" s="592">
        <v>211</v>
      </c>
      <c r="B929" s="592">
        <v>18</v>
      </c>
      <c r="C929" s="593" t="s">
        <v>2726</v>
      </c>
      <c r="D929" s="1168" t="s">
        <v>137</v>
      </c>
      <c r="E929" s="1169" t="s">
        <v>2727</v>
      </c>
      <c r="F929" s="1171">
        <v>303</v>
      </c>
      <c r="G929" s="593" t="s">
        <v>112</v>
      </c>
      <c r="H929" s="598">
        <v>1</v>
      </c>
      <c r="I929" s="573">
        <v>0</v>
      </c>
      <c r="J929" s="595">
        <v>797</v>
      </c>
      <c r="K929" s="524"/>
    </row>
    <row r="930" spans="1:11" s="591" customFormat="1" ht="28.5" customHeight="1">
      <c r="A930" s="592">
        <v>211</v>
      </c>
      <c r="B930" s="592">
        <v>28</v>
      </c>
      <c r="C930" s="593" t="s">
        <v>3097</v>
      </c>
      <c r="D930" s="1168" t="s">
        <v>138</v>
      </c>
      <c r="E930" s="1169" t="s">
        <v>3196</v>
      </c>
      <c r="F930" s="1171">
        <v>303</v>
      </c>
      <c r="G930" s="593" t="s">
        <v>112</v>
      </c>
      <c r="H930" s="598">
        <v>1</v>
      </c>
      <c r="I930" s="573">
        <v>892</v>
      </c>
      <c r="J930" s="595">
        <v>0</v>
      </c>
      <c r="K930" s="524"/>
    </row>
    <row r="931" spans="1:11" s="591" customFormat="1" ht="28.5" customHeight="1">
      <c r="A931" s="592">
        <v>211</v>
      </c>
      <c r="B931" s="592">
        <v>35</v>
      </c>
      <c r="C931" s="593" t="s">
        <v>2710</v>
      </c>
      <c r="D931" s="1168" t="s">
        <v>139</v>
      </c>
      <c r="E931" s="1169" t="s">
        <v>2711</v>
      </c>
      <c r="F931" s="1171">
        <v>303</v>
      </c>
      <c r="G931" s="593" t="s">
        <v>112</v>
      </c>
      <c r="H931" s="598">
        <v>1</v>
      </c>
      <c r="I931" s="573">
        <v>797</v>
      </c>
      <c r="J931" s="595">
        <v>763</v>
      </c>
      <c r="K931" s="524"/>
    </row>
    <row r="932" spans="1:11" s="591" customFormat="1" ht="28.5" customHeight="1">
      <c r="A932" s="592">
        <v>211</v>
      </c>
      <c r="B932" s="592">
        <v>35</v>
      </c>
      <c r="C932" s="593" t="s">
        <v>2710</v>
      </c>
      <c r="D932" s="1084" t="s">
        <v>139</v>
      </c>
      <c r="E932" s="1085" t="s">
        <v>2711</v>
      </c>
      <c r="F932" s="1171">
        <v>310</v>
      </c>
      <c r="G932" s="1086" t="s">
        <v>5851</v>
      </c>
      <c r="H932" s="598">
        <v>1</v>
      </c>
      <c r="I932" s="573">
        <v>885</v>
      </c>
      <c r="J932" s="595"/>
      <c r="K932" s="524" t="s">
        <v>5852</v>
      </c>
    </row>
    <row r="933" spans="1:11" s="591" customFormat="1" ht="28.5" customHeight="1">
      <c r="A933" s="592">
        <v>211</v>
      </c>
      <c r="B933" s="592">
        <v>35</v>
      </c>
      <c r="C933" s="593" t="s">
        <v>2710</v>
      </c>
      <c r="D933" s="1084" t="s">
        <v>139</v>
      </c>
      <c r="E933" s="1085" t="s">
        <v>2711</v>
      </c>
      <c r="F933" s="1171">
        <v>311</v>
      </c>
      <c r="G933" s="1086" t="s">
        <v>5855</v>
      </c>
      <c r="H933" s="598">
        <v>1</v>
      </c>
      <c r="I933" s="573">
        <v>665</v>
      </c>
      <c r="J933" s="595"/>
      <c r="K933" s="524" t="s">
        <v>5852</v>
      </c>
    </row>
    <row r="934" spans="1:11" s="591" customFormat="1" ht="28.5" customHeight="1">
      <c r="A934" s="592">
        <v>211</v>
      </c>
      <c r="B934" s="592">
        <v>35</v>
      </c>
      <c r="C934" s="593" t="s">
        <v>2710</v>
      </c>
      <c r="D934" s="1084" t="s">
        <v>139</v>
      </c>
      <c r="E934" s="1085" t="s">
        <v>2711</v>
      </c>
      <c r="F934" s="1171">
        <v>312</v>
      </c>
      <c r="G934" s="1087" t="s">
        <v>5853</v>
      </c>
      <c r="H934" s="598">
        <v>1</v>
      </c>
      <c r="I934" s="573">
        <v>1499</v>
      </c>
      <c r="J934" s="595"/>
      <c r="K934" s="524" t="s">
        <v>5852</v>
      </c>
    </row>
    <row r="935" spans="1:11" s="591" customFormat="1" ht="28.5" customHeight="1">
      <c r="A935" s="592">
        <v>211</v>
      </c>
      <c r="B935" s="592">
        <v>36</v>
      </c>
      <c r="C935" s="593" t="s">
        <v>2738</v>
      </c>
      <c r="D935" s="1168" t="s">
        <v>140</v>
      </c>
      <c r="E935" s="1169" t="s">
        <v>3197</v>
      </c>
      <c r="F935" s="1171">
        <v>303</v>
      </c>
      <c r="G935" s="593" t="s">
        <v>112</v>
      </c>
      <c r="H935" s="598">
        <v>1</v>
      </c>
      <c r="I935" s="573">
        <v>797</v>
      </c>
      <c r="J935" s="573">
        <v>610</v>
      </c>
      <c r="K935" s="524"/>
    </row>
    <row r="936" spans="1:11" s="591" customFormat="1" ht="28.5" customHeight="1">
      <c r="A936" s="592">
        <v>211</v>
      </c>
      <c r="B936" s="592">
        <v>38</v>
      </c>
      <c r="C936" s="593" t="s">
        <v>2712</v>
      </c>
      <c r="D936" s="1168" t="s">
        <v>141</v>
      </c>
      <c r="E936" s="1169" t="s">
        <v>2713</v>
      </c>
      <c r="F936" s="1171">
        <v>303</v>
      </c>
      <c r="G936" s="593" t="s">
        <v>112</v>
      </c>
      <c r="H936" s="598">
        <v>1</v>
      </c>
      <c r="I936" s="573">
        <v>797</v>
      </c>
      <c r="J936" s="595">
        <v>672</v>
      </c>
      <c r="K936" s="524"/>
    </row>
    <row r="937" spans="1:11" s="591" customFormat="1" ht="46.5" customHeight="1">
      <c r="A937" s="592">
        <v>211</v>
      </c>
      <c r="B937" s="592">
        <v>38</v>
      </c>
      <c r="C937" s="593" t="s">
        <v>2712</v>
      </c>
      <c r="D937" s="1168" t="s">
        <v>200</v>
      </c>
      <c r="E937" s="1169" t="s">
        <v>3228</v>
      </c>
      <c r="F937" s="598">
        <v>340</v>
      </c>
      <c r="G937" s="593" t="s">
        <v>5060</v>
      </c>
      <c r="H937" s="598">
        <v>1</v>
      </c>
      <c r="I937" s="573">
        <v>685</v>
      </c>
      <c r="J937" s="595">
        <v>685</v>
      </c>
      <c r="K937" s="524"/>
    </row>
    <row r="938" spans="1:11" s="591" customFormat="1" ht="44.25" customHeight="1">
      <c r="A938" s="592">
        <v>211</v>
      </c>
      <c r="B938" s="592">
        <v>38</v>
      </c>
      <c r="C938" s="593" t="s">
        <v>2712</v>
      </c>
      <c r="D938" s="1168" t="s">
        <v>200</v>
      </c>
      <c r="E938" s="1169" t="s">
        <v>3228</v>
      </c>
      <c r="F938" s="598">
        <v>341</v>
      </c>
      <c r="G938" s="593" t="s">
        <v>5061</v>
      </c>
      <c r="H938" s="598">
        <v>1</v>
      </c>
      <c r="I938" s="573">
        <v>685</v>
      </c>
      <c r="J938" s="595">
        <v>685</v>
      </c>
      <c r="K938" s="524"/>
    </row>
    <row r="939" spans="1:11" s="591" customFormat="1" ht="28.5" customHeight="1">
      <c r="A939" s="592">
        <v>211</v>
      </c>
      <c r="B939" s="592">
        <v>38</v>
      </c>
      <c r="C939" s="593" t="s">
        <v>2712</v>
      </c>
      <c r="D939" s="1168" t="s">
        <v>200</v>
      </c>
      <c r="E939" s="1169" t="s">
        <v>3228</v>
      </c>
      <c r="F939" s="598">
        <v>342</v>
      </c>
      <c r="G939" s="593" t="s">
        <v>171</v>
      </c>
      <c r="H939" s="598">
        <v>1</v>
      </c>
      <c r="I939" s="573">
        <v>685</v>
      </c>
      <c r="J939" s="595">
        <v>685</v>
      </c>
      <c r="K939" s="524"/>
    </row>
    <row r="940" spans="1:11" s="591" customFormat="1" ht="28.5" customHeight="1">
      <c r="A940" s="592">
        <v>211</v>
      </c>
      <c r="B940" s="592">
        <v>45</v>
      </c>
      <c r="C940" s="593" t="s">
        <v>2714</v>
      </c>
      <c r="D940" s="1168" t="s">
        <v>142</v>
      </c>
      <c r="E940" s="1169" t="s">
        <v>2715</v>
      </c>
      <c r="F940" s="1171">
        <v>303</v>
      </c>
      <c r="G940" s="593" t="s">
        <v>112</v>
      </c>
      <c r="H940" s="598">
        <v>1</v>
      </c>
      <c r="I940" s="573">
        <v>828</v>
      </c>
      <c r="J940" s="595">
        <v>685</v>
      </c>
      <c r="K940" s="524"/>
    </row>
    <row r="941" spans="1:11" s="591" customFormat="1" ht="46.5" customHeight="1">
      <c r="A941" s="592">
        <v>211</v>
      </c>
      <c r="B941" s="592">
        <v>45</v>
      </c>
      <c r="C941" s="593" t="s">
        <v>2714</v>
      </c>
      <c r="D941" s="1168" t="s">
        <v>222</v>
      </c>
      <c r="E941" s="1169" t="s">
        <v>3232</v>
      </c>
      <c r="F941" s="598">
        <v>340</v>
      </c>
      <c r="G941" s="593" t="s">
        <v>5060</v>
      </c>
      <c r="H941" s="598">
        <v>1</v>
      </c>
      <c r="I941" s="573">
        <v>659</v>
      </c>
      <c r="J941" s="595">
        <v>491</v>
      </c>
      <c r="K941" s="524"/>
    </row>
    <row r="942" spans="1:11" s="591" customFormat="1" ht="43.5" customHeight="1">
      <c r="A942" s="592">
        <v>211</v>
      </c>
      <c r="B942" s="592">
        <v>45</v>
      </c>
      <c r="C942" s="593" t="s">
        <v>2714</v>
      </c>
      <c r="D942" s="1168" t="s">
        <v>222</v>
      </c>
      <c r="E942" s="1169" t="s">
        <v>3232</v>
      </c>
      <c r="F942" s="598">
        <v>341</v>
      </c>
      <c r="G942" s="593" t="s">
        <v>5061</v>
      </c>
      <c r="H942" s="598">
        <v>1</v>
      </c>
      <c r="I942" s="573">
        <v>659</v>
      </c>
      <c r="J942" s="595">
        <v>491</v>
      </c>
      <c r="K942" s="524"/>
    </row>
    <row r="943" spans="1:11" s="591" customFormat="1" ht="35.25" customHeight="1">
      <c r="A943" s="592">
        <v>211</v>
      </c>
      <c r="B943" s="592">
        <v>45</v>
      </c>
      <c r="C943" s="593" t="s">
        <v>2714</v>
      </c>
      <c r="D943" s="1168" t="s">
        <v>222</v>
      </c>
      <c r="E943" s="1169" t="s">
        <v>3232</v>
      </c>
      <c r="F943" s="598">
        <v>342</v>
      </c>
      <c r="G943" s="593" t="s">
        <v>171</v>
      </c>
      <c r="H943" s="598">
        <v>1</v>
      </c>
      <c r="I943" s="573">
        <v>659</v>
      </c>
      <c r="J943" s="595">
        <v>491</v>
      </c>
      <c r="K943" s="524"/>
    </row>
    <row r="944" spans="1:11" s="591" customFormat="1" ht="28.5" customHeight="1">
      <c r="A944" s="592">
        <v>211</v>
      </c>
      <c r="B944" s="592">
        <v>46</v>
      </c>
      <c r="C944" s="593" t="s">
        <v>2716</v>
      </c>
      <c r="D944" s="1168" t="s">
        <v>143</v>
      </c>
      <c r="E944" s="1169" t="s">
        <v>2717</v>
      </c>
      <c r="F944" s="1171">
        <v>303</v>
      </c>
      <c r="G944" s="593" t="s">
        <v>112</v>
      </c>
      <c r="H944" s="598">
        <v>1</v>
      </c>
      <c r="I944" s="573">
        <v>787</v>
      </c>
      <c r="J944" s="595">
        <v>610</v>
      </c>
      <c r="K944" s="524"/>
    </row>
    <row r="945" spans="1:11" s="591" customFormat="1" ht="28.5" customHeight="1">
      <c r="A945" s="592">
        <v>211</v>
      </c>
      <c r="B945" s="592">
        <v>46</v>
      </c>
      <c r="C945" s="593" t="s">
        <v>2716</v>
      </c>
      <c r="D945" s="1168" t="s">
        <v>144</v>
      </c>
      <c r="E945" s="1169" t="s">
        <v>3291</v>
      </c>
      <c r="F945" s="1171">
        <v>303</v>
      </c>
      <c r="G945" s="593" t="s">
        <v>112</v>
      </c>
      <c r="H945" s="598">
        <v>1</v>
      </c>
      <c r="I945" s="573">
        <v>630</v>
      </c>
      <c r="J945" s="595">
        <v>630</v>
      </c>
      <c r="K945" s="524"/>
    </row>
    <row r="946" spans="1:11" s="591" customFormat="1" ht="28.5" customHeight="1">
      <c r="A946" s="592">
        <v>211</v>
      </c>
      <c r="B946" s="592">
        <v>49</v>
      </c>
      <c r="C946" s="593" t="s">
        <v>2686</v>
      </c>
      <c r="D946" s="1168" t="s">
        <v>145</v>
      </c>
      <c r="E946" s="1169" t="s">
        <v>2687</v>
      </c>
      <c r="F946" s="1171">
        <v>303</v>
      </c>
      <c r="G946" s="593" t="s">
        <v>112</v>
      </c>
      <c r="H946" s="598">
        <v>1</v>
      </c>
      <c r="I946" s="573">
        <v>0</v>
      </c>
      <c r="J946" s="595">
        <v>727</v>
      </c>
      <c r="K946" s="524"/>
    </row>
    <row r="947" spans="1:11" s="591" customFormat="1" ht="39" customHeight="1">
      <c r="A947" s="592">
        <v>211</v>
      </c>
      <c r="B947" s="592">
        <v>49</v>
      </c>
      <c r="C947" s="593" t="s">
        <v>2686</v>
      </c>
      <c r="D947" s="1168" t="s">
        <v>145</v>
      </c>
      <c r="E947" s="1169" t="s">
        <v>2687</v>
      </c>
      <c r="F947" s="594">
        <v>607</v>
      </c>
      <c r="G947" s="593" t="s">
        <v>162</v>
      </c>
      <c r="H947" s="598">
        <v>1</v>
      </c>
      <c r="I947" s="573">
        <v>0</v>
      </c>
      <c r="J947" s="595">
        <v>775</v>
      </c>
      <c r="K947" s="524" t="s">
        <v>4629</v>
      </c>
    </row>
    <row r="948" spans="1:11" s="591" customFormat="1" ht="28.5" customHeight="1">
      <c r="A948" s="592">
        <v>211</v>
      </c>
      <c r="B948" s="592">
        <v>55</v>
      </c>
      <c r="C948" s="593" t="s">
        <v>2718</v>
      </c>
      <c r="D948" s="1168" t="s">
        <v>146</v>
      </c>
      <c r="E948" s="1169" t="s">
        <v>2719</v>
      </c>
      <c r="F948" s="1171">
        <v>303</v>
      </c>
      <c r="G948" s="593" t="s">
        <v>112</v>
      </c>
      <c r="H948" s="598">
        <v>1</v>
      </c>
      <c r="I948" s="573">
        <v>630</v>
      </c>
      <c r="J948" s="595">
        <v>611</v>
      </c>
      <c r="K948" s="524"/>
    </row>
    <row r="949" spans="1:11" s="591" customFormat="1" ht="28.5" customHeight="1">
      <c r="A949" s="592">
        <v>211</v>
      </c>
      <c r="B949" s="592">
        <v>55</v>
      </c>
      <c r="C949" s="593" t="s">
        <v>2718</v>
      </c>
      <c r="D949" s="1084" t="s">
        <v>146</v>
      </c>
      <c r="E949" s="1085" t="s">
        <v>2719</v>
      </c>
      <c r="F949" s="1171">
        <v>310</v>
      </c>
      <c r="G949" s="1086" t="s">
        <v>5851</v>
      </c>
      <c r="H949" s="598">
        <v>1</v>
      </c>
      <c r="I949" s="573">
        <v>885</v>
      </c>
      <c r="J949" s="595"/>
      <c r="K949" s="524" t="s">
        <v>5852</v>
      </c>
    </row>
    <row r="950" spans="1:11" s="591" customFormat="1" ht="28.5" customHeight="1">
      <c r="A950" s="592">
        <v>211</v>
      </c>
      <c r="B950" s="592">
        <v>55</v>
      </c>
      <c r="C950" s="593" t="s">
        <v>2718</v>
      </c>
      <c r="D950" s="1084" t="s">
        <v>146</v>
      </c>
      <c r="E950" s="1085" t="s">
        <v>2719</v>
      </c>
      <c r="F950" s="1171">
        <v>311</v>
      </c>
      <c r="G950" s="1086" t="s">
        <v>5855</v>
      </c>
      <c r="H950" s="598">
        <v>1</v>
      </c>
      <c r="I950" s="573">
        <v>665</v>
      </c>
      <c r="J950" s="595"/>
      <c r="K950" s="524" t="s">
        <v>5852</v>
      </c>
    </row>
    <row r="951" spans="1:11" s="591" customFormat="1" ht="28.5" customHeight="1">
      <c r="A951" s="592">
        <v>211</v>
      </c>
      <c r="B951" s="592">
        <v>55</v>
      </c>
      <c r="C951" s="593" t="s">
        <v>2718</v>
      </c>
      <c r="D951" s="1084" t="s">
        <v>146</v>
      </c>
      <c r="E951" s="1085" t="s">
        <v>2719</v>
      </c>
      <c r="F951" s="1171">
        <v>312</v>
      </c>
      <c r="G951" s="1087" t="s">
        <v>5853</v>
      </c>
      <c r="H951" s="598">
        <v>1</v>
      </c>
      <c r="I951" s="573">
        <v>1499</v>
      </c>
      <c r="J951" s="595"/>
      <c r="K951" s="524" t="s">
        <v>5852</v>
      </c>
    </row>
    <row r="952" spans="1:11" s="591" customFormat="1" ht="28.5" customHeight="1">
      <c r="A952" s="592">
        <v>211</v>
      </c>
      <c r="B952" s="592">
        <v>59</v>
      </c>
      <c r="C952" s="593" t="s">
        <v>2720</v>
      </c>
      <c r="D952" s="1168" t="s">
        <v>148</v>
      </c>
      <c r="E952" s="1169" t="s">
        <v>2721</v>
      </c>
      <c r="F952" s="1171">
        <v>303</v>
      </c>
      <c r="G952" s="593" t="s">
        <v>112</v>
      </c>
      <c r="H952" s="598">
        <v>1</v>
      </c>
      <c r="I952" s="573">
        <v>797</v>
      </c>
      <c r="J952" s="595">
        <v>665</v>
      </c>
      <c r="K952" s="524"/>
    </row>
    <row r="953" spans="1:11" s="591" customFormat="1" ht="28.5" customHeight="1">
      <c r="A953" s="592">
        <v>211</v>
      </c>
      <c r="B953" s="592">
        <v>59</v>
      </c>
      <c r="C953" s="593" t="s">
        <v>2720</v>
      </c>
      <c r="D953" s="1084" t="s">
        <v>148</v>
      </c>
      <c r="E953" s="1085" t="s">
        <v>2721</v>
      </c>
      <c r="F953" s="1171">
        <v>310</v>
      </c>
      <c r="G953" s="1086" t="s">
        <v>5851</v>
      </c>
      <c r="H953" s="598">
        <v>1</v>
      </c>
      <c r="I953" s="573">
        <v>885</v>
      </c>
      <c r="J953" s="595"/>
      <c r="K953" s="524" t="s">
        <v>5852</v>
      </c>
    </row>
    <row r="954" spans="1:11" s="591" customFormat="1" ht="28.5" customHeight="1">
      <c r="A954" s="592">
        <v>211</v>
      </c>
      <c r="B954" s="592">
        <v>59</v>
      </c>
      <c r="C954" s="593" t="s">
        <v>2720</v>
      </c>
      <c r="D954" s="1084" t="s">
        <v>148</v>
      </c>
      <c r="E954" s="1085" t="s">
        <v>2721</v>
      </c>
      <c r="F954" s="1171">
        <v>311</v>
      </c>
      <c r="G954" s="1086" t="s">
        <v>5855</v>
      </c>
      <c r="H954" s="598">
        <v>1</v>
      </c>
      <c r="I954" s="573">
        <v>665</v>
      </c>
      <c r="J954" s="595"/>
      <c r="K954" s="524" t="s">
        <v>5852</v>
      </c>
    </row>
    <row r="955" spans="1:11" s="591" customFormat="1" ht="28.5" customHeight="1">
      <c r="A955" s="592">
        <v>211</v>
      </c>
      <c r="B955" s="592">
        <v>59</v>
      </c>
      <c r="C955" s="593" t="s">
        <v>2720</v>
      </c>
      <c r="D955" s="1084" t="s">
        <v>148</v>
      </c>
      <c r="E955" s="1085" t="s">
        <v>2721</v>
      </c>
      <c r="F955" s="1171">
        <v>312</v>
      </c>
      <c r="G955" s="1087" t="s">
        <v>5853</v>
      </c>
      <c r="H955" s="598">
        <v>1</v>
      </c>
      <c r="I955" s="573">
        <v>1499</v>
      </c>
      <c r="J955" s="595"/>
      <c r="K955" s="524" t="s">
        <v>5852</v>
      </c>
    </row>
    <row r="956" spans="1:11" s="591" customFormat="1" ht="28.5" customHeight="1">
      <c r="A956" s="592">
        <v>211</v>
      </c>
      <c r="B956" s="592">
        <v>65</v>
      </c>
      <c r="C956" s="593" t="s">
        <v>2739</v>
      </c>
      <c r="D956" s="1168" t="s">
        <v>149</v>
      </c>
      <c r="E956" s="1169" t="s">
        <v>3198</v>
      </c>
      <c r="F956" s="1171">
        <v>303</v>
      </c>
      <c r="G956" s="593" t="s">
        <v>112</v>
      </c>
      <c r="H956" s="598">
        <v>1</v>
      </c>
      <c r="I956" s="573">
        <v>807</v>
      </c>
      <c r="J956" s="573">
        <v>610</v>
      </c>
      <c r="K956" s="524"/>
    </row>
    <row r="957" spans="1:11" s="591" customFormat="1" ht="28.5" customHeight="1">
      <c r="A957" s="592">
        <v>211</v>
      </c>
      <c r="B957" s="592">
        <v>75</v>
      </c>
      <c r="C957" s="593" t="s">
        <v>3099</v>
      </c>
      <c r="D957" s="1168" t="s">
        <v>150</v>
      </c>
      <c r="E957" s="1169" t="s">
        <v>3199</v>
      </c>
      <c r="F957" s="1171">
        <v>303</v>
      </c>
      <c r="G957" s="593" t="s">
        <v>112</v>
      </c>
      <c r="H957" s="598">
        <v>1</v>
      </c>
      <c r="I957" s="573">
        <v>1200</v>
      </c>
      <c r="J957" s="595">
        <v>1278</v>
      </c>
      <c r="K957" s="524"/>
    </row>
    <row r="958" spans="1:11" s="591" customFormat="1" ht="46.5" customHeight="1">
      <c r="A958" s="592">
        <v>211</v>
      </c>
      <c r="B958" s="592">
        <v>75</v>
      </c>
      <c r="C958" s="593" t="s">
        <v>3099</v>
      </c>
      <c r="D958" s="1168" t="s">
        <v>222</v>
      </c>
      <c r="E958" s="1169" t="s">
        <v>3232</v>
      </c>
      <c r="F958" s="598">
        <v>340</v>
      </c>
      <c r="G958" s="593" t="s">
        <v>5060</v>
      </c>
      <c r="H958" s="598">
        <v>1</v>
      </c>
      <c r="I958" s="573">
        <v>1249</v>
      </c>
      <c r="J958" s="595">
        <v>475</v>
      </c>
      <c r="K958" s="524"/>
    </row>
    <row r="959" spans="1:11" s="591" customFormat="1" ht="43.5" customHeight="1">
      <c r="A959" s="592">
        <v>211</v>
      </c>
      <c r="B959" s="592">
        <v>75</v>
      </c>
      <c r="C959" s="593" t="s">
        <v>3099</v>
      </c>
      <c r="D959" s="1168" t="s">
        <v>222</v>
      </c>
      <c r="E959" s="1169" t="s">
        <v>3232</v>
      </c>
      <c r="F959" s="598">
        <v>341</v>
      </c>
      <c r="G959" s="593" t="s">
        <v>5061</v>
      </c>
      <c r="H959" s="598">
        <v>1</v>
      </c>
      <c r="I959" s="573">
        <v>1249</v>
      </c>
      <c r="J959" s="595">
        <v>475</v>
      </c>
      <c r="K959" s="524"/>
    </row>
    <row r="960" spans="1:11" s="591" customFormat="1" ht="35.25" customHeight="1">
      <c r="A960" s="592">
        <v>211</v>
      </c>
      <c r="B960" s="592">
        <v>75</v>
      </c>
      <c r="C960" s="593" t="s">
        <v>3099</v>
      </c>
      <c r="D960" s="1168" t="s">
        <v>222</v>
      </c>
      <c r="E960" s="1169" t="s">
        <v>3232</v>
      </c>
      <c r="F960" s="598">
        <v>342</v>
      </c>
      <c r="G960" s="593" t="s">
        <v>171</v>
      </c>
      <c r="H960" s="598">
        <v>1</v>
      </c>
      <c r="I960" s="573">
        <v>1249</v>
      </c>
      <c r="J960" s="595">
        <v>475</v>
      </c>
      <c r="K960" s="524"/>
    </row>
    <row r="961" spans="1:11" s="591" customFormat="1" ht="28.5" customHeight="1">
      <c r="A961" s="592">
        <v>211</v>
      </c>
      <c r="B961" s="592">
        <v>76</v>
      </c>
      <c r="C961" s="593" t="s">
        <v>2690</v>
      </c>
      <c r="D961" s="1168" t="s">
        <v>151</v>
      </c>
      <c r="E961" s="1169" t="s">
        <v>2691</v>
      </c>
      <c r="F961" s="1171">
        <v>303</v>
      </c>
      <c r="G961" s="593" t="s">
        <v>112</v>
      </c>
      <c r="H961" s="598">
        <v>1</v>
      </c>
      <c r="I961" s="573">
        <v>799</v>
      </c>
      <c r="J961" s="595">
        <v>0</v>
      </c>
      <c r="K961" s="524"/>
    </row>
    <row r="962" spans="1:11" s="591" customFormat="1" ht="28.5" customHeight="1">
      <c r="A962" s="592">
        <v>211</v>
      </c>
      <c r="B962" s="592">
        <v>78</v>
      </c>
      <c r="C962" s="593" t="s">
        <v>2740</v>
      </c>
      <c r="D962" s="1168" t="s">
        <v>152</v>
      </c>
      <c r="E962" s="1169" t="s">
        <v>3200</v>
      </c>
      <c r="F962" s="1171">
        <v>303</v>
      </c>
      <c r="G962" s="593" t="s">
        <v>112</v>
      </c>
      <c r="H962" s="598">
        <v>1</v>
      </c>
      <c r="I962" s="573">
        <v>797</v>
      </c>
      <c r="J962" s="573">
        <v>610</v>
      </c>
      <c r="K962" s="524"/>
    </row>
    <row r="963" spans="1:11" s="591" customFormat="1" ht="28.5" customHeight="1">
      <c r="A963" s="592">
        <v>211</v>
      </c>
      <c r="B963" s="592">
        <v>79</v>
      </c>
      <c r="C963" s="593" t="s">
        <v>2722</v>
      </c>
      <c r="D963" s="1168" t="s">
        <v>153</v>
      </c>
      <c r="E963" s="1169" t="s">
        <v>2723</v>
      </c>
      <c r="F963" s="1171">
        <v>303</v>
      </c>
      <c r="G963" s="593" t="s">
        <v>112</v>
      </c>
      <c r="H963" s="598">
        <v>1</v>
      </c>
      <c r="I963" s="573">
        <v>807</v>
      </c>
      <c r="J963" s="595">
        <v>626</v>
      </c>
      <c r="K963" s="524"/>
    </row>
    <row r="964" spans="1:11" s="591" customFormat="1" ht="28.5" customHeight="1">
      <c r="A964" s="592">
        <v>211</v>
      </c>
      <c r="B964" s="592">
        <v>84</v>
      </c>
      <c r="C964" s="593" t="s">
        <v>2700</v>
      </c>
      <c r="D964" s="1168" t="s">
        <v>154</v>
      </c>
      <c r="E964" s="1169" t="s">
        <v>2701</v>
      </c>
      <c r="F964" s="1171">
        <v>303</v>
      </c>
      <c r="G964" s="593" t="s">
        <v>112</v>
      </c>
      <c r="H964" s="598">
        <v>1</v>
      </c>
      <c r="I964" s="573">
        <v>797</v>
      </c>
      <c r="J964" s="595">
        <v>0</v>
      </c>
      <c r="K964" s="524"/>
    </row>
    <row r="965" spans="1:11" s="591" customFormat="1" ht="28.5" customHeight="1">
      <c r="A965" s="592">
        <v>211</v>
      </c>
      <c r="B965" s="592">
        <v>20</v>
      </c>
      <c r="C965" s="593" t="s">
        <v>2730</v>
      </c>
      <c r="D965" s="1168" t="s">
        <v>155</v>
      </c>
      <c r="E965" s="1169" t="s">
        <v>2731</v>
      </c>
      <c r="F965" s="1171">
        <v>303</v>
      </c>
      <c r="G965" s="593" t="s">
        <v>112</v>
      </c>
      <c r="H965" s="598">
        <v>1</v>
      </c>
      <c r="I965" s="573">
        <v>0</v>
      </c>
      <c r="J965" s="595">
        <v>727</v>
      </c>
      <c r="K965" s="524"/>
    </row>
    <row r="966" spans="1:11" s="591" customFormat="1" ht="28.5" customHeight="1">
      <c r="A966" s="592">
        <v>211</v>
      </c>
      <c r="B966" s="592">
        <v>91</v>
      </c>
      <c r="C966" s="593" t="s">
        <v>2741</v>
      </c>
      <c r="D966" s="1168" t="s">
        <v>157</v>
      </c>
      <c r="E966" s="1169" t="s">
        <v>3201</v>
      </c>
      <c r="F966" s="1171">
        <v>303</v>
      </c>
      <c r="G966" s="593" t="s">
        <v>112</v>
      </c>
      <c r="H966" s="598">
        <v>1</v>
      </c>
      <c r="I966" s="573">
        <v>799</v>
      </c>
      <c r="J966" s="573">
        <v>610</v>
      </c>
      <c r="K966" s="524"/>
    </row>
    <row r="967" spans="1:11" s="591" customFormat="1" ht="28.5">
      <c r="A967" s="596">
        <v>211</v>
      </c>
      <c r="B967" s="596">
        <v>285</v>
      </c>
      <c r="C967" s="593" t="s">
        <v>5400</v>
      </c>
      <c r="D967" s="1168" t="s">
        <v>5129</v>
      </c>
      <c r="E967" s="1169" t="s">
        <v>5197</v>
      </c>
      <c r="F967" s="614">
        <v>301</v>
      </c>
      <c r="G967" s="593" t="s">
        <v>160</v>
      </c>
      <c r="H967" s="598">
        <v>1</v>
      </c>
      <c r="I967" s="595">
        <v>1249</v>
      </c>
      <c r="J967" s="595">
        <v>1249</v>
      </c>
      <c r="K967" s="615"/>
    </row>
    <row r="968" spans="1:11" s="591" customFormat="1" ht="28.5">
      <c r="A968" s="592">
        <v>211</v>
      </c>
      <c r="B968" s="596">
        <v>285</v>
      </c>
      <c r="C968" s="593" t="s">
        <v>5400</v>
      </c>
      <c r="D968" s="1168" t="s">
        <v>5198</v>
      </c>
      <c r="E968" s="1169" t="s">
        <v>5199</v>
      </c>
      <c r="F968" s="1171">
        <v>302</v>
      </c>
      <c r="G968" s="593" t="s">
        <v>161</v>
      </c>
      <c r="H968" s="598">
        <v>1</v>
      </c>
      <c r="I968" s="595">
        <v>1249</v>
      </c>
      <c r="J968" s="595">
        <v>1249</v>
      </c>
      <c r="K968" s="615"/>
    </row>
    <row r="969" spans="1:11" s="591" customFormat="1" ht="28.5">
      <c r="A969" s="592">
        <v>211</v>
      </c>
      <c r="B969" s="596">
        <v>285</v>
      </c>
      <c r="C969" s="593" t="s">
        <v>5400</v>
      </c>
      <c r="D969" s="1168" t="s">
        <v>5129</v>
      </c>
      <c r="E969" s="1169" t="s">
        <v>5197</v>
      </c>
      <c r="F969" s="1171">
        <v>607</v>
      </c>
      <c r="G969" s="593" t="s">
        <v>162</v>
      </c>
      <c r="H969" s="598">
        <v>1</v>
      </c>
      <c r="I969" s="595">
        <v>1249</v>
      </c>
      <c r="J969" s="595">
        <v>1249</v>
      </c>
      <c r="K969" s="615"/>
    </row>
    <row r="970" spans="1:11" s="587" customFormat="1" ht="28.5" customHeight="1">
      <c r="A970" s="862">
        <v>212</v>
      </c>
      <c r="B970" s="863" t="s">
        <v>3794</v>
      </c>
      <c r="C970" s="845"/>
      <c r="D970" s="845"/>
      <c r="E970" s="845"/>
      <c r="F970" s="845"/>
      <c r="G970" s="845"/>
      <c r="H970" s="845"/>
      <c r="I970" s="845"/>
      <c r="J970" s="845"/>
      <c r="K970" s="858"/>
    </row>
    <row r="971" spans="1:11" s="591" customFormat="1" ht="28.5" customHeight="1">
      <c r="A971" s="592">
        <v>212</v>
      </c>
      <c r="B971" s="592">
        <v>17</v>
      </c>
      <c r="C971" s="593" t="s">
        <v>374</v>
      </c>
      <c r="D971" s="1168" t="s">
        <v>129</v>
      </c>
      <c r="E971" s="1169" t="s">
        <v>2707</v>
      </c>
      <c r="F971" s="1171">
        <v>301</v>
      </c>
      <c r="G971" s="593" t="s">
        <v>160</v>
      </c>
      <c r="H971" s="598">
        <v>1</v>
      </c>
      <c r="I971" s="595">
        <v>601</v>
      </c>
      <c r="J971" s="595">
        <v>738</v>
      </c>
      <c r="K971" s="524"/>
    </row>
    <row r="972" spans="1:11" s="591" customFormat="1" ht="28.5" customHeight="1">
      <c r="A972" s="592">
        <v>212</v>
      </c>
      <c r="B972" s="592">
        <v>17</v>
      </c>
      <c r="C972" s="593" t="s">
        <v>374</v>
      </c>
      <c r="D972" s="1168" t="s">
        <v>178</v>
      </c>
      <c r="E972" s="1169" t="s">
        <v>3249</v>
      </c>
      <c r="F972" s="1171">
        <v>302</v>
      </c>
      <c r="G972" s="593" t="s">
        <v>161</v>
      </c>
      <c r="H972" s="598">
        <v>1</v>
      </c>
      <c r="I972" s="595">
        <v>601</v>
      </c>
      <c r="J972" s="595">
        <v>738</v>
      </c>
      <c r="K972" s="524"/>
    </row>
    <row r="973" spans="1:11" s="591" customFormat="1" ht="28.5" customHeight="1">
      <c r="A973" s="592">
        <v>212</v>
      </c>
      <c r="B973" s="592">
        <v>17</v>
      </c>
      <c r="C973" s="593" t="s">
        <v>2706</v>
      </c>
      <c r="D973" s="1168" t="s">
        <v>129</v>
      </c>
      <c r="E973" s="1169" t="s">
        <v>2707</v>
      </c>
      <c r="F973" s="1171">
        <v>303</v>
      </c>
      <c r="G973" s="593" t="s">
        <v>112</v>
      </c>
      <c r="H973" s="598">
        <v>1</v>
      </c>
      <c r="I973" s="573">
        <v>784</v>
      </c>
      <c r="J973" s="595">
        <v>784</v>
      </c>
      <c r="K973" s="524"/>
    </row>
    <row r="974" spans="1:11" s="591" customFormat="1" ht="28.5" customHeight="1">
      <c r="A974" s="592">
        <v>212</v>
      </c>
      <c r="B974" s="592">
        <v>17</v>
      </c>
      <c r="C974" s="593" t="s">
        <v>374</v>
      </c>
      <c r="D974" s="1168" t="s">
        <v>129</v>
      </c>
      <c r="E974" s="1169" t="s">
        <v>2707</v>
      </c>
      <c r="F974" s="1171">
        <v>607</v>
      </c>
      <c r="G974" s="593" t="s">
        <v>162</v>
      </c>
      <c r="H974" s="598">
        <v>1</v>
      </c>
      <c r="I974" s="595">
        <v>601</v>
      </c>
      <c r="J974" s="595">
        <v>738</v>
      </c>
      <c r="K974" s="524"/>
    </row>
    <row r="975" spans="1:11" s="591" customFormat="1" ht="28.5" customHeight="1">
      <c r="A975" s="592">
        <v>212</v>
      </c>
      <c r="B975" s="592">
        <v>17</v>
      </c>
      <c r="C975" s="593" t="s">
        <v>374</v>
      </c>
      <c r="D975" s="1168" t="s">
        <v>129</v>
      </c>
      <c r="E975" s="1169" t="s">
        <v>2707</v>
      </c>
      <c r="F975" s="1171">
        <v>610</v>
      </c>
      <c r="G975" s="593" t="s">
        <v>251</v>
      </c>
      <c r="H975" s="598">
        <v>1</v>
      </c>
      <c r="I975" s="595">
        <v>601</v>
      </c>
      <c r="J975" s="595">
        <v>738</v>
      </c>
      <c r="K975" s="524"/>
    </row>
    <row r="976" spans="1:11" s="591" customFormat="1" ht="47.25" customHeight="1">
      <c r="A976" s="592">
        <v>212</v>
      </c>
      <c r="B976" s="592">
        <v>17</v>
      </c>
      <c r="C976" s="593" t="s">
        <v>374</v>
      </c>
      <c r="D976" s="1168" t="s">
        <v>177</v>
      </c>
      <c r="E976" s="1169" t="s">
        <v>3224</v>
      </c>
      <c r="F976" s="598">
        <v>340</v>
      </c>
      <c r="G976" s="593" t="s">
        <v>5060</v>
      </c>
      <c r="H976" s="598">
        <v>1</v>
      </c>
      <c r="I976" s="595">
        <v>601</v>
      </c>
      <c r="J976" s="595">
        <v>738</v>
      </c>
      <c r="K976" s="524"/>
    </row>
    <row r="977" spans="1:99" s="591" customFormat="1" ht="47.25" customHeight="1">
      <c r="A977" s="592">
        <v>212</v>
      </c>
      <c r="B977" s="592">
        <v>17</v>
      </c>
      <c r="C977" s="593" t="s">
        <v>374</v>
      </c>
      <c r="D977" s="1168" t="s">
        <v>177</v>
      </c>
      <c r="E977" s="1169" t="s">
        <v>3224</v>
      </c>
      <c r="F977" s="598">
        <v>341</v>
      </c>
      <c r="G977" s="593" t="s">
        <v>5061</v>
      </c>
      <c r="H977" s="598">
        <v>1</v>
      </c>
      <c r="I977" s="595">
        <v>601</v>
      </c>
      <c r="J977" s="595">
        <v>738</v>
      </c>
      <c r="K977" s="524"/>
    </row>
    <row r="978" spans="1:99" s="591" customFormat="1" ht="28.5" customHeight="1">
      <c r="A978" s="592">
        <v>212</v>
      </c>
      <c r="B978" s="592">
        <v>17</v>
      </c>
      <c r="C978" s="593" t="s">
        <v>374</v>
      </c>
      <c r="D978" s="1168" t="s">
        <v>177</v>
      </c>
      <c r="E978" s="1169" t="s">
        <v>3224</v>
      </c>
      <c r="F978" s="598">
        <v>342</v>
      </c>
      <c r="G978" s="593" t="s">
        <v>171</v>
      </c>
      <c r="H978" s="598">
        <v>1</v>
      </c>
      <c r="I978" s="595">
        <v>601</v>
      </c>
      <c r="J978" s="595">
        <v>738</v>
      </c>
      <c r="K978" s="524"/>
    </row>
    <row r="979" spans="1:99" s="591" customFormat="1" ht="28.5" customHeight="1">
      <c r="A979" s="592">
        <v>212</v>
      </c>
      <c r="B979" s="592">
        <v>24</v>
      </c>
      <c r="C979" s="593" t="s">
        <v>294</v>
      </c>
      <c r="D979" s="1168" t="s">
        <v>135</v>
      </c>
      <c r="E979" s="1169" t="s">
        <v>2709</v>
      </c>
      <c r="F979" s="1171">
        <v>301</v>
      </c>
      <c r="G979" s="593" t="s">
        <v>160</v>
      </c>
      <c r="H979" s="598">
        <v>1</v>
      </c>
      <c r="I979" s="595">
        <v>942</v>
      </c>
      <c r="J979" s="595">
        <v>959</v>
      </c>
      <c r="K979" s="524"/>
    </row>
    <row r="980" spans="1:99" s="591" customFormat="1" ht="28.5" customHeight="1">
      <c r="A980" s="592">
        <v>212</v>
      </c>
      <c r="B980" s="592">
        <v>24</v>
      </c>
      <c r="C980" s="593" t="s">
        <v>294</v>
      </c>
      <c r="D980" s="1168" t="s">
        <v>188</v>
      </c>
      <c r="E980" s="1169" t="s">
        <v>3251</v>
      </c>
      <c r="F980" s="1171">
        <v>302</v>
      </c>
      <c r="G980" s="593" t="s">
        <v>161</v>
      </c>
      <c r="H980" s="598">
        <v>1</v>
      </c>
      <c r="I980" s="595">
        <v>942</v>
      </c>
      <c r="J980" s="595">
        <v>959</v>
      </c>
      <c r="K980" s="524"/>
    </row>
    <row r="981" spans="1:99" s="591" customFormat="1" ht="28.5" customHeight="1">
      <c r="A981" s="592">
        <v>212</v>
      </c>
      <c r="B981" s="592">
        <v>24</v>
      </c>
      <c r="C981" s="593" t="s">
        <v>294</v>
      </c>
      <c r="D981" s="1168" t="s">
        <v>135</v>
      </c>
      <c r="E981" s="1169" t="s">
        <v>2709</v>
      </c>
      <c r="F981" s="1171">
        <v>607</v>
      </c>
      <c r="G981" s="593" t="s">
        <v>162</v>
      </c>
      <c r="H981" s="598">
        <v>1</v>
      </c>
      <c r="I981" s="595">
        <v>942</v>
      </c>
      <c r="J981" s="595">
        <v>959</v>
      </c>
      <c r="K981" s="524"/>
    </row>
    <row r="982" spans="1:99" s="591" customFormat="1" ht="28.5" customHeight="1">
      <c r="A982" s="592">
        <v>212</v>
      </c>
      <c r="B982" s="592">
        <v>24</v>
      </c>
      <c r="C982" s="593" t="s">
        <v>294</v>
      </c>
      <c r="D982" s="1168" t="s">
        <v>135</v>
      </c>
      <c r="E982" s="1169" t="s">
        <v>2709</v>
      </c>
      <c r="F982" s="1171">
        <v>610</v>
      </c>
      <c r="G982" s="593" t="s">
        <v>251</v>
      </c>
      <c r="H982" s="598">
        <v>1</v>
      </c>
      <c r="I982" s="595">
        <v>942</v>
      </c>
      <c r="J982" s="595">
        <v>959</v>
      </c>
      <c r="K982" s="524"/>
    </row>
    <row r="983" spans="1:99" ht="28.5">
      <c r="A983" s="596">
        <v>212</v>
      </c>
      <c r="B983" s="596">
        <v>49</v>
      </c>
      <c r="C983" s="593" t="s">
        <v>3091</v>
      </c>
      <c r="D983" s="1168" t="s">
        <v>145</v>
      </c>
      <c r="E983" s="1169" t="s">
        <v>2687</v>
      </c>
      <c r="F983" s="1171">
        <v>301</v>
      </c>
      <c r="G983" s="593" t="s">
        <v>160</v>
      </c>
      <c r="H983" s="598">
        <v>1</v>
      </c>
      <c r="I983" s="595">
        <v>0</v>
      </c>
      <c r="J983" s="595">
        <v>513</v>
      </c>
      <c r="K983" s="524"/>
      <c r="CR983" s="574"/>
      <c r="CS983" s="574"/>
      <c r="CT983" s="574"/>
    </row>
    <row r="984" spans="1:99" ht="28.5">
      <c r="A984" s="596">
        <v>212</v>
      </c>
      <c r="B984" s="596">
        <v>49</v>
      </c>
      <c r="C984" s="593" t="s">
        <v>3091</v>
      </c>
      <c r="D984" s="1168" t="s">
        <v>5246</v>
      </c>
      <c r="E984" s="1169" t="s">
        <v>5247</v>
      </c>
      <c r="F984" s="1171">
        <v>302</v>
      </c>
      <c r="G984" s="593" t="s">
        <v>161</v>
      </c>
      <c r="H984" s="598">
        <v>1</v>
      </c>
      <c r="I984" s="595">
        <v>0</v>
      </c>
      <c r="J984" s="595">
        <v>513</v>
      </c>
      <c r="K984" s="524"/>
      <c r="CR984" s="574"/>
      <c r="CS984" s="574"/>
      <c r="CT984" s="574"/>
      <c r="CU984" s="574"/>
    </row>
    <row r="985" spans="1:99" s="591" customFormat="1" ht="28.5" customHeight="1">
      <c r="A985" s="592">
        <v>212</v>
      </c>
      <c r="B985" s="596">
        <v>76</v>
      </c>
      <c r="C985" s="593" t="s">
        <v>345</v>
      </c>
      <c r="D985" s="1168" t="s">
        <v>3818</v>
      </c>
      <c r="E985" s="1169" t="s">
        <v>4659</v>
      </c>
      <c r="F985" s="1171">
        <v>610</v>
      </c>
      <c r="G985" s="593" t="s">
        <v>251</v>
      </c>
      <c r="H985" s="598">
        <v>1</v>
      </c>
      <c r="I985" s="573">
        <v>397</v>
      </c>
      <c r="J985" s="595">
        <v>0</v>
      </c>
      <c r="K985" s="524" t="s">
        <v>4064</v>
      </c>
    </row>
    <row r="986" spans="1:99" s="591" customFormat="1" ht="28.5" customHeight="1">
      <c r="A986" s="592">
        <v>212</v>
      </c>
      <c r="B986" s="596">
        <v>76</v>
      </c>
      <c r="C986" s="593" t="s">
        <v>345</v>
      </c>
      <c r="D986" s="1168" t="s">
        <v>3819</v>
      </c>
      <c r="E986" s="1169" t="s">
        <v>4660</v>
      </c>
      <c r="F986" s="1171">
        <v>610</v>
      </c>
      <c r="G986" s="593" t="s">
        <v>251</v>
      </c>
      <c r="H986" s="598">
        <v>1</v>
      </c>
      <c r="I986" s="595">
        <v>369</v>
      </c>
      <c r="J986" s="595">
        <v>0</v>
      </c>
      <c r="K986" s="524" t="s">
        <v>4064</v>
      </c>
    </row>
    <row r="987" spans="1:99" s="591" customFormat="1" ht="28.5" customHeight="1">
      <c r="A987" s="592">
        <v>212</v>
      </c>
      <c r="B987" s="596">
        <v>95</v>
      </c>
      <c r="C987" s="593" t="s">
        <v>4075</v>
      </c>
      <c r="D987" s="1168" t="s">
        <v>3818</v>
      </c>
      <c r="E987" s="1169" t="s">
        <v>4659</v>
      </c>
      <c r="F987" s="1171">
        <v>610</v>
      </c>
      <c r="G987" s="593" t="s">
        <v>251</v>
      </c>
      <c r="H987" s="598">
        <v>1</v>
      </c>
      <c r="I987" s="573">
        <v>397</v>
      </c>
      <c r="J987" s="595">
        <v>0</v>
      </c>
      <c r="K987" s="524" t="s">
        <v>4064</v>
      </c>
    </row>
    <row r="988" spans="1:99" s="591" customFormat="1" ht="30.75" customHeight="1">
      <c r="A988" s="592">
        <v>212</v>
      </c>
      <c r="B988" s="596">
        <v>206</v>
      </c>
      <c r="C988" s="593" t="s">
        <v>3111</v>
      </c>
      <c r="D988" s="1168" t="s">
        <v>3818</v>
      </c>
      <c r="E988" s="1169" t="s">
        <v>4659</v>
      </c>
      <c r="F988" s="1171">
        <v>610</v>
      </c>
      <c r="G988" s="593" t="s">
        <v>251</v>
      </c>
      <c r="H988" s="598">
        <v>1</v>
      </c>
      <c r="I988" s="573">
        <v>397</v>
      </c>
      <c r="J988" s="595">
        <v>0</v>
      </c>
      <c r="K988" s="524" t="s">
        <v>4064</v>
      </c>
    </row>
    <row r="989" spans="1:99" s="591" customFormat="1" ht="30.75" customHeight="1">
      <c r="A989" s="592">
        <v>212</v>
      </c>
      <c r="B989" s="596">
        <v>206</v>
      </c>
      <c r="C989" s="593" t="s">
        <v>3111</v>
      </c>
      <c r="D989" s="1168" t="s">
        <v>3819</v>
      </c>
      <c r="E989" s="1169" t="s">
        <v>4660</v>
      </c>
      <c r="F989" s="1171">
        <v>610</v>
      </c>
      <c r="G989" s="593" t="s">
        <v>251</v>
      </c>
      <c r="H989" s="598">
        <v>1</v>
      </c>
      <c r="I989" s="595">
        <v>369</v>
      </c>
      <c r="J989" s="595">
        <v>0</v>
      </c>
      <c r="K989" s="524" t="s">
        <v>4064</v>
      </c>
    </row>
    <row r="990" spans="1:99" s="591" customFormat="1" ht="28.5" customHeight="1">
      <c r="A990" s="592">
        <v>212</v>
      </c>
      <c r="B990" s="592">
        <v>87</v>
      </c>
      <c r="C990" s="593" t="s">
        <v>3103</v>
      </c>
      <c r="D990" s="1168" t="s">
        <v>156</v>
      </c>
      <c r="E990" s="1169" t="s">
        <v>3265</v>
      </c>
      <c r="F990" s="1171">
        <v>607</v>
      </c>
      <c r="G990" s="593" t="s">
        <v>162</v>
      </c>
      <c r="H990" s="598">
        <v>1</v>
      </c>
      <c r="I990" s="595">
        <v>367</v>
      </c>
      <c r="J990" s="595">
        <v>0</v>
      </c>
      <c r="K990" s="524"/>
    </row>
    <row r="991" spans="1:99" s="591" customFormat="1" ht="28.5" customHeight="1">
      <c r="A991" s="592">
        <v>212</v>
      </c>
      <c r="B991" s="596">
        <v>17</v>
      </c>
      <c r="C991" s="593" t="s">
        <v>3086</v>
      </c>
      <c r="D991" s="1168" t="s">
        <v>129</v>
      </c>
      <c r="E991" s="1169" t="s">
        <v>2707</v>
      </c>
      <c r="F991" s="1171">
        <v>301</v>
      </c>
      <c r="G991" s="593" t="s">
        <v>160</v>
      </c>
      <c r="H991" s="598">
        <v>2</v>
      </c>
      <c r="I991" s="595">
        <v>883.55</v>
      </c>
      <c r="J991" s="595">
        <v>883.55</v>
      </c>
      <c r="K991" s="524"/>
    </row>
    <row r="992" spans="1:99" s="591" customFormat="1" ht="28.5" customHeight="1">
      <c r="A992" s="592">
        <v>212</v>
      </c>
      <c r="B992" s="596">
        <v>17</v>
      </c>
      <c r="C992" s="593" t="s">
        <v>3086</v>
      </c>
      <c r="D992" s="1168" t="s">
        <v>178</v>
      </c>
      <c r="E992" s="1169" t="s">
        <v>3249</v>
      </c>
      <c r="F992" s="1171">
        <v>302</v>
      </c>
      <c r="G992" s="593" t="s">
        <v>161</v>
      </c>
      <c r="H992" s="598">
        <v>2</v>
      </c>
      <c r="I992" s="595">
        <v>883.55</v>
      </c>
      <c r="J992" s="595">
        <v>883.55</v>
      </c>
      <c r="K992" s="524"/>
    </row>
    <row r="993" spans="1:11" s="591" customFormat="1" ht="28.5" customHeight="1">
      <c r="A993" s="592">
        <v>212</v>
      </c>
      <c r="B993" s="592">
        <v>17</v>
      </c>
      <c r="C993" s="593" t="s">
        <v>2706</v>
      </c>
      <c r="D993" s="1168" t="s">
        <v>129</v>
      </c>
      <c r="E993" s="1169" t="s">
        <v>2707</v>
      </c>
      <c r="F993" s="1171">
        <v>303</v>
      </c>
      <c r="G993" s="593" t="s">
        <v>112</v>
      </c>
      <c r="H993" s="598">
        <v>2</v>
      </c>
      <c r="I993" s="595">
        <v>883.55</v>
      </c>
      <c r="J993" s="595">
        <v>883.55</v>
      </c>
      <c r="K993" s="524"/>
    </row>
    <row r="994" spans="1:11" s="591" customFormat="1" ht="28.5" customHeight="1">
      <c r="A994" s="592">
        <v>212</v>
      </c>
      <c r="B994" s="596">
        <v>17</v>
      </c>
      <c r="C994" s="593" t="s">
        <v>3086</v>
      </c>
      <c r="D994" s="1168" t="s">
        <v>129</v>
      </c>
      <c r="E994" s="1169" t="s">
        <v>2707</v>
      </c>
      <c r="F994" s="1171">
        <v>607</v>
      </c>
      <c r="G994" s="593" t="s">
        <v>162</v>
      </c>
      <c r="H994" s="598">
        <v>2</v>
      </c>
      <c r="I994" s="595">
        <v>883.55</v>
      </c>
      <c r="J994" s="595">
        <v>883.55</v>
      </c>
      <c r="K994" s="524"/>
    </row>
    <row r="995" spans="1:11" s="591" customFormat="1" ht="28.5" customHeight="1">
      <c r="A995" s="592">
        <v>212</v>
      </c>
      <c r="B995" s="596">
        <v>17</v>
      </c>
      <c r="C995" s="593" t="s">
        <v>3086</v>
      </c>
      <c r="D995" s="1168" t="s">
        <v>129</v>
      </c>
      <c r="E995" s="1169" t="s">
        <v>2707</v>
      </c>
      <c r="F995" s="1171">
        <v>610</v>
      </c>
      <c r="G995" s="593" t="s">
        <v>251</v>
      </c>
      <c r="H995" s="598">
        <v>2</v>
      </c>
      <c r="I995" s="595">
        <v>883.55</v>
      </c>
      <c r="J995" s="595">
        <v>883.55</v>
      </c>
      <c r="K995" s="524"/>
    </row>
    <row r="996" spans="1:11" s="591" customFormat="1" ht="47.25" customHeight="1">
      <c r="A996" s="592">
        <v>212</v>
      </c>
      <c r="B996" s="596">
        <v>17</v>
      </c>
      <c r="C996" s="593" t="s">
        <v>3086</v>
      </c>
      <c r="D996" s="1168" t="s">
        <v>177</v>
      </c>
      <c r="E996" s="1169" t="s">
        <v>3224</v>
      </c>
      <c r="F996" s="598">
        <v>340</v>
      </c>
      <c r="G996" s="593" t="s">
        <v>5060</v>
      </c>
      <c r="H996" s="598">
        <v>2</v>
      </c>
      <c r="I996" s="595">
        <v>883.55</v>
      </c>
      <c r="J996" s="595">
        <v>883.55</v>
      </c>
      <c r="K996" s="524"/>
    </row>
    <row r="997" spans="1:11" s="591" customFormat="1" ht="46.5" customHeight="1">
      <c r="A997" s="592">
        <v>212</v>
      </c>
      <c r="B997" s="596">
        <v>17</v>
      </c>
      <c r="C997" s="593" t="s">
        <v>3086</v>
      </c>
      <c r="D997" s="1168" t="s">
        <v>177</v>
      </c>
      <c r="E997" s="1169" t="s">
        <v>3224</v>
      </c>
      <c r="F997" s="598">
        <v>341</v>
      </c>
      <c r="G997" s="593" t="s">
        <v>5061</v>
      </c>
      <c r="H997" s="598">
        <v>2</v>
      </c>
      <c r="I997" s="595">
        <v>883.55</v>
      </c>
      <c r="J997" s="595">
        <v>883.55</v>
      </c>
      <c r="K997" s="524"/>
    </row>
    <row r="998" spans="1:11" s="591" customFormat="1" ht="28.5" customHeight="1">
      <c r="A998" s="592">
        <v>212</v>
      </c>
      <c r="B998" s="596">
        <v>17</v>
      </c>
      <c r="C998" s="593" t="s">
        <v>3086</v>
      </c>
      <c r="D998" s="1168" t="s">
        <v>177</v>
      </c>
      <c r="E998" s="1169" t="s">
        <v>3224</v>
      </c>
      <c r="F998" s="598">
        <v>342</v>
      </c>
      <c r="G998" s="593" t="s">
        <v>171</v>
      </c>
      <c r="H998" s="598">
        <v>2</v>
      </c>
      <c r="I998" s="595">
        <v>883.55</v>
      </c>
      <c r="J998" s="595">
        <v>883.55</v>
      </c>
      <c r="K998" s="524"/>
    </row>
    <row r="999" spans="1:11" s="591" customFormat="1" ht="28.5" customHeight="1">
      <c r="A999" s="592">
        <v>212</v>
      </c>
      <c r="B999" s="592">
        <v>2</v>
      </c>
      <c r="C999" s="593" t="s">
        <v>272</v>
      </c>
      <c r="D999" s="1168" t="s">
        <v>122</v>
      </c>
      <c r="E999" s="1169" t="s">
        <v>3194</v>
      </c>
      <c r="F999" s="1171">
        <v>301</v>
      </c>
      <c r="G999" s="593" t="s">
        <v>160</v>
      </c>
      <c r="H999" s="598">
        <v>2</v>
      </c>
      <c r="I999" s="595">
        <v>883.55</v>
      </c>
      <c r="J999" s="595">
        <v>883.55</v>
      </c>
      <c r="K999" s="524"/>
    </row>
    <row r="1000" spans="1:11" s="591" customFormat="1" ht="28.5" customHeight="1">
      <c r="A1000" s="592">
        <v>212</v>
      </c>
      <c r="B1000" s="592">
        <v>2</v>
      </c>
      <c r="C1000" s="593" t="s">
        <v>272</v>
      </c>
      <c r="D1000" s="1168" t="s">
        <v>163</v>
      </c>
      <c r="E1000" s="1169" t="s">
        <v>3204</v>
      </c>
      <c r="F1000" s="1171">
        <v>302</v>
      </c>
      <c r="G1000" s="593" t="s">
        <v>161</v>
      </c>
      <c r="H1000" s="598">
        <v>2</v>
      </c>
      <c r="I1000" s="595">
        <v>883.55</v>
      </c>
      <c r="J1000" s="595">
        <v>883.55</v>
      </c>
      <c r="K1000" s="524"/>
    </row>
    <row r="1001" spans="1:11" s="591" customFormat="1" ht="28.5" customHeight="1">
      <c r="A1001" s="592">
        <v>212</v>
      </c>
      <c r="B1001" s="592">
        <v>2</v>
      </c>
      <c r="C1001" s="593" t="s">
        <v>272</v>
      </c>
      <c r="D1001" s="1168" t="s">
        <v>122</v>
      </c>
      <c r="E1001" s="1169" t="s">
        <v>3194</v>
      </c>
      <c r="F1001" s="1171">
        <v>607</v>
      </c>
      <c r="G1001" s="593" t="s">
        <v>162</v>
      </c>
      <c r="H1001" s="598">
        <v>2</v>
      </c>
      <c r="I1001" s="595">
        <v>883.55</v>
      </c>
      <c r="J1001" s="595">
        <v>883.55</v>
      </c>
      <c r="K1001" s="524"/>
    </row>
    <row r="1002" spans="1:11" s="591" customFormat="1" ht="28.5" customHeight="1">
      <c r="A1002" s="592">
        <v>212</v>
      </c>
      <c r="B1002" s="592">
        <v>2</v>
      </c>
      <c r="C1002" s="593" t="s">
        <v>272</v>
      </c>
      <c r="D1002" s="1168" t="s">
        <v>122</v>
      </c>
      <c r="E1002" s="1169" t="s">
        <v>3194</v>
      </c>
      <c r="F1002" s="1171">
        <v>610</v>
      </c>
      <c r="G1002" s="593" t="s">
        <v>251</v>
      </c>
      <c r="H1002" s="598">
        <v>2</v>
      </c>
      <c r="I1002" s="595">
        <v>883.55</v>
      </c>
      <c r="J1002" s="595">
        <v>883.55</v>
      </c>
      <c r="K1002" s="524"/>
    </row>
    <row r="1003" spans="1:11" s="591" customFormat="1" ht="28.5" customHeight="1">
      <c r="A1003" s="592">
        <v>212</v>
      </c>
      <c r="B1003" s="592">
        <v>35</v>
      </c>
      <c r="C1003" s="593" t="s">
        <v>2710</v>
      </c>
      <c r="D1003" s="1168" t="s">
        <v>139</v>
      </c>
      <c r="E1003" s="1169" t="s">
        <v>2711</v>
      </c>
      <c r="F1003" s="1171">
        <v>607</v>
      </c>
      <c r="G1003" s="593" t="s">
        <v>162</v>
      </c>
      <c r="H1003" s="598">
        <v>2</v>
      </c>
      <c r="I1003" s="595">
        <v>883.55</v>
      </c>
      <c r="J1003" s="595">
        <v>883.55</v>
      </c>
      <c r="K1003" s="524"/>
    </row>
    <row r="1004" spans="1:11" s="591" customFormat="1" ht="28.5" customHeight="1">
      <c r="A1004" s="592">
        <v>212</v>
      </c>
      <c r="B1004" s="592">
        <v>35</v>
      </c>
      <c r="C1004" s="593" t="s">
        <v>2710</v>
      </c>
      <c r="D1004" s="1168" t="s">
        <v>139</v>
      </c>
      <c r="E1004" s="1169" t="s">
        <v>2711</v>
      </c>
      <c r="F1004" s="1171">
        <v>610</v>
      </c>
      <c r="G1004" s="593" t="s">
        <v>251</v>
      </c>
      <c r="H1004" s="598">
        <v>2</v>
      </c>
      <c r="I1004" s="595">
        <v>883.55</v>
      </c>
      <c r="J1004" s="595">
        <v>883.55</v>
      </c>
      <c r="K1004" s="524"/>
    </row>
    <row r="1005" spans="1:11" s="587" customFormat="1" ht="28.5" customHeight="1">
      <c r="A1005" s="862">
        <v>214</v>
      </c>
      <c r="B1005" s="863" t="s">
        <v>43</v>
      </c>
      <c r="C1005" s="845"/>
      <c r="D1005" s="845"/>
      <c r="E1005" s="845"/>
      <c r="F1005" s="845"/>
      <c r="G1005" s="845"/>
      <c r="H1005" s="845"/>
      <c r="I1005" s="845"/>
      <c r="J1005" s="845"/>
      <c r="K1005" s="858"/>
    </row>
    <row r="1006" spans="1:11" s="591" customFormat="1" ht="28.5" customHeight="1">
      <c r="A1006" s="592">
        <v>214</v>
      </c>
      <c r="B1006" s="592">
        <v>46</v>
      </c>
      <c r="C1006" s="593" t="s">
        <v>2716</v>
      </c>
      <c r="D1006" s="601" t="s">
        <v>143</v>
      </c>
      <c r="E1006" s="1169" t="s">
        <v>2717</v>
      </c>
      <c r="F1006" s="594">
        <v>301</v>
      </c>
      <c r="G1006" s="593" t="s">
        <v>160</v>
      </c>
      <c r="H1006" s="594">
        <v>1</v>
      </c>
      <c r="I1006" s="573">
        <v>0</v>
      </c>
      <c r="J1006" s="595">
        <v>430</v>
      </c>
      <c r="K1006" s="524"/>
    </row>
    <row r="1007" spans="1:11" s="591" customFormat="1" ht="28.5" customHeight="1">
      <c r="A1007" s="592">
        <v>214</v>
      </c>
      <c r="B1007" s="592">
        <v>46</v>
      </c>
      <c r="C1007" s="593" t="s">
        <v>2716</v>
      </c>
      <c r="D1007" s="601" t="s">
        <v>159</v>
      </c>
      <c r="E1007" s="1169" t="s">
        <v>3210</v>
      </c>
      <c r="F1007" s="594">
        <v>302</v>
      </c>
      <c r="G1007" s="593" t="s">
        <v>161</v>
      </c>
      <c r="H1007" s="594">
        <v>1</v>
      </c>
      <c r="I1007" s="573">
        <v>0</v>
      </c>
      <c r="J1007" s="595">
        <v>430</v>
      </c>
      <c r="K1007" s="524"/>
    </row>
    <row r="1008" spans="1:11" s="591" customFormat="1" ht="28.5" customHeight="1">
      <c r="A1008" s="592">
        <v>214</v>
      </c>
      <c r="B1008" s="592">
        <v>46</v>
      </c>
      <c r="C1008" s="593" t="s">
        <v>2716</v>
      </c>
      <c r="D1008" s="601" t="s">
        <v>143</v>
      </c>
      <c r="E1008" s="1169" t="s">
        <v>2717</v>
      </c>
      <c r="F1008" s="598">
        <v>607</v>
      </c>
      <c r="G1008" s="593" t="s">
        <v>162</v>
      </c>
      <c r="H1008" s="594">
        <v>1</v>
      </c>
      <c r="I1008" s="573">
        <v>0</v>
      </c>
      <c r="J1008" s="595">
        <v>430</v>
      </c>
      <c r="K1008" s="524"/>
    </row>
    <row r="1009" spans="1:95" s="587" customFormat="1" ht="28.5" customHeight="1">
      <c r="A1009" s="862">
        <v>215</v>
      </c>
      <c r="B1009" s="863" t="s">
        <v>4616</v>
      </c>
      <c r="C1009" s="845"/>
      <c r="D1009" s="845"/>
      <c r="E1009" s="845"/>
      <c r="F1009" s="845"/>
      <c r="G1009" s="845"/>
      <c r="H1009" s="845"/>
      <c r="I1009" s="845"/>
      <c r="J1009" s="845"/>
      <c r="K1009" s="858"/>
    </row>
    <row r="1010" spans="1:95" s="1520" customFormat="1" ht="58.5" customHeight="1">
      <c r="A1010" s="1469">
        <v>215</v>
      </c>
      <c r="B1010" s="1522">
        <v>95</v>
      </c>
      <c r="C1010" s="1470" t="s">
        <v>4075</v>
      </c>
      <c r="D1010" s="1523" t="s">
        <v>2589</v>
      </c>
      <c r="E1010" s="1472" t="s">
        <v>2590</v>
      </c>
      <c r="F1010" s="1482">
        <v>603</v>
      </c>
      <c r="G1010" s="1470" t="s">
        <v>158</v>
      </c>
      <c r="H1010" s="1473">
        <v>1</v>
      </c>
      <c r="I1010" s="1484">
        <v>1558.96</v>
      </c>
      <c r="J1010" s="1484">
        <v>0</v>
      </c>
      <c r="K1010" s="1475" t="s">
        <v>4085</v>
      </c>
      <c r="L1010" s="1519"/>
      <c r="M1010" s="1519"/>
      <c r="N1010" s="1519"/>
      <c r="O1010" s="1519"/>
      <c r="P1010" s="1519"/>
      <c r="Q1010" s="1519"/>
      <c r="R1010" s="1519"/>
      <c r="S1010" s="1519"/>
      <c r="T1010" s="1519"/>
      <c r="U1010" s="1519"/>
      <c r="V1010" s="1519"/>
      <c r="W1010" s="1519"/>
      <c r="X1010" s="1519"/>
      <c r="Y1010" s="1519"/>
      <c r="Z1010" s="1519"/>
      <c r="AA1010" s="1519"/>
      <c r="AB1010" s="1519"/>
      <c r="AC1010" s="1519"/>
      <c r="AD1010" s="1519"/>
      <c r="AE1010" s="1519"/>
      <c r="AF1010" s="1519"/>
      <c r="AG1010" s="1519"/>
      <c r="AH1010" s="1519"/>
      <c r="AI1010" s="1519"/>
      <c r="AJ1010" s="1519"/>
      <c r="AK1010" s="1519"/>
      <c r="AL1010" s="1519"/>
      <c r="AM1010" s="1519"/>
      <c r="AN1010" s="1519"/>
      <c r="AO1010" s="1519"/>
      <c r="AP1010" s="1519"/>
      <c r="AQ1010" s="1519"/>
      <c r="AR1010" s="1519"/>
      <c r="AS1010" s="1519"/>
      <c r="AT1010" s="1519"/>
      <c r="AU1010" s="1519"/>
      <c r="AV1010" s="1519"/>
      <c r="AW1010" s="1519"/>
      <c r="AX1010" s="1519"/>
      <c r="AY1010" s="1519"/>
      <c r="AZ1010" s="1519"/>
      <c r="BA1010" s="1519"/>
      <c r="BB1010" s="1519"/>
      <c r="BC1010" s="1519"/>
      <c r="BD1010" s="1519"/>
      <c r="BE1010" s="1519"/>
      <c r="BF1010" s="1519"/>
      <c r="BG1010" s="1519"/>
      <c r="BH1010" s="1519"/>
      <c r="BI1010" s="1519"/>
      <c r="BJ1010" s="1519"/>
      <c r="BK1010" s="1519"/>
      <c r="BL1010" s="1519"/>
      <c r="BM1010" s="1519"/>
      <c r="BN1010" s="1519"/>
      <c r="BO1010" s="1519"/>
      <c r="BP1010" s="1519"/>
      <c r="BQ1010" s="1519"/>
      <c r="BR1010" s="1519"/>
      <c r="BS1010" s="1519"/>
      <c r="BT1010" s="1519"/>
      <c r="BU1010" s="1519"/>
      <c r="BV1010" s="1519"/>
      <c r="BW1010" s="1519"/>
      <c r="BX1010" s="1519"/>
      <c r="BY1010" s="1519"/>
      <c r="BZ1010" s="1519"/>
      <c r="CA1010" s="1519"/>
      <c r="CB1010" s="1519"/>
      <c r="CC1010" s="1519"/>
      <c r="CD1010" s="1519"/>
      <c r="CE1010" s="1519"/>
      <c r="CF1010" s="1519"/>
      <c r="CG1010" s="1519"/>
      <c r="CH1010" s="1519"/>
      <c r="CI1010" s="1519"/>
      <c r="CJ1010" s="1519"/>
      <c r="CK1010" s="1519"/>
      <c r="CL1010" s="1519"/>
      <c r="CM1010" s="1519"/>
      <c r="CN1010" s="1519"/>
      <c r="CO1010" s="1519"/>
      <c r="CP1010" s="1519"/>
      <c r="CQ1010" s="1519"/>
    </row>
    <row r="1011" spans="1:95" s="1520" customFormat="1" ht="28.5">
      <c r="A1011" s="1469">
        <v>215</v>
      </c>
      <c r="B1011" s="1522">
        <v>95</v>
      </c>
      <c r="C1011" s="1470" t="s">
        <v>4075</v>
      </c>
      <c r="D1011" s="1471" t="s">
        <v>4079</v>
      </c>
      <c r="E1011" s="1472" t="s">
        <v>4080</v>
      </c>
      <c r="F1011" s="1482">
        <v>603</v>
      </c>
      <c r="G1011" s="1470" t="s">
        <v>158</v>
      </c>
      <c r="H1011" s="1473">
        <v>1</v>
      </c>
      <c r="I1011" s="1484">
        <v>1558.96</v>
      </c>
      <c r="J1011" s="1484">
        <v>0</v>
      </c>
      <c r="K1011" s="1475" t="s">
        <v>4085</v>
      </c>
      <c r="L1011" s="1519"/>
      <c r="M1011" s="1519"/>
      <c r="N1011" s="1519"/>
      <c r="O1011" s="1519"/>
      <c r="P1011" s="1519"/>
      <c r="Q1011" s="1519"/>
      <c r="R1011" s="1519"/>
      <c r="S1011" s="1519"/>
      <c r="T1011" s="1519"/>
      <c r="U1011" s="1519"/>
      <c r="V1011" s="1519"/>
      <c r="W1011" s="1519"/>
      <c r="X1011" s="1519"/>
      <c r="Y1011" s="1519"/>
      <c r="Z1011" s="1519"/>
      <c r="AA1011" s="1519"/>
      <c r="AB1011" s="1519"/>
      <c r="AC1011" s="1519"/>
      <c r="AD1011" s="1519"/>
      <c r="AE1011" s="1519"/>
      <c r="AF1011" s="1519"/>
      <c r="AG1011" s="1519"/>
      <c r="AH1011" s="1519"/>
      <c r="AI1011" s="1519"/>
      <c r="AJ1011" s="1519"/>
      <c r="AK1011" s="1519"/>
      <c r="AL1011" s="1519"/>
      <c r="AM1011" s="1519"/>
      <c r="AN1011" s="1519"/>
      <c r="AO1011" s="1519"/>
      <c r="AP1011" s="1519"/>
      <c r="AQ1011" s="1519"/>
      <c r="AR1011" s="1519"/>
      <c r="AS1011" s="1519"/>
      <c r="AT1011" s="1519"/>
      <c r="AU1011" s="1519"/>
      <c r="AV1011" s="1519"/>
      <c r="AW1011" s="1519"/>
      <c r="AX1011" s="1519"/>
      <c r="AY1011" s="1519"/>
      <c r="AZ1011" s="1519"/>
      <c r="BA1011" s="1519"/>
      <c r="BB1011" s="1519"/>
      <c r="BC1011" s="1519"/>
      <c r="BD1011" s="1519"/>
      <c r="BE1011" s="1519"/>
      <c r="BF1011" s="1519"/>
      <c r="BG1011" s="1519"/>
      <c r="BH1011" s="1519"/>
      <c r="BI1011" s="1519"/>
      <c r="BJ1011" s="1519"/>
      <c r="BK1011" s="1519"/>
      <c r="BL1011" s="1519"/>
      <c r="BM1011" s="1519"/>
      <c r="BN1011" s="1519"/>
      <c r="BO1011" s="1519"/>
      <c r="BP1011" s="1519"/>
      <c r="BQ1011" s="1519"/>
      <c r="BR1011" s="1519"/>
      <c r="BS1011" s="1519"/>
      <c r="BT1011" s="1519"/>
      <c r="BU1011" s="1519"/>
      <c r="BV1011" s="1519"/>
      <c r="BW1011" s="1519"/>
      <c r="BX1011" s="1519"/>
      <c r="BY1011" s="1519"/>
      <c r="BZ1011" s="1519"/>
      <c r="CA1011" s="1519"/>
      <c r="CB1011" s="1519"/>
      <c r="CC1011" s="1519"/>
      <c r="CD1011" s="1519"/>
      <c r="CE1011" s="1519"/>
      <c r="CF1011" s="1519"/>
      <c r="CG1011" s="1519"/>
      <c r="CH1011" s="1519"/>
      <c r="CI1011" s="1519"/>
      <c r="CJ1011" s="1519"/>
      <c r="CK1011" s="1519"/>
      <c r="CL1011" s="1519"/>
      <c r="CM1011" s="1519"/>
      <c r="CN1011" s="1519"/>
      <c r="CO1011" s="1519"/>
      <c r="CP1011" s="1519"/>
      <c r="CQ1011" s="1519"/>
    </row>
    <row r="1012" spans="1:95" s="1520" customFormat="1">
      <c r="A1012" s="1469">
        <v>215</v>
      </c>
      <c r="B1012" s="1522">
        <v>95</v>
      </c>
      <c r="C1012" s="1470" t="s">
        <v>4075</v>
      </c>
      <c r="D1012" s="1471" t="s">
        <v>6643</v>
      </c>
      <c r="E1012" s="1472" t="s">
        <v>6644</v>
      </c>
      <c r="F1012" s="1482">
        <v>603</v>
      </c>
      <c r="G1012" s="1470" t="s">
        <v>158</v>
      </c>
      <c r="H1012" s="1473">
        <v>1</v>
      </c>
      <c r="I1012" s="1484">
        <v>1558.96</v>
      </c>
      <c r="J1012" s="1484">
        <v>0</v>
      </c>
      <c r="K1012" s="1475" t="s">
        <v>4085</v>
      </c>
      <c r="L1012" s="1519"/>
      <c r="M1012" s="1519"/>
      <c r="N1012" s="1519"/>
      <c r="O1012" s="1519"/>
      <c r="P1012" s="1519"/>
      <c r="Q1012" s="1519"/>
      <c r="R1012" s="1519"/>
      <c r="S1012" s="1519"/>
      <c r="T1012" s="1519"/>
      <c r="U1012" s="1519"/>
      <c r="V1012" s="1519"/>
      <c r="W1012" s="1519"/>
      <c r="X1012" s="1519"/>
      <c r="Y1012" s="1519"/>
      <c r="Z1012" s="1519"/>
      <c r="AA1012" s="1519"/>
      <c r="AB1012" s="1519"/>
      <c r="AC1012" s="1519"/>
      <c r="AD1012" s="1519"/>
      <c r="AE1012" s="1519"/>
      <c r="AF1012" s="1519"/>
      <c r="AG1012" s="1519"/>
      <c r="AH1012" s="1519"/>
      <c r="AI1012" s="1519"/>
      <c r="AJ1012" s="1519"/>
      <c r="AK1012" s="1519"/>
      <c r="AL1012" s="1519"/>
      <c r="AM1012" s="1519"/>
      <c r="AN1012" s="1519"/>
      <c r="AO1012" s="1519"/>
      <c r="AP1012" s="1519"/>
      <c r="AQ1012" s="1519"/>
      <c r="AR1012" s="1519"/>
      <c r="AS1012" s="1519"/>
      <c r="AT1012" s="1519"/>
      <c r="AU1012" s="1519"/>
      <c r="AV1012" s="1519"/>
      <c r="AW1012" s="1519"/>
      <c r="AX1012" s="1519"/>
      <c r="AY1012" s="1519"/>
      <c r="AZ1012" s="1519"/>
      <c r="BA1012" s="1519"/>
      <c r="BB1012" s="1519"/>
      <c r="BC1012" s="1519"/>
      <c r="BD1012" s="1519"/>
      <c r="BE1012" s="1519"/>
      <c r="BF1012" s="1519"/>
      <c r="BG1012" s="1519"/>
      <c r="BH1012" s="1519"/>
      <c r="BI1012" s="1519"/>
      <c r="BJ1012" s="1519"/>
      <c r="BK1012" s="1519"/>
      <c r="BL1012" s="1519"/>
      <c r="BM1012" s="1519"/>
      <c r="BN1012" s="1519"/>
      <c r="BO1012" s="1519"/>
      <c r="BP1012" s="1519"/>
      <c r="BQ1012" s="1519"/>
      <c r="BR1012" s="1519"/>
      <c r="BS1012" s="1519"/>
      <c r="BT1012" s="1519"/>
      <c r="BU1012" s="1519"/>
      <c r="BV1012" s="1519"/>
      <c r="BW1012" s="1519"/>
      <c r="BX1012" s="1519"/>
      <c r="BY1012" s="1519"/>
      <c r="BZ1012" s="1519"/>
      <c r="CA1012" s="1519"/>
      <c r="CB1012" s="1519"/>
      <c r="CC1012" s="1519"/>
      <c r="CD1012" s="1519"/>
      <c r="CE1012" s="1519"/>
      <c r="CF1012" s="1519"/>
      <c r="CG1012" s="1519"/>
      <c r="CH1012" s="1519"/>
      <c r="CI1012" s="1519"/>
      <c r="CJ1012" s="1519"/>
      <c r="CK1012" s="1519"/>
      <c r="CL1012" s="1519"/>
      <c r="CM1012" s="1519"/>
      <c r="CN1012" s="1519"/>
      <c r="CO1012" s="1519"/>
      <c r="CP1012" s="1519"/>
      <c r="CQ1012" s="1519"/>
    </row>
    <row r="1013" spans="1:95" s="591" customFormat="1" ht="28.5" customHeight="1">
      <c r="A1013" s="592">
        <v>215</v>
      </c>
      <c r="B1013" s="592">
        <v>49</v>
      </c>
      <c r="C1013" s="1169" t="s">
        <v>2686</v>
      </c>
      <c r="D1013" s="357" t="s">
        <v>145</v>
      </c>
      <c r="E1013" s="1169" t="s">
        <v>2687</v>
      </c>
      <c r="F1013" s="1171">
        <v>604</v>
      </c>
      <c r="G1013" s="593" t="s">
        <v>253</v>
      </c>
      <c r="H1013" s="594">
        <v>1</v>
      </c>
      <c r="I1013" s="573"/>
      <c r="J1013" s="595">
        <v>875</v>
      </c>
      <c r="K1013" s="524"/>
    </row>
    <row r="1014" spans="1:95" s="591" customFormat="1" ht="28.5" customHeight="1">
      <c r="A1014" s="592">
        <v>215</v>
      </c>
      <c r="B1014" s="592">
        <v>49</v>
      </c>
      <c r="C1014" s="593" t="s">
        <v>2686</v>
      </c>
      <c r="D1014" s="1168" t="s">
        <v>4077</v>
      </c>
      <c r="E1014" s="1169" t="s">
        <v>4076</v>
      </c>
      <c r="F1014" s="1171">
        <v>604</v>
      </c>
      <c r="G1014" s="593" t="s">
        <v>253</v>
      </c>
      <c r="H1014" s="594">
        <v>1</v>
      </c>
      <c r="I1014" s="595"/>
      <c r="J1014" s="595">
        <v>875</v>
      </c>
      <c r="K1014" s="524"/>
    </row>
    <row r="1015" spans="1:95" s="591" customFormat="1" ht="28.5" customHeight="1">
      <c r="A1015" s="592">
        <v>215</v>
      </c>
      <c r="B1015" s="592">
        <v>49</v>
      </c>
      <c r="C1015" s="593" t="s">
        <v>2686</v>
      </c>
      <c r="D1015" s="1168" t="s">
        <v>2592</v>
      </c>
      <c r="E1015" s="1169" t="s">
        <v>2657</v>
      </c>
      <c r="F1015" s="1171">
        <v>610</v>
      </c>
      <c r="G1015" s="593" t="s">
        <v>251</v>
      </c>
      <c r="H1015" s="594">
        <v>1</v>
      </c>
      <c r="I1015" s="595"/>
      <c r="J1015" s="595">
        <v>196</v>
      </c>
      <c r="K1015" s="524"/>
    </row>
    <row r="1016" spans="1:95" s="591" customFormat="1" ht="28.5" customHeight="1">
      <c r="A1016" s="592">
        <v>215</v>
      </c>
      <c r="B1016" s="592">
        <v>49</v>
      </c>
      <c r="C1016" s="593" t="s">
        <v>2686</v>
      </c>
      <c r="D1016" s="357" t="s">
        <v>2588</v>
      </c>
      <c r="E1016" s="1169" t="s">
        <v>4078</v>
      </c>
      <c r="F1016" s="1171">
        <v>610</v>
      </c>
      <c r="G1016" s="593" t="s">
        <v>251</v>
      </c>
      <c r="H1016" s="594" t="s">
        <v>14</v>
      </c>
      <c r="I1016" s="595"/>
      <c r="J1016" s="595">
        <v>266</v>
      </c>
      <c r="K1016" s="524"/>
    </row>
    <row r="1017" spans="1:95" s="1520" customFormat="1" ht="74.25" customHeight="1">
      <c r="A1017" s="1469">
        <v>215</v>
      </c>
      <c r="B1017" s="1469">
        <v>49</v>
      </c>
      <c r="C1017" s="1470" t="s">
        <v>2686</v>
      </c>
      <c r="D1017" s="1523" t="s">
        <v>2589</v>
      </c>
      <c r="E1017" s="1472" t="s">
        <v>2590</v>
      </c>
      <c r="F1017" s="1482">
        <v>603</v>
      </c>
      <c r="G1017" s="1470" t="s">
        <v>158</v>
      </c>
      <c r="H1017" s="1473">
        <v>1</v>
      </c>
      <c r="I1017" s="1484">
        <v>0</v>
      </c>
      <c r="J1017" s="1484">
        <v>1558.96</v>
      </c>
      <c r="K1017" s="1475" t="s">
        <v>4085</v>
      </c>
      <c r="L1017" s="1519"/>
      <c r="M1017" s="1519"/>
      <c r="N1017" s="1519"/>
      <c r="O1017" s="1519"/>
      <c r="P1017" s="1519"/>
      <c r="Q1017" s="1519"/>
      <c r="R1017" s="1519"/>
      <c r="S1017" s="1519"/>
      <c r="T1017" s="1519"/>
      <c r="U1017" s="1519"/>
      <c r="V1017" s="1519"/>
      <c r="W1017" s="1519"/>
      <c r="X1017" s="1519"/>
      <c r="Y1017" s="1519"/>
      <c r="Z1017" s="1519"/>
      <c r="AA1017" s="1519"/>
      <c r="AB1017" s="1519"/>
      <c r="AC1017" s="1519"/>
      <c r="AD1017" s="1519"/>
      <c r="AE1017" s="1519"/>
      <c r="AF1017" s="1519"/>
      <c r="AG1017" s="1519"/>
      <c r="AH1017" s="1519"/>
      <c r="AI1017" s="1519"/>
      <c r="AJ1017" s="1519"/>
      <c r="AK1017" s="1519"/>
      <c r="AL1017" s="1519"/>
      <c r="AM1017" s="1519"/>
      <c r="AN1017" s="1519"/>
      <c r="AO1017" s="1519"/>
      <c r="AP1017" s="1519"/>
      <c r="AQ1017" s="1519"/>
      <c r="AR1017" s="1519"/>
      <c r="AS1017" s="1519"/>
      <c r="AT1017" s="1519"/>
      <c r="AU1017" s="1519"/>
      <c r="AV1017" s="1519"/>
      <c r="AW1017" s="1519"/>
      <c r="AX1017" s="1519"/>
      <c r="AY1017" s="1519"/>
      <c r="AZ1017" s="1519"/>
      <c r="BA1017" s="1519"/>
      <c r="BB1017" s="1519"/>
      <c r="BC1017" s="1519"/>
      <c r="BD1017" s="1519"/>
      <c r="BE1017" s="1519"/>
      <c r="BF1017" s="1519"/>
      <c r="BG1017" s="1519"/>
      <c r="BH1017" s="1519"/>
      <c r="BI1017" s="1519"/>
      <c r="BJ1017" s="1519"/>
      <c r="BK1017" s="1519"/>
      <c r="BL1017" s="1519"/>
      <c r="BM1017" s="1519"/>
      <c r="BN1017" s="1519"/>
      <c r="BO1017" s="1519"/>
      <c r="BP1017" s="1519"/>
      <c r="BQ1017" s="1519"/>
      <c r="BR1017" s="1519"/>
      <c r="BS1017" s="1519"/>
      <c r="BT1017" s="1519"/>
      <c r="BU1017" s="1519"/>
      <c r="BV1017" s="1519"/>
      <c r="BW1017" s="1519"/>
      <c r="BX1017" s="1519"/>
      <c r="BY1017" s="1519"/>
      <c r="BZ1017" s="1519"/>
      <c r="CA1017" s="1519"/>
      <c r="CB1017" s="1519"/>
      <c r="CC1017" s="1519"/>
      <c r="CD1017" s="1519"/>
      <c r="CE1017" s="1519"/>
      <c r="CF1017" s="1519"/>
      <c r="CG1017" s="1519"/>
      <c r="CH1017" s="1519"/>
      <c r="CI1017" s="1519"/>
      <c r="CJ1017" s="1519"/>
      <c r="CK1017" s="1519"/>
      <c r="CL1017" s="1519"/>
      <c r="CM1017" s="1519"/>
      <c r="CN1017" s="1519"/>
      <c r="CO1017" s="1519"/>
      <c r="CP1017" s="1519"/>
      <c r="CQ1017" s="1519"/>
    </row>
    <row r="1018" spans="1:95" s="1520" customFormat="1" ht="42.75">
      <c r="A1018" s="1469">
        <v>215</v>
      </c>
      <c r="B1018" s="1469">
        <v>49</v>
      </c>
      <c r="C1018" s="1470" t="s">
        <v>2686</v>
      </c>
      <c r="D1018" s="1471" t="s">
        <v>6615</v>
      </c>
      <c r="E1018" s="1472" t="s">
        <v>6616</v>
      </c>
      <c r="F1018" s="1482">
        <v>603</v>
      </c>
      <c r="G1018" s="1470" t="s">
        <v>158</v>
      </c>
      <c r="H1018" s="1473">
        <v>1</v>
      </c>
      <c r="I1018" s="1484">
        <v>0</v>
      </c>
      <c r="J1018" s="1484">
        <v>1558.96</v>
      </c>
      <c r="K1018" s="1475" t="s">
        <v>6617</v>
      </c>
      <c r="L1018" s="1519"/>
      <c r="M1018" s="1519"/>
      <c r="N1018" s="1519"/>
      <c r="O1018" s="1519"/>
      <c r="P1018" s="1519"/>
      <c r="Q1018" s="1519"/>
      <c r="R1018" s="1519"/>
      <c r="S1018" s="1519"/>
      <c r="T1018" s="1519"/>
      <c r="U1018" s="1519"/>
      <c r="V1018" s="1519"/>
      <c r="W1018" s="1519"/>
      <c r="X1018" s="1519"/>
      <c r="Y1018" s="1519"/>
      <c r="Z1018" s="1519"/>
      <c r="AA1018" s="1519"/>
      <c r="AB1018" s="1519"/>
      <c r="AC1018" s="1519"/>
      <c r="AD1018" s="1519"/>
      <c r="AE1018" s="1519"/>
      <c r="AF1018" s="1519"/>
      <c r="AG1018" s="1519"/>
      <c r="AH1018" s="1519"/>
      <c r="AI1018" s="1519"/>
      <c r="AJ1018" s="1519"/>
      <c r="AK1018" s="1519"/>
      <c r="AL1018" s="1519"/>
      <c r="AM1018" s="1519"/>
      <c r="AN1018" s="1519"/>
      <c r="AO1018" s="1519"/>
      <c r="AP1018" s="1519"/>
      <c r="AQ1018" s="1519"/>
      <c r="AR1018" s="1519"/>
      <c r="AS1018" s="1519"/>
      <c r="AT1018" s="1519"/>
      <c r="AU1018" s="1519"/>
      <c r="AV1018" s="1519"/>
      <c r="AW1018" s="1519"/>
      <c r="AX1018" s="1519"/>
      <c r="AY1018" s="1519"/>
      <c r="AZ1018" s="1519"/>
      <c r="BA1018" s="1519"/>
      <c r="BB1018" s="1519"/>
      <c r="BC1018" s="1519"/>
      <c r="BD1018" s="1519"/>
      <c r="BE1018" s="1519"/>
      <c r="BF1018" s="1519"/>
      <c r="BG1018" s="1519"/>
      <c r="BH1018" s="1519"/>
      <c r="BI1018" s="1519"/>
      <c r="BJ1018" s="1519"/>
      <c r="BK1018" s="1519"/>
      <c r="BL1018" s="1519"/>
      <c r="BM1018" s="1519"/>
      <c r="BN1018" s="1519"/>
      <c r="BO1018" s="1519"/>
      <c r="BP1018" s="1519"/>
      <c r="BQ1018" s="1519"/>
      <c r="BR1018" s="1519"/>
      <c r="BS1018" s="1519"/>
      <c r="BT1018" s="1519"/>
      <c r="BU1018" s="1519"/>
      <c r="BV1018" s="1519"/>
      <c r="BW1018" s="1519"/>
      <c r="BX1018" s="1519"/>
      <c r="BY1018" s="1519"/>
      <c r="BZ1018" s="1519"/>
      <c r="CA1018" s="1519"/>
      <c r="CB1018" s="1519"/>
      <c r="CC1018" s="1519"/>
      <c r="CD1018" s="1519"/>
      <c r="CE1018" s="1519"/>
      <c r="CF1018" s="1519"/>
      <c r="CG1018" s="1519"/>
      <c r="CH1018" s="1519"/>
      <c r="CI1018" s="1519"/>
      <c r="CJ1018" s="1519"/>
      <c r="CK1018" s="1519"/>
      <c r="CL1018" s="1519"/>
      <c r="CM1018" s="1519"/>
      <c r="CN1018" s="1519"/>
      <c r="CO1018" s="1519"/>
      <c r="CP1018" s="1519"/>
      <c r="CQ1018" s="1519"/>
    </row>
    <row r="1019" spans="1:95" s="1520" customFormat="1" ht="42.75">
      <c r="A1019" s="1469">
        <v>215</v>
      </c>
      <c r="B1019" s="1469">
        <v>49</v>
      </c>
      <c r="C1019" s="1470" t="s">
        <v>2686</v>
      </c>
      <c r="D1019" s="1471" t="s">
        <v>6633</v>
      </c>
      <c r="E1019" s="1472" t="s">
        <v>6634</v>
      </c>
      <c r="F1019" s="1482">
        <v>603</v>
      </c>
      <c r="G1019" s="1470" t="s">
        <v>158</v>
      </c>
      <c r="H1019" s="1473">
        <v>1</v>
      </c>
      <c r="I1019" s="1484">
        <v>0</v>
      </c>
      <c r="J1019" s="1484">
        <v>1558.96</v>
      </c>
      <c r="K1019" s="1475" t="s">
        <v>6635</v>
      </c>
      <c r="L1019" s="1519"/>
      <c r="M1019" s="1519"/>
      <c r="N1019" s="1519"/>
      <c r="O1019" s="1519"/>
      <c r="P1019" s="1519"/>
      <c r="Q1019" s="1519"/>
      <c r="R1019" s="1519"/>
      <c r="S1019" s="1519"/>
      <c r="T1019" s="1519"/>
      <c r="U1019" s="1519"/>
      <c r="V1019" s="1519"/>
      <c r="W1019" s="1519"/>
      <c r="X1019" s="1519"/>
      <c r="Y1019" s="1519"/>
      <c r="Z1019" s="1519"/>
      <c r="AA1019" s="1519"/>
      <c r="AB1019" s="1519"/>
      <c r="AC1019" s="1519"/>
      <c r="AD1019" s="1519"/>
      <c r="AE1019" s="1519"/>
      <c r="AF1019" s="1519"/>
      <c r="AG1019" s="1519"/>
      <c r="AH1019" s="1519"/>
      <c r="AI1019" s="1519"/>
      <c r="AJ1019" s="1519"/>
      <c r="AK1019" s="1519"/>
      <c r="AL1019" s="1519"/>
      <c r="AM1019" s="1519"/>
      <c r="AN1019" s="1519"/>
      <c r="AO1019" s="1519"/>
      <c r="AP1019" s="1519"/>
      <c r="AQ1019" s="1519"/>
      <c r="AR1019" s="1519"/>
      <c r="AS1019" s="1519"/>
      <c r="AT1019" s="1519"/>
      <c r="AU1019" s="1519"/>
      <c r="AV1019" s="1519"/>
      <c r="AW1019" s="1519"/>
      <c r="AX1019" s="1519"/>
      <c r="AY1019" s="1519"/>
      <c r="AZ1019" s="1519"/>
      <c r="BA1019" s="1519"/>
      <c r="BB1019" s="1519"/>
      <c r="BC1019" s="1519"/>
      <c r="BD1019" s="1519"/>
      <c r="BE1019" s="1519"/>
      <c r="BF1019" s="1519"/>
      <c r="BG1019" s="1519"/>
      <c r="BH1019" s="1519"/>
      <c r="BI1019" s="1519"/>
      <c r="BJ1019" s="1519"/>
      <c r="BK1019" s="1519"/>
      <c r="BL1019" s="1519"/>
      <c r="BM1019" s="1519"/>
      <c r="BN1019" s="1519"/>
      <c r="BO1019" s="1519"/>
      <c r="BP1019" s="1519"/>
      <c r="BQ1019" s="1519"/>
      <c r="BR1019" s="1519"/>
      <c r="BS1019" s="1519"/>
      <c r="BT1019" s="1519"/>
      <c r="BU1019" s="1519"/>
      <c r="BV1019" s="1519"/>
      <c r="BW1019" s="1519"/>
      <c r="BX1019" s="1519"/>
      <c r="BY1019" s="1519"/>
      <c r="BZ1019" s="1519"/>
      <c r="CA1019" s="1519"/>
      <c r="CB1019" s="1519"/>
      <c r="CC1019" s="1519"/>
      <c r="CD1019" s="1519"/>
      <c r="CE1019" s="1519"/>
      <c r="CF1019" s="1519"/>
      <c r="CG1019" s="1519"/>
      <c r="CH1019" s="1519"/>
      <c r="CI1019" s="1519"/>
      <c r="CJ1019" s="1519"/>
      <c r="CK1019" s="1519"/>
      <c r="CL1019" s="1519"/>
      <c r="CM1019" s="1519"/>
      <c r="CN1019" s="1519"/>
      <c r="CO1019" s="1519"/>
      <c r="CP1019" s="1519"/>
      <c r="CQ1019" s="1519"/>
    </row>
    <row r="1020" spans="1:95" s="1520" customFormat="1" ht="28.5">
      <c r="A1020" s="1469">
        <v>215</v>
      </c>
      <c r="B1020" s="1469">
        <v>49</v>
      </c>
      <c r="C1020" s="1470" t="s">
        <v>2686</v>
      </c>
      <c r="D1020" s="1471" t="s">
        <v>190</v>
      </c>
      <c r="E1020" s="1472" t="s">
        <v>191</v>
      </c>
      <c r="F1020" s="1482">
        <v>603</v>
      </c>
      <c r="G1020" s="1470" t="s">
        <v>158</v>
      </c>
      <c r="H1020" s="1473">
        <v>1</v>
      </c>
      <c r="I1020" s="1484">
        <v>0</v>
      </c>
      <c r="J1020" s="1484">
        <v>2435.88</v>
      </c>
      <c r="K1020" s="1475" t="s">
        <v>6618</v>
      </c>
      <c r="L1020" s="1519"/>
      <c r="M1020" s="1519"/>
      <c r="N1020" s="1519"/>
      <c r="O1020" s="1519"/>
      <c r="P1020" s="1519"/>
      <c r="Q1020" s="1519"/>
      <c r="R1020" s="1519"/>
      <c r="S1020" s="1519"/>
      <c r="T1020" s="1519"/>
      <c r="U1020" s="1519"/>
      <c r="V1020" s="1519"/>
      <c r="W1020" s="1519"/>
      <c r="X1020" s="1519"/>
      <c r="Y1020" s="1519"/>
      <c r="Z1020" s="1519"/>
      <c r="AA1020" s="1519"/>
      <c r="AB1020" s="1519"/>
      <c r="AC1020" s="1519"/>
      <c r="AD1020" s="1519"/>
      <c r="AE1020" s="1519"/>
      <c r="AF1020" s="1519"/>
      <c r="AG1020" s="1519"/>
      <c r="AH1020" s="1519"/>
      <c r="AI1020" s="1519"/>
      <c r="AJ1020" s="1519"/>
      <c r="AK1020" s="1519"/>
      <c r="AL1020" s="1519"/>
      <c r="AM1020" s="1519"/>
      <c r="AN1020" s="1519"/>
      <c r="AO1020" s="1519"/>
      <c r="AP1020" s="1519"/>
      <c r="AQ1020" s="1519"/>
      <c r="AR1020" s="1519"/>
      <c r="AS1020" s="1519"/>
      <c r="AT1020" s="1519"/>
      <c r="AU1020" s="1519"/>
      <c r="AV1020" s="1519"/>
      <c r="AW1020" s="1519"/>
      <c r="AX1020" s="1519"/>
      <c r="AY1020" s="1519"/>
      <c r="AZ1020" s="1519"/>
      <c r="BA1020" s="1519"/>
      <c r="BB1020" s="1519"/>
      <c r="BC1020" s="1519"/>
      <c r="BD1020" s="1519"/>
      <c r="BE1020" s="1519"/>
      <c r="BF1020" s="1519"/>
      <c r="BG1020" s="1519"/>
      <c r="BH1020" s="1519"/>
      <c r="BI1020" s="1519"/>
      <c r="BJ1020" s="1519"/>
      <c r="BK1020" s="1519"/>
      <c r="BL1020" s="1519"/>
      <c r="BM1020" s="1519"/>
      <c r="BN1020" s="1519"/>
      <c r="BO1020" s="1519"/>
      <c r="BP1020" s="1519"/>
      <c r="BQ1020" s="1519"/>
      <c r="BR1020" s="1519"/>
      <c r="BS1020" s="1519"/>
      <c r="BT1020" s="1519"/>
      <c r="BU1020" s="1519"/>
      <c r="BV1020" s="1519"/>
      <c r="BW1020" s="1519"/>
      <c r="BX1020" s="1519"/>
      <c r="BY1020" s="1519"/>
      <c r="BZ1020" s="1519"/>
      <c r="CA1020" s="1519"/>
      <c r="CB1020" s="1519"/>
      <c r="CC1020" s="1519"/>
      <c r="CD1020" s="1519"/>
      <c r="CE1020" s="1519"/>
      <c r="CF1020" s="1519"/>
      <c r="CG1020" s="1519"/>
      <c r="CH1020" s="1519"/>
      <c r="CI1020" s="1519"/>
      <c r="CJ1020" s="1519"/>
      <c r="CK1020" s="1519"/>
      <c r="CL1020" s="1519"/>
      <c r="CM1020" s="1519"/>
      <c r="CN1020" s="1519"/>
      <c r="CO1020" s="1519"/>
      <c r="CP1020" s="1519"/>
      <c r="CQ1020" s="1519"/>
    </row>
    <row r="1021" spans="1:95" s="1520" customFormat="1" ht="38.25">
      <c r="A1021" s="1469">
        <v>215</v>
      </c>
      <c r="B1021" s="1469">
        <v>49</v>
      </c>
      <c r="C1021" s="1470" t="s">
        <v>2686</v>
      </c>
      <c r="D1021" s="1471" t="s">
        <v>5949</v>
      </c>
      <c r="E1021" s="1472" t="s">
        <v>204</v>
      </c>
      <c r="F1021" s="1482">
        <v>603</v>
      </c>
      <c r="G1021" s="1470" t="s">
        <v>158</v>
      </c>
      <c r="H1021" s="1473">
        <v>1</v>
      </c>
      <c r="I1021" s="1484">
        <v>0</v>
      </c>
      <c r="J1021" s="1484">
        <v>2435.88</v>
      </c>
      <c r="K1021" s="1475" t="s">
        <v>6629</v>
      </c>
      <c r="L1021" s="1519"/>
      <c r="M1021" s="1519"/>
      <c r="N1021" s="1519"/>
      <c r="O1021" s="1519"/>
      <c r="P1021" s="1519"/>
      <c r="Q1021" s="1519"/>
      <c r="R1021" s="1519"/>
      <c r="S1021" s="1519"/>
      <c r="T1021" s="1519"/>
      <c r="U1021" s="1519"/>
      <c r="V1021" s="1519"/>
      <c r="W1021" s="1519"/>
      <c r="X1021" s="1519"/>
      <c r="Y1021" s="1519"/>
      <c r="Z1021" s="1519"/>
      <c r="AA1021" s="1519"/>
      <c r="AB1021" s="1519"/>
      <c r="AC1021" s="1519"/>
      <c r="AD1021" s="1519"/>
      <c r="AE1021" s="1519"/>
      <c r="AF1021" s="1519"/>
      <c r="AG1021" s="1519"/>
      <c r="AH1021" s="1519"/>
      <c r="AI1021" s="1519"/>
      <c r="AJ1021" s="1519"/>
      <c r="AK1021" s="1519"/>
      <c r="AL1021" s="1519"/>
      <c r="AM1021" s="1519"/>
      <c r="AN1021" s="1519"/>
      <c r="AO1021" s="1519"/>
      <c r="AP1021" s="1519"/>
      <c r="AQ1021" s="1519"/>
      <c r="AR1021" s="1519"/>
      <c r="AS1021" s="1519"/>
      <c r="AT1021" s="1519"/>
      <c r="AU1021" s="1519"/>
      <c r="AV1021" s="1519"/>
      <c r="AW1021" s="1519"/>
      <c r="AX1021" s="1519"/>
      <c r="AY1021" s="1519"/>
      <c r="AZ1021" s="1519"/>
      <c r="BA1021" s="1519"/>
      <c r="BB1021" s="1519"/>
      <c r="BC1021" s="1519"/>
      <c r="BD1021" s="1519"/>
      <c r="BE1021" s="1519"/>
      <c r="BF1021" s="1519"/>
      <c r="BG1021" s="1519"/>
      <c r="BH1021" s="1519"/>
      <c r="BI1021" s="1519"/>
      <c r="BJ1021" s="1519"/>
      <c r="BK1021" s="1519"/>
      <c r="BL1021" s="1519"/>
      <c r="BM1021" s="1519"/>
      <c r="BN1021" s="1519"/>
      <c r="BO1021" s="1519"/>
      <c r="BP1021" s="1519"/>
      <c r="BQ1021" s="1519"/>
      <c r="BR1021" s="1519"/>
      <c r="BS1021" s="1519"/>
      <c r="BT1021" s="1519"/>
      <c r="BU1021" s="1519"/>
      <c r="BV1021" s="1519"/>
      <c r="BW1021" s="1519"/>
      <c r="BX1021" s="1519"/>
      <c r="BY1021" s="1519"/>
      <c r="BZ1021" s="1519"/>
      <c r="CA1021" s="1519"/>
      <c r="CB1021" s="1519"/>
      <c r="CC1021" s="1519"/>
      <c r="CD1021" s="1519"/>
      <c r="CE1021" s="1519"/>
      <c r="CF1021" s="1519"/>
      <c r="CG1021" s="1519"/>
      <c r="CH1021" s="1519"/>
      <c r="CI1021" s="1519"/>
      <c r="CJ1021" s="1519"/>
      <c r="CK1021" s="1519"/>
      <c r="CL1021" s="1519"/>
      <c r="CM1021" s="1519"/>
      <c r="CN1021" s="1519"/>
      <c r="CO1021" s="1519"/>
      <c r="CP1021" s="1519"/>
      <c r="CQ1021" s="1519"/>
    </row>
    <row r="1022" spans="1:95" s="1520" customFormat="1" ht="42.75">
      <c r="A1022" s="1469">
        <v>215</v>
      </c>
      <c r="B1022" s="1469">
        <v>49</v>
      </c>
      <c r="C1022" s="1470" t="s">
        <v>2686</v>
      </c>
      <c r="D1022" s="1471" t="s">
        <v>6631</v>
      </c>
      <c r="E1022" s="1472" t="s">
        <v>6632</v>
      </c>
      <c r="F1022" s="1482">
        <v>603</v>
      </c>
      <c r="G1022" s="1470" t="s">
        <v>158</v>
      </c>
      <c r="H1022" s="1473">
        <v>1</v>
      </c>
      <c r="I1022" s="1484">
        <v>0</v>
      </c>
      <c r="J1022" s="1484">
        <v>1558.96</v>
      </c>
      <c r="K1022" s="1475" t="s">
        <v>4085</v>
      </c>
      <c r="L1022" s="1519"/>
      <c r="M1022" s="1519"/>
      <c r="N1022" s="1519"/>
      <c r="O1022" s="1519"/>
      <c r="P1022" s="1519"/>
      <c r="Q1022" s="1519"/>
      <c r="R1022" s="1519"/>
      <c r="S1022" s="1519"/>
      <c r="T1022" s="1519"/>
      <c r="U1022" s="1519"/>
      <c r="V1022" s="1519"/>
      <c r="W1022" s="1519"/>
      <c r="X1022" s="1519"/>
      <c r="Y1022" s="1519"/>
      <c r="Z1022" s="1519"/>
      <c r="AA1022" s="1519"/>
      <c r="AB1022" s="1519"/>
      <c r="AC1022" s="1519"/>
      <c r="AD1022" s="1519"/>
      <c r="AE1022" s="1519"/>
      <c r="AF1022" s="1519"/>
      <c r="AG1022" s="1519"/>
      <c r="AH1022" s="1519"/>
      <c r="AI1022" s="1519"/>
      <c r="AJ1022" s="1519"/>
      <c r="AK1022" s="1519"/>
      <c r="AL1022" s="1519"/>
      <c r="AM1022" s="1519"/>
      <c r="AN1022" s="1519"/>
      <c r="AO1022" s="1519"/>
      <c r="AP1022" s="1519"/>
      <c r="AQ1022" s="1519"/>
      <c r="AR1022" s="1519"/>
      <c r="AS1022" s="1519"/>
      <c r="AT1022" s="1519"/>
      <c r="AU1022" s="1519"/>
      <c r="AV1022" s="1519"/>
      <c r="AW1022" s="1519"/>
      <c r="AX1022" s="1519"/>
      <c r="AY1022" s="1519"/>
      <c r="AZ1022" s="1519"/>
      <c r="BA1022" s="1519"/>
      <c r="BB1022" s="1519"/>
      <c r="BC1022" s="1519"/>
      <c r="BD1022" s="1519"/>
      <c r="BE1022" s="1519"/>
      <c r="BF1022" s="1519"/>
      <c r="BG1022" s="1519"/>
      <c r="BH1022" s="1519"/>
      <c r="BI1022" s="1519"/>
      <c r="BJ1022" s="1519"/>
      <c r="BK1022" s="1519"/>
      <c r="BL1022" s="1519"/>
      <c r="BM1022" s="1519"/>
      <c r="BN1022" s="1519"/>
      <c r="BO1022" s="1519"/>
      <c r="BP1022" s="1519"/>
      <c r="BQ1022" s="1519"/>
      <c r="BR1022" s="1519"/>
      <c r="BS1022" s="1519"/>
      <c r="BT1022" s="1519"/>
      <c r="BU1022" s="1519"/>
      <c r="BV1022" s="1519"/>
      <c r="BW1022" s="1519"/>
      <c r="BX1022" s="1519"/>
      <c r="BY1022" s="1519"/>
      <c r="BZ1022" s="1519"/>
      <c r="CA1022" s="1519"/>
      <c r="CB1022" s="1519"/>
      <c r="CC1022" s="1519"/>
      <c r="CD1022" s="1519"/>
      <c r="CE1022" s="1519"/>
      <c r="CF1022" s="1519"/>
      <c r="CG1022" s="1519"/>
      <c r="CH1022" s="1519"/>
      <c r="CI1022" s="1519"/>
      <c r="CJ1022" s="1519"/>
      <c r="CK1022" s="1519"/>
      <c r="CL1022" s="1519"/>
      <c r="CM1022" s="1519"/>
      <c r="CN1022" s="1519"/>
      <c r="CO1022" s="1519"/>
      <c r="CP1022" s="1519"/>
      <c r="CQ1022" s="1519"/>
    </row>
    <row r="1023" spans="1:95" s="591" customFormat="1" ht="28.5" customHeight="1">
      <c r="A1023" s="592">
        <v>215</v>
      </c>
      <c r="B1023" s="592">
        <v>233</v>
      </c>
      <c r="C1023" s="1169" t="s">
        <v>3108</v>
      </c>
      <c r="D1023" s="357" t="s">
        <v>2393</v>
      </c>
      <c r="E1023" s="1169" t="s">
        <v>4628</v>
      </c>
      <c r="F1023" s="598">
        <v>610</v>
      </c>
      <c r="G1023" s="593" t="s">
        <v>251</v>
      </c>
      <c r="H1023" s="594">
        <v>1</v>
      </c>
      <c r="I1023" s="595">
        <v>90</v>
      </c>
      <c r="J1023" s="595">
        <v>90</v>
      </c>
      <c r="K1023" s="524"/>
    </row>
    <row r="1024" spans="1:95" s="587" customFormat="1" ht="28.5" customHeight="1">
      <c r="A1024" s="862">
        <v>216</v>
      </c>
      <c r="B1024" s="863" t="s">
        <v>4615</v>
      </c>
      <c r="C1024" s="845"/>
      <c r="D1024" s="845"/>
      <c r="E1024" s="845"/>
      <c r="F1024" s="845"/>
      <c r="G1024" s="845"/>
      <c r="H1024" s="845"/>
      <c r="I1024" s="845"/>
      <c r="J1024" s="845"/>
      <c r="K1024" s="858"/>
    </row>
    <row r="1025" spans="1:11" s="591" customFormat="1" ht="28.5" customHeight="1">
      <c r="A1025" s="592">
        <v>216</v>
      </c>
      <c r="B1025" s="592">
        <v>41</v>
      </c>
      <c r="C1025" s="593" t="s">
        <v>2702</v>
      </c>
      <c r="D1025" s="601" t="s">
        <v>130</v>
      </c>
      <c r="E1025" s="1169" t="s">
        <v>2703</v>
      </c>
      <c r="F1025" s="1171">
        <v>301</v>
      </c>
      <c r="G1025" s="593" t="s">
        <v>160</v>
      </c>
      <c r="H1025" s="598">
        <v>1</v>
      </c>
      <c r="I1025" s="573">
        <v>1070</v>
      </c>
      <c r="J1025" s="595">
        <v>0</v>
      </c>
      <c r="K1025" s="524"/>
    </row>
    <row r="1026" spans="1:11" s="591" customFormat="1" ht="28.5" customHeight="1">
      <c r="A1026" s="592">
        <v>216</v>
      </c>
      <c r="B1026" s="592">
        <v>41</v>
      </c>
      <c r="C1026" s="593" t="s">
        <v>2702</v>
      </c>
      <c r="D1026" s="601" t="s">
        <v>179</v>
      </c>
      <c r="E1026" s="1169" t="s">
        <v>3255</v>
      </c>
      <c r="F1026" s="1171">
        <v>302</v>
      </c>
      <c r="G1026" s="593" t="s">
        <v>161</v>
      </c>
      <c r="H1026" s="598">
        <v>1</v>
      </c>
      <c r="I1026" s="573">
        <v>861</v>
      </c>
      <c r="J1026" s="595">
        <v>0</v>
      </c>
      <c r="K1026" s="524"/>
    </row>
    <row r="1027" spans="1:11" s="591" customFormat="1" ht="28.5" customHeight="1">
      <c r="A1027" s="592">
        <v>216</v>
      </c>
      <c r="B1027" s="592">
        <v>41</v>
      </c>
      <c r="C1027" s="593" t="s">
        <v>2702</v>
      </c>
      <c r="D1027" s="601" t="s">
        <v>130</v>
      </c>
      <c r="E1027" s="1169" t="s">
        <v>2703</v>
      </c>
      <c r="F1027" s="1171">
        <v>303</v>
      </c>
      <c r="G1027" s="593" t="s">
        <v>112</v>
      </c>
      <c r="H1027" s="598">
        <v>1</v>
      </c>
      <c r="I1027" s="573">
        <v>1070</v>
      </c>
      <c r="J1027" s="595">
        <v>0</v>
      </c>
      <c r="K1027" s="524"/>
    </row>
    <row r="1028" spans="1:11" s="587" customFormat="1" ht="28.5" customHeight="1">
      <c r="A1028" s="862">
        <v>217</v>
      </c>
      <c r="B1028" s="863" t="s">
        <v>4065</v>
      </c>
      <c r="C1028" s="845"/>
      <c r="D1028" s="845"/>
      <c r="E1028" s="845"/>
      <c r="F1028" s="845"/>
      <c r="G1028" s="845"/>
      <c r="H1028" s="845"/>
      <c r="I1028" s="845"/>
      <c r="J1028" s="845"/>
      <c r="K1028" s="858"/>
    </row>
    <row r="1029" spans="1:11" s="591" customFormat="1" ht="28.5" customHeight="1">
      <c r="A1029" s="592">
        <v>217</v>
      </c>
      <c r="B1029" s="592">
        <v>2</v>
      </c>
      <c r="C1029" s="593" t="s">
        <v>3083</v>
      </c>
      <c r="D1029" s="1168" t="s">
        <v>122</v>
      </c>
      <c r="E1029" s="1169" t="s">
        <v>3194</v>
      </c>
      <c r="F1029" s="1171">
        <v>303</v>
      </c>
      <c r="G1029" s="593" t="s">
        <v>112</v>
      </c>
      <c r="H1029" s="598">
        <v>1</v>
      </c>
      <c r="I1029" s="573">
        <v>883</v>
      </c>
      <c r="J1029" s="595">
        <v>0</v>
      </c>
      <c r="K1029" s="524"/>
    </row>
    <row r="1030" spans="1:11" s="591" customFormat="1" ht="28.5" customHeight="1">
      <c r="A1030" s="592">
        <v>217</v>
      </c>
      <c r="B1030" s="592">
        <v>84</v>
      </c>
      <c r="C1030" s="593" t="s">
        <v>2700</v>
      </c>
      <c r="D1030" s="1168" t="s">
        <v>154</v>
      </c>
      <c r="E1030" s="1169" t="s">
        <v>2701</v>
      </c>
      <c r="F1030" s="1171">
        <v>303</v>
      </c>
      <c r="G1030" s="593" t="s">
        <v>112</v>
      </c>
      <c r="H1030" s="598">
        <v>1</v>
      </c>
      <c r="I1030" s="573">
        <v>797</v>
      </c>
      <c r="J1030" s="595">
        <v>0</v>
      </c>
      <c r="K1030" s="524"/>
    </row>
    <row r="1031" spans="1:11" s="587" customFormat="1" ht="28.5" customHeight="1">
      <c r="A1031" s="862">
        <v>218</v>
      </c>
      <c r="B1031" s="863" t="s">
        <v>2654</v>
      </c>
      <c r="C1031" s="845"/>
      <c r="D1031" s="845"/>
      <c r="E1031" s="845"/>
      <c r="F1031" s="845"/>
      <c r="G1031" s="845"/>
      <c r="H1031" s="845"/>
      <c r="I1031" s="845"/>
      <c r="J1031" s="845"/>
      <c r="K1031" s="858"/>
    </row>
    <row r="1032" spans="1:11" s="591" customFormat="1" ht="28.5" customHeight="1">
      <c r="A1032" s="592">
        <v>218</v>
      </c>
      <c r="B1032" s="592">
        <v>2</v>
      </c>
      <c r="C1032" s="593" t="s">
        <v>2737</v>
      </c>
      <c r="D1032" s="1168" t="s">
        <v>164</v>
      </c>
      <c r="E1032" s="1169" t="s">
        <v>3202</v>
      </c>
      <c r="F1032" s="1171">
        <v>303</v>
      </c>
      <c r="G1032" s="593" t="s">
        <v>112</v>
      </c>
      <c r="H1032" s="594">
        <v>1</v>
      </c>
      <c r="I1032" s="573">
        <v>883</v>
      </c>
      <c r="J1032" s="595">
        <v>676</v>
      </c>
      <c r="K1032" s="524"/>
    </row>
    <row r="1033" spans="1:11" s="591" customFormat="1" ht="28.5" customHeight="1">
      <c r="A1033" s="592">
        <v>218</v>
      </c>
      <c r="B1033" s="592">
        <v>10</v>
      </c>
      <c r="C1033" s="593" t="s">
        <v>3096</v>
      </c>
      <c r="D1033" s="1168" t="s">
        <v>127</v>
      </c>
      <c r="E1033" s="1169" t="s">
        <v>3290</v>
      </c>
      <c r="F1033" s="1171">
        <v>303</v>
      </c>
      <c r="G1033" s="593" t="s">
        <v>112</v>
      </c>
      <c r="H1033" s="594">
        <v>1</v>
      </c>
      <c r="I1033" s="573">
        <v>1356</v>
      </c>
      <c r="J1033" s="595">
        <v>1356</v>
      </c>
      <c r="K1033" s="524"/>
    </row>
    <row r="1034" spans="1:11" s="591" customFormat="1" ht="28.5" customHeight="1">
      <c r="A1034" s="596">
        <v>218</v>
      </c>
      <c r="B1034" s="592">
        <v>10</v>
      </c>
      <c r="C1034" s="593" t="s">
        <v>3096</v>
      </c>
      <c r="D1034" s="1168" t="s">
        <v>5515</v>
      </c>
      <c r="E1034" s="1169" t="s">
        <v>5516</v>
      </c>
      <c r="F1034" s="598">
        <v>342</v>
      </c>
      <c r="G1034" s="593" t="s">
        <v>171</v>
      </c>
      <c r="H1034" s="598">
        <v>1</v>
      </c>
      <c r="I1034" s="573">
        <v>2037</v>
      </c>
      <c r="J1034" s="595">
        <v>2037</v>
      </c>
      <c r="K1034" s="524"/>
    </row>
    <row r="1035" spans="1:11" s="591" customFormat="1" ht="28.5" customHeight="1">
      <c r="A1035" s="862">
        <v>233</v>
      </c>
      <c r="B1035" s="863" t="s">
        <v>4730</v>
      </c>
      <c r="C1035" s="845"/>
      <c r="D1035" s="845"/>
      <c r="E1035" s="845"/>
      <c r="F1035" s="845"/>
      <c r="G1035" s="845"/>
      <c r="H1035" s="845"/>
      <c r="I1035" s="845"/>
      <c r="J1035" s="845"/>
      <c r="K1035" s="858"/>
    </row>
    <row r="1036" spans="1:11" s="591" customFormat="1" ht="28.5" customHeight="1">
      <c r="A1036" s="592">
        <v>233</v>
      </c>
      <c r="B1036" s="592">
        <v>32</v>
      </c>
      <c r="C1036" s="593" t="s">
        <v>3100</v>
      </c>
      <c r="D1036" s="1168" t="s">
        <v>126</v>
      </c>
      <c r="E1036" s="1169" t="s">
        <v>3244</v>
      </c>
      <c r="F1036" s="1171">
        <v>301</v>
      </c>
      <c r="G1036" s="593" t="s">
        <v>160</v>
      </c>
      <c r="H1036" s="598">
        <v>1</v>
      </c>
      <c r="I1036" s="573">
        <v>468</v>
      </c>
      <c r="J1036" s="595">
        <v>491</v>
      </c>
      <c r="K1036" s="524"/>
    </row>
    <row r="1037" spans="1:11" s="591" customFormat="1" ht="28.5" customHeight="1">
      <c r="A1037" s="592">
        <v>233</v>
      </c>
      <c r="B1037" s="592">
        <v>32</v>
      </c>
      <c r="C1037" s="593" t="s">
        <v>3100</v>
      </c>
      <c r="D1037" s="1168" t="s">
        <v>196</v>
      </c>
      <c r="E1037" s="1169" t="s">
        <v>3245</v>
      </c>
      <c r="F1037" s="1171">
        <v>302</v>
      </c>
      <c r="G1037" s="593" t="s">
        <v>161</v>
      </c>
      <c r="H1037" s="598">
        <v>1</v>
      </c>
      <c r="I1037" s="573">
        <v>468</v>
      </c>
      <c r="J1037" s="595">
        <v>491</v>
      </c>
      <c r="K1037" s="524"/>
    </row>
    <row r="1038" spans="1:11" s="591" customFormat="1" ht="28.5" customHeight="1">
      <c r="A1038" s="592">
        <v>233</v>
      </c>
      <c r="B1038" s="592">
        <v>32</v>
      </c>
      <c r="C1038" s="593" t="s">
        <v>3098</v>
      </c>
      <c r="D1038" s="1168" t="s">
        <v>126</v>
      </c>
      <c r="E1038" s="1169" t="s">
        <v>3244</v>
      </c>
      <c r="F1038" s="1171">
        <v>303</v>
      </c>
      <c r="G1038" s="593" t="s">
        <v>112</v>
      </c>
      <c r="H1038" s="598">
        <v>1</v>
      </c>
      <c r="I1038" s="573">
        <v>605</v>
      </c>
      <c r="J1038" s="595">
        <v>605</v>
      </c>
      <c r="K1038" s="524"/>
    </row>
    <row r="1039" spans="1:11" s="591" customFormat="1" ht="28.5" customHeight="1">
      <c r="A1039" s="592">
        <v>233</v>
      </c>
      <c r="B1039" s="592">
        <v>62</v>
      </c>
      <c r="C1039" s="593" t="s">
        <v>3102</v>
      </c>
      <c r="D1039" s="1168" t="s">
        <v>233</v>
      </c>
      <c r="E1039" s="1169" t="s">
        <v>3261</v>
      </c>
      <c r="F1039" s="1171">
        <v>302</v>
      </c>
      <c r="G1039" s="593" t="s">
        <v>161</v>
      </c>
      <c r="H1039" s="598">
        <v>1</v>
      </c>
      <c r="I1039" s="573">
        <v>665</v>
      </c>
      <c r="J1039" s="595">
        <v>618</v>
      </c>
      <c r="K1039" s="524"/>
    </row>
    <row r="1040" spans="1:11" s="591" customFormat="1" ht="28.5" customHeight="1">
      <c r="A1040" s="592">
        <v>233</v>
      </c>
      <c r="B1040" s="592">
        <v>62</v>
      </c>
      <c r="C1040" s="593" t="s">
        <v>3102</v>
      </c>
      <c r="D1040" s="1168" t="s">
        <v>234</v>
      </c>
      <c r="E1040" s="1169" t="s">
        <v>3262</v>
      </c>
      <c r="F1040" s="1171">
        <v>302</v>
      </c>
      <c r="G1040" s="593" t="s">
        <v>161</v>
      </c>
      <c r="H1040" s="598">
        <v>1</v>
      </c>
      <c r="I1040" s="573">
        <v>665</v>
      </c>
      <c r="J1040" s="595">
        <v>618</v>
      </c>
      <c r="K1040" s="524"/>
    </row>
    <row r="1041" spans="1:95" s="591" customFormat="1" ht="28.5" customHeight="1">
      <c r="A1041" s="592">
        <v>233</v>
      </c>
      <c r="B1041" s="592">
        <v>87</v>
      </c>
      <c r="C1041" s="593" t="s">
        <v>3103</v>
      </c>
      <c r="D1041" s="1168" t="s">
        <v>156</v>
      </c>
      <c r="E1041" s="1169" t="s">
        <v>3265</v>
      </c>
      <c r="F1041" s="1171">
        <v>302</v>
      </c>
      <c r="G1041" s="593" t="s">
        <v>161</v>
      </c>
      <c r="H1041" s="598">
        <v>1</v>
      </c>
      <c r="I1041" s="573">
        <v>367</v>
      </c>
      <c r="J1041" s="595">
        <v>360</v>
      </c>
      <c r="K1041" s="524"/>
    </row>
    <row r="1042" spans="1:95" s="591" customFormat="1" ht="28.5" customHeight="1">
      <c r="A1042" s="592">
        <v>233</v>
      </c>
      <c r="B1042" s="596">
        <v>104</v>
      </c>
      <c r="C1042" s="593" t="s">
        <v>4699</v>
      </c>
      <c r="D1042" s="1168" t="s">
        <v>4700</v>
      </c>
      <c r="E1042" s="1169" t="s">
        <v>4701</v>
      </c>
      <c r="F1042" s="1171">
        <v>301</v>
      </c>
      <c r="G1042" s="593" t="s">
        <v>160</v>
      </c>
      <c r="H1042" s="598">
        <v>1</v>
      </c>
      <c r="I1042" s="573">
        <v>468</v>
      </c>
      <c r="J1042" s="595">
        <v>491</v>
      </c>
      <c r="K1042" s="524"/>
    </row>
    <row r="1043" spans="1:95" s="591" customFormat="1" ht="28.5" customHeight="1">
      <c r="A1043" s="592">
        <v>233</v>
      </c>
      <c r="B1043" s="596">
        <v>104</v>
      </c>
      <c r="C1043" s="593" t="s">
        <v>4699</v>
      </c>
      <c r="D1043" s="1168" t="s">
        <v>4702</v>
      </c>
      <c r="E1043" s="1169" t="s">
        <v>4703</v>
      </c>
      <c r="F1043" s="1171">
        <v>302</v>
      </c>
      <c r="G1043" s="593" t="s">
        <v>161</v>
      </c>
      <c r="H1043" s="598">
        <v>1</v>
      </c>
      <c r="I1043" s="573">
        <v>468</v>
      </c>
      <c r="J1043" s="595">
        <v>491</v>
      </c>
      <c r="K1043" s="524"/>
    </row>
    <row r="1044" spans="1:95" s="591" customFormat="1" ht="28.5" customHeight="1">
      <c r="A1044" s="592">
        <v>233</v>
      </c>
      <c r="B1044" s="596">
        <v>104</v>
      </c>
      <c r="C1044" s="593" t="s">
        <v>4699</v>
      </c>
      <c r="D1044" s="1168" t="s">
        <v>4700</v>
      </c>
      <c r="E1044" s="1169" t="s">
        <v>4701</v>
      </c>
      <c r="F1044" s="1171">
        <v>303</v>
      </c>
      <c r="G1044" s="593" t="s">
        <v>112</v>
      </c>
      <c r="H1044" s="598">
        <v>1</v>
      </c>
      <c r="I1044" s="573">
        <v>605</v>
      </c>
      <c r="J1044" s="595">
        <v>605</v>
      </c>
      <c r="K1044" s="524"/>
    </row>
    <row r="1045" spans="1:95" ht="29.25" customHeight="1">
      <c r="A1045" s="862">
        <v>235</v>
      </c>
      <c r="B1045" s="863" t="s">
        <v>5442</v>
      </c>
      <c r="C1045" s="845"/>
      <c r="D1045" s="845"/>
      <c r="E1045" s="845"/>
      <c r="F1045" s="845"/>
      <c r="G1045" s="845"/>
      <c r="H1045" s="845"/>
      <c r="I1045" s="845"/>
      <c r="J1045" s="845"/>
      <c r="K1045" s="858"/>
    </row>
    <row r="1046" spans="1:95" s="591" customFormat="1" ht="28.5" customHeight="1">
      <c r="A1046" s="596">
        <v>235</v>
      </c>
      <c r="B1046" s="592">
        <v>22</v>
      </c>
      <c r="C1046" s="593" t="s">
        <v>2724</v>
      </c>
      <c r="D1046" s="357" t="s">
        <v>5443</v>
      </c>
      <c r="E1046" s="1169" t="s">
        <v>2725</v>
      </c>
      <c r="F1046" s="598">
        <v>303</v>
      </c>
      <c r="G1046" s="593" t="s">
        <v>112</v>
      </c>
      <c r="H1046" s="598">
        <v>1</v>
      </c>
      <c r="I1046" s="573">
        <v>0</v>
      </c>
      <c r="J1046" s="595">
        <v>1337</v>
      </c>
      <c r="K1046" s="524"/>
    </row>
    <row r="1047" spans="1:95" ht="28.5">
      <c r="A1047" s="596">
        <v>235</v>
      </c>
      <c r="B1047" s="592">
        <v>22</v>
      </c>
      <c r="C1047" s="593" t="s">
        <v>2724</v>
      </c>
      <c r="D1047" s="357" t="s">
        <v>5443</v>
      </c>
      <c r="E1047" s="1169" t="s">
        <v>2725</v>
      </c>
      <c r="F1047" s="598">
        <v>301</v>
      </c>
      <c r="G1047" s="593" t="s">
        <v>5444</v>
      </c>
      <c r="H1047" s="598">
        <v>1</v>
      </c>
      <c r="I1047" s="573">
        <v>0</v>
      </c>
      <c r="J1047" s="595">
        <v>1206</v>
      </c>
      <c r="K1047" s="524"/>
    </row>
    <row r="1048" spans="1:95" ht="28.5">
      <c r="A1048" s="596">
        <v>235</v>
      </c>
      <c r="B1048" s="592">
        <v>22</v>
      </c>
      <c r="C1048" s="593" t="s">
        <v>2724</v>
      </c>
      <c r="D1048" s="357" t="s">
        <v>5445</v>
      </c>
      <c r="E1048" s="1169" t="s">
        <v>5446</v>
      </c>
      <c r="F1048" s="598">
        <v>302</v>
      </c>
      <c r="G1048" s="593" t="s">
        <v>5447</v>
      </c>
      <c r="H1048" s="598">
        <v>1</v>
      </c>
      <c r="I1048" s="573">
        <v>0</v>
      </c>
      <c r="J1048" s="595">
        <v>922</v>
      </c>
      <c r="K1048" s="524"/>
    </row>
    <row r="1049" spans="1:95" ht="42.75">
      <c r="A1049" s="596">
        <v>235</v>
      </c>
      <c r="B1049" s="592">
        <v>22</v>
      </c>
      <c r="C1049" s="593" t="s">
        <v>2724</v>
      </c>
      <c r="D1049" s="357" t="s">
        <v>183</v>
      </c>
      <c r="E1049" s="1169" t="s">
        <v>5448</v>
      </c>
      <c r="F1049" s="598">
        <v>340</v>
      </c>
      <c r="G1049" s="593" t="s">
        <v>5060</v>
      </c>
      <c r="H1049" s="598">
        <v>1</v>
      </c>
      <c r="I1049" s="573">
        <v>0</v>
      </c>
      <c r="J1049" s="595">
        <v>1206</v>
      </c>
      <c r="K1049" s="524"/>
    </row>
    <row r="1050" spans="1:95" ht="42.75">
      <c r="A1050" s="596">
        <v>235</v>
      </c>
      <c r="B1050" s="592">
        <v>22</v>
      </c>
      <c r="C1050" s="593" t="s">
        <v>2724</v>
      </c>
      <c r="D1050" s="357" t="s">
        <v>183</v>
      </c>
      <c r="E1050" s="1169" t="s">
        <v>5448</v>
      </c>
      <c r="F1050" s="598">
        <v>341</v>
      </c>
      <c r="G1050" s="593" t="s">
        <v>5061</v>
      </c>
      <c r="H1050" s="598">
        <v>1</v>
      </c>
      <c r="I1050" s="573">
        <v>0</v>
      </c>
      <c r="J1050" s="595">
        <v>922</v>
      </c>
      <c r="K1050" s="524"/>
    </row>
    <row r="1051" spans="1:95" ht="28.5">
      <c r="A1051" s="596">
        <v>235</v>
      </c>
      <c r="B1051" s="592">
        <v>46</v>
      </c>
      <c r="C1051" s="593" t="s">
        <v>2716</v>
      </c>
      <c r="D1051" s="1168" t="s">
        <v>143</v>
      </c>
      <c r="E1051" s="1169" t="s">
        <v>2717</v>
      </c>
      <c r="F1051" s="598">
        <v>303</v>
      </c>
      <c r="G1051" s="593" t="s">
        <v>112</v>
      </c>
      <c r="H1051" s="598">
        <v>1</v>
      </c>
      <c r="I1051" s="595">
        <v>1277</v>
      </c>
      <c r="J1051" s="595">
        <v>0</v>
      </c>
      <c r="K1051" s="524"/>
    </row>
    <row r="1052" spans="1:95" ht="28.5">
      <c r="A1052" s="596">
        <v>235</v>
      </c>
      <c r="B1052" s="592">
        <v>92</v>
      </c>
      <c r="C1052" s="593" t="s">
        <v>2694</v>
      </c>
      <c r="D1052" s="1168" t="s">
        <v>134</v>
      </c>
      <c r="E1052" s="1169" t="s">
        <v>2695</v>
      </c>
      <c r="F1052" s="598">
        <v>303</v>
      </c>
      <c r="G1052" s="593" t="s">
        <v>112</v>
      </c>
      <c r="H1052" s="598">
        <v>1</v>
      </c>
      <c r="I1052" s="595">
        <v>1337</v>
      </c>
      <c r="J1052" s="595">
        <v>0</v>
      </c>
      <c r="K1052" s="524"/>
    </row>
    <row r="1053" spans="1:95" ht="28.5">
      <c r="A1053" s="596">
        <v>235</v>
      </c>
      <c r="B1053" s="592">
        <v>92</v>
      </c>
      <c r="C1053" s="593" t="s">
        <v>2694</v>
      </c>
      <c r="D1053" s="1168" t="s">
        <v>134</v>
      </c>
      <c r="E1053" s="1169" t="s">
        <v>2695</v>
      </c>
      <c r="F1053" s="598">
        <v>301</v>
      </c>
      <c r="G1053" s="593" t="s">
        <v>5444</v>
      </c>
      <c r="H1053" s="598">
        <v>1</v>
      </c>
      <c r="I1053" s="595">
        <v>826</v>
      </c>
      <c r="J1053" s="595">
        <v>0</v>
      </c>
      <c r="K1053" s="524"/>
    </row>
    <row r="1054" spans="1:95" ht="28.5">
      <c r="A1054" s="596">
        <v>235</v>
      </c>
      <c r="B1054" s="592">
        <v>92</v>
      </c>
      <c r="C1054" s="593" t="s">
        <v>2694</v>
      </c>
      <c r="D1054" s="1168" t="s">
        <v>185</v>
      </c>
      <c r="E1054" s="1169" t="s">
        <v>5449</v>
      </c>
      <c r="F1054" s="598">
        <v>302</v>
      </c>
      <c r="G1054" s="593" t="s">
        <v>5447</v>
      </c>
      <c r="H1054" s="598">
        <v>1</v>
      </c>
      <c r="I1054" s="595">
        <v>637</v>
      </c>
      <c r="J1054" s="595">
        <v>0</v>
      </c>
      <c r="K1054" s="524"/>
    </row>
    <row r="1055" spans="1:95" s="1520" customFormat="1" ht="28.5">
      <c r="A1055" s="1522">
        <v>235</v>
      </c>
      <c r="B1055" s="1469">
        <v>92</v>
      </c>
      <c r="C1055" s="1470" t="s">
        <v>2694</v>
      </c>
      <c r="D1055" s="1471" t="s">
        <v>6636</v>
      </c>
      <c r="E1055" s="1472" t="s">
        <v>6637</v>
      </c>
      <c r="F1055" s="1482">
        <v>603</v>
      </c>
      <c r="G1055" s="1470" t="s">
        <v>158</v>
      </c>
      <c r="H1055" s="1473">
        <v>1</v>
      </c>
      <c r="I1055" s="1484">
        <v>3122.34</v>
      </c>
      <c r="J1055" s="1484">
        <v>0</v>
      </c>
      <c r="K1055" s="1475" t="s">
        <v>6638</v>
      </c>
      <c r="L1055" s="1519"/>
      <c r="M1055" s="1519"/>
      <c r="N1055" s="1519"/>
      <c r="O1055" s="1519"/>
      <c r="P1055" s="1519"/>
      <c r="Q1055" s="1519"/>
      <c r="R1055" s="1519"/>
      <c r="S1055" s="1519"/>
      <c r="T1055" s="1519"/>
      <c r="U1055" s="1519"/>
      <c r="V1055" s="1519"/>
      <c r="W1055" s="1519"/>
      <c r="X1055" s="1519"/>
      <c r="Y1055" s="1519"/>
      <c r="Z1055" s="1519"/>
      <c r="AA1055" s="1519"/>
      <c r="AB1055" s="1519"/>
      <c r="AC1055" s="1519"/>
      <c r="AD1055" s="1519"/>
      <c r="AE1055" s="1519"/>
      <c r="AF1055" s="1519"/>
      <c r="AG1055" s="1519"/>
      <c r="AH1055" s="1519"/>
      <c r="AI1055" s="1519"/>
      <c r="AJ1055" s="1519"/>
      <c r="AK1055" s="1519"/>
      <c r="AL1055" s="1519"/>
      <c r="AM1055" s="1519"/>
      <c r="AN1055" s="1519"/>
      <c r="AO1055" s="1519"/>
      <c r="AP1055" s="1519"/>
      <c r="AQ1055" s="1519"/>
      <c r="AR1055" s="1519"/>
      <c r="AS1055" s="1519"/>
      <c r="AT1055" s="1519"/>
      <c r="AU1055" s="1519"/>
      <c r="AV1055" s="1519"/>
      <c r="AW1055" s="1519"/>
      <c r="AX1055" s="1519"/>
      <c r="AY1055" s="1519"/>
      <c r="AZ1055" s="1519"/>
      <c r="BA1055" s="1519"/>
      <c r="BB1055" s="1519"/>
      <c r="BC1055" s="1519"/>
      <c r="BD1055" s="1519"/>
      <c r="BE1055" s="1519"/>
      <c r="BF1055" s="1519"/>
      <c r="BG1055" s="1519"/>
      <c r="BH1055" s="1519"/>
      <c r="BI1055" s="1519"/>
      <c r="BJ1055" s="1519"/>
      <c r="BK1055" s="1519"/>
      <c r="BL1055" s="1519"/>
      <c r="BM1055" s="1519"/>
      <c r="BN1055" s="1519"/>
      <c r="BO1055" s="1519"/>
      <c r="BP1055" s="1519"/>
      <c r="BQ1055" s="1519"/>
      <c r="BR1055" s="1519"/>
      <c r="BS1055" s="1519"/>
      <c r="BT1055" s="1519"/>
      <c r="BU1055" s="1519"/>
      <c r="BV1055" s="1519"/>
      <c r="BW1055" s="1519"/>
      <c r="BX1055" s="1519"/>
      <c r="BY1055" s="1519"/>
      <c r="BZ1055" s="1519"/>
      <c r="CA1055" s="1519"/>
      <c r="CB1055" s="1519"/>
      <c r="CC1055" s="1519"/>
      <c r="CD1055" s="1519"/>
      <c r="CE1055" s="1519"/>
      <c r="CF1055" s="1519"/>
      <c r="CG1055" s="1519"/>
      <c r="CH1055" s="1519"/>
      <c r="CI1055" s="1519"/>
      <c r="CJ1055" s="1519"/>
      <c r="CK1055" s="1519"/>
      <c r="CL1055" s="1519"/>
      <c r="CM1055" s="1519"/>
      <c r="CN1055" s="1519"/>
      <c r="CO1055" s="1519"/>
      <c r="CP1055" s="1519"/>
      <c r="CQ1055" s="1519"/>
    </row>
    <row r="1056" spans="1:95" s="1520" customFormat="1" ht="38.25">
      <c r="A1056" s="1522">
        <v>235</v>
      </c>
      <c r="B1056" s="1469">
        <v>92</v>
      </c>
      <c r="C1056" s="1470" t="s">
        <v>2694</v>
      </c>
      <c r="D1056" s="1471" t="s">
        <v>6639</v>
      </c>
      <c r="E1056" s="1472" t="s">
        <v>6640</v>
      </c>
      <c r="F1056" s="1482">
        <v>603</v>
      </c>
      <c r="G1056" s="1470" t="s">
        <v>158</v>
      </c>
      <c r="H1056" s="1473">
        <v>1</v>
      </c>
      <c r="I1056" s="1484">
        <v>2608.84</v>
      </c>
      <c r="J1056" s="1484">
        <v>0</v>
      </c>
      <c r="K1056" s="1475" t="s">
        <v>6641</v>
      </c>
      <c r="L1056" s="1519"/>
      <c r="M1056" s="1519"/>
      <c r="N1056" s="1519"/>
      <c r="O1056" s="1519"/>
      <c r="P1056" s="1519"/>
      <c r="Q1056" s="1519"/>
      <c r="R1056" s="1519"/>
      <c r="S1056" s="1519"/>
      <c r="T1056" s="1519"/>
      <c r="U1056" s="1519"/>
      <c r="V1056" s="1519"/>
      <c r="W1056" s="1519"/>
      <c r="X1056" s="1519"/>
      <c r="Y1056" s="1519"/>
      <c r="Z1056" s="1519"/>
      <c r="AA1056" s="1519"/>
      <c r="AB1056" s="1519"/>
      <c r="AC1056" s="1519"/>
      <c r="AD1056" s="1519"/>
      <c r="AE1056" s="1519"/>
      <c r="AF1056" s="1519"/>
      <c r="AG1056" s="1519"/>
      <c r="AH1056" s="1519"/>
      <c r="AI1056" s="1519"/>
      <c r="AJ1056" s="1519"/>
      <c r="AK1056" s="1519"/>
      <c r="AL1056" s="1519"/>
      <c r="AM1056" s="1519"/>
      <c r="AN1056" s="1519"/>
      <c r="AO1056" s="1519"/>
      <c r="AP1056" s="1519"/>
      <c r="AQ1056" s="1519"/>
      <c r="AR1056" s="1519"/>
      <c r="AS1056" s="1519"/>
      <c r="AT1056" s="1519"/>
      <c r="AU1056" s="1519"/>
      <c r="AV1056" s="1519"/>
      <c r="AW1056" s="1519"/>
      <c r="AX1056" s="1519"/>
      <c r="AY1056" s="1519"/>
      <c r="AZ1056" s="1519"/>
      <c r="BA1056" s="1519"/>
      <c r="BB1056" s="1519"/>
      <c r="BC1056" s="1519"/>
      <c r="BD1056" s="1519"/>
      <c r="BE1056" s="1519"/>
      <c r="BF1056" s="1519"/>
      <c r="BG1056" s="1519"/>
      <c r="BH1056" s="1519"/>
      <c r="BI1056" s="1519"/>
      <c r="BJ1056" s="1519"/>
      <c r="BK1056" s="1519"/>
      <c r="BL1056" s="1519"/>
      <c r="BM1056" s="1519"/>
      <c r="BN1056" s="1519"/>
      <c r="BO1056" s="1519"/>
      <c r="BP1056" s="1519"/>
      <c r="BQ1056" s="1519"/>
      <c r="BR1056" s="1519"/>
      <c r="BS1056" s="1519"/>
      <c r="BT1056" s="1519"/>
      <c r="BU1056" s="1519"/>
      <c r="BV1056" s="1519"/>
      <c r="BW1056" s="1519"/>
      <c r="BX1056" s="1519"/>
      <c r="BY1056" s="1519"/>
      <c r="BZ1056" s="1519"/>
      <c r="CA1056" s="1519"/>
      <c r="CB1056" s="1519"/>
      <c r="CC1056" s="1519"/>
      <c r="CD1056" s="1519"/>
      <c r="CE1056" s="1519"/>
      <c r="CF1056" s="1519"/>
      <c r="CG1056" s="1519"/>
      <c r="CH1056" s="1519"/>
      <c r="CI1056" s="1519"/>
      <c r="CJ1056" s="1519"/>
      <c r="CK1056" s="1519"/>
      <c r="CL1056" s="1519"/>
      <c r="CM1056" s="1519"/>
      <c r="CN1056" s="1519"/>
      <c r="CO1056" s="1519"/>
      <c r="CP1056" s="1519"/>
      <c r="CQ1056" s="1519"/>
    </row>
    <row r="1057" spans="1:95" ht="32.25" customHeight="1">
      <c r="A1057" s="596">
        <v>235</v>
      </c>
      <c r="B1057" s="592">
        <v>92</v>
      </c>
      <c r="C1057" s="593" t="s">
        <v>2694</v>
      </c>
      <c r="D1057" s="1168" t="s">
        <v>183</v>
      </c>
      <c r="E1057" s="1169" t="s">
        <v>3236</v>
      </c>
      <c r="F1057" s="598">
        <v>340</v>
      </c>
      <c r="G1057" s="593" t="s">
        <v>5060</v>
      </c>
      <c r="H1057" s="598">
        <v>1</v>
      </c>
      <c r="I1057" s="573">
        <v>865</v>
      </c>
      <c r="J1057" s="595">
        <v>0</v>
      </c>
      <c r="K1057" s="524"/>
    </row>
    <row r="1058" spans="1:95" s="875" customFormat="1" ht="32.25" customHeight="1">
      <c r="A1058" s="596">
        <v>235</v>
      </c>
      <c r="B1058" s="592">
        <v>92</v>
      </c>
      <c r="C1058" s="593" t="s">
        <v>2694</v>
      </c>
      <c r="D1058" s="1168" t="s">
        <v>183</v>
      </c>
      <c r="E1058" s="1169" t="s">
        <v>3236</v>
      </c>
      <c r="F1058" s="598">
        <v>341</v>
      </c>
      <c r="G1058" s="593" t="s">
        <v>5061</v>
      </c>
      <c r="H1058" s="598">
        <v>1</v>
      </c>
      <c r="I1058" s="573">
        <v>865</v>
      </c>
      <c r="J1058" s="595">
        <v>0</v>
      </c>
      <c r="K1058" s="524"/>
      <c r="L1058" s="585"/>
      <c r="M1058" s="585"/>
      <c r="N1058" s="585"/>
      <c r="O1058" s="585"/>
      <c r="P1058" s="585"/>
      <c r="Q1058" s="585"/>
      <c r="R1058" s="585"/>
      <c r="S1058" s="585"/>
      <c r="T1058" s="585"/>
      <c r="U1058" s="585"/>
      <c r="V1058" s="585"/>
      <c r="W1058" s="585"/>
      <c r="X1058" s="585"/>
      <c r="Y1058" s="585"/>
      <c r="Z1058" s="585"/>
      <c r="AA1058" s="585"/>
      <c r="AB1058" s="585"/>
      <c r="AC1058" s="585"/>
      <c r="AD1058" s="585"/>
      <c r="AE1058" s="585"/>
      <c r="AF1058" s="585"/>
      <c r="AG1058" s="585"/>
      <c r="AH1058" s="585"/>
      <c r="AI1058" s="585"/>
      <c r="AJ1058" s="585"/>
      <c r="AK1058" s="585"/>
      <c r="AL1058" s="585"/>
      <c r="AM1058" s="585"/>
      <c r="AN1058" s="585"/>
      <c r="AO1058" s="585"/>
      <c r="AP1058" s="585"/>
      <c r="AQ1058" s="585"/>
      <c r="AR1058" s="585"/>
      <c r="AS1058" s="585"/>
      <c r="AT1058" s="585"/>
      <c r="AU1058" s="585"/>
      <c r="AV1058" s="585"/>
      <c r="AW1058" s="585"/>
      <c r="AX1058" s="585"/>
      <c r="AY1058" s="585"/>
      <c r="AZ1058" s="585"/>
      <c r="BA1058" s="585"/>
      <c r="BB1058" s="585"/>
      <c r="BC1058" s="585"/>
      <c r="BD1058" s="585"/>
      <c r="BE1058" s="585"/>
      <c r="BF1058" s="585"/>
      <c r="BG1058" s="585"/>
      <c r="BH1058" s="585"/>
      <c r="BI1058" s="585"/>
      <c r="BJ1058" s="585"/>
      <c r="BK1058" s="585"/>
      <c r="BL1058" s="585"/>
      <c r="BM1058" s="585"/>
      <c r="BN1058" s="585"/>
      <c r="BO1058" s="585"/>
      <c r="BP1058" s="585"/>
      <c r="BQ1058" s="585"/>
      <c r="BR1058" s="585"/>
      <c r="BS1058" s="585"/>
      <c r="BT1058" s="585"/>
      <c r="BU1058" s="585"/>
      <c r="BV1058" s="585"/>
      <c r="BW1058" s="585"/>
      <c r="BX1058" s="585"/>
      <c r="BY1058" s="585"/>
      <c r="BZ1058" s="585"/>
      <c r="CA1058" s="585"/>
      <c r="CB1058" s="585"/>
      <c r="CC1058" s="585"/>
      <c r="CD1058" s="585"/>
      <c r="CE1058" s="585"/>
      <c r="CF1058" s="585"/>
      <c r="CG1058" s="585"/>
      <c r="CH1058" s="585"/>
      <c r="CI1058" s="585"/>
      <c r="CJ1058" s="585"/>
      <c r="CK1058" s="585"/>
      <c r="CL1058" s="585"/>
      <c r="CM1058" s="585"/>
      <c r="CN1058" s="585"/>
      <c r="CO1058" s="585"/>
      <c r="CP1058" s="585"/>
      <c r="CQ1058" s="585"/>
    </row>
    <row r="1059" spans="1:95" s="875" customFormat="1" ht="32.25" customHeight="1">
      <c r="A1059" s="596">
        <v>235</v>
      </c>
      <c r="B1059" s="592">
        <v>92</v>
      </c>
      <c r="C1059" s="593" t="s">
        <v>2694</v>
      </c>
      <c r="D1059" s="1168" t="s">
        <v>183</v>
      </c>
      <c r="E1059" s="1169" t="s">
        <v>3236</v>
      </c>
      <c r="F1059" s="598">
        <v>342</v>
      </c>
      <c r="G1059" s="593" t="s">
        <v>171</v>
      </c>
      <c r="H1059" s="598">
        <v>1</v>
      </c>
      <c r="I1059" s="573">
        <v>865</v>
      </c>
      <c r="J1059" s="595">
        <v>0</v>
      </c>
      <c r="K1059" s="524"/>
      <c r="L1059" s="585"/>
      <c r="M1059" s="585"/>
      <c r="N1059" s="585"/>
      <c r="O1059" s="585"/>
      <c r="P1059" s="585"/>
      <c r="Q1059" s="585"/>
      <c r="R1059" s="585"/>
      <c r="S1059" s="585"/>
      <c r="T1059" s="585"/>
      <c r="U1059" s="585"/>
      <c r="V1059" s="585"/>
      <c r="W1059" s="585"/>
      <c r="X1059" s="585"/>
      <c r="Y1059" s="585"/>
      <c r="Z1059" s="585"/>
      <c r="AA1059" s="585"/>
      <c r="AB1059" s="585"/>
      <c r="AC1059" s="585"/>
      <c r="AD1059" s="585"/>
      <c r="AE1059" s="585"/>
      <c r="AF1059" s="585"/>
      <c r="AG1059" s="585"/>
      <c r="AH1059" s="585"/>
      <c r="AI1059" s="585"/>
      <c r="AJ1059" s="585"/>
      <c r="AK1059" s="585"/>
      <c r="AL1059" s="585"/>
      <c r="AM1059" s="585"/>
      <c r="AN1059" s="585"/>
      <c r="AO1059" s="585"/>
      <c r="AP1059" s="585"/>
      <c r="AQ1059" s="585"/>
      <c r="AR1059" s="585"/>
      <c r="AS1059" s="585"/>
      <c r="AT1059" s="585"/>
      <c r="AU1059" s="585"/>
      <c r="AV1059" s="585"/>
      <c r="AW1059" s="585"/>
      <c r="AX1059" s="585"/>
      <c r="AY1059" s="585"/>
      <c r="AZ1059" s="585"/>
      <c r="BA1059" s="585"/>
      <c r="BB1059" s="585"/>
      <c r="BC1059" s="585"/>
      <c r="BD1059" s="585"/>
      <c r="BE1059" s="585"/>
      <c r="BF1059" s="585"/>
      <c r="BG1059" s="585"/>
      <c r="BH1059" s="585"/>
      <c r="BI1059" s="585"/>
      <c r="BJ1059" s="585"/>
      <c r="BK1059" s="585"/>
      <c r="BL1059" s="585"/>
      <c r="BM1059" s="585"/>
      <c r="BN1059" s="585"/>
      <c r="BO1059" s="585"/>
      <c r="BP1059" s="585"/>
      <c r="BQ1059" s="585"/>
      <c r="BR1059" s="585"/>
      <c r="BS1059" s="585"/>
      <c r="BT1059" s="585"/>
      <c r="BU1059" s="585"/>
      <c r="BV1059" s="585"/>
      <c r="BW1059" s="585"/>
      <c r="BX1059" s="585"/>
      <c r="BY1059" s="585"/>
      <c r="BZ1059" s="585"/>
      <c r="CA1059" s="585"/>
      <c r="CB1059" s="585"/>
      <c r="CC1059" s="585"/>
      <c r="CD1059" s="585"/>
      <c r="CE1059" s="585"/>
      <c r="CF1059" s="585"/>
      <c r="CG1059" s="585"/>
      <c r="CH1059" s="585"/>
      <c r="CI1059" s="585"/>
      <c r="CJ1059" s="585"/>
      <c r="CK1059" s="585"/>
      <c r="CL1059" s="585"/>
      <c r="CM1059" s="585"/>
      <c r="CN1059" s="585"/>
      <c r="CO1059" s="585"/>
      <c r="CP1059" s="585"/>
      <c r="CQ1059" s="585"/>
    </row>
    <row r="1060" spans="1:95" ht="29.25" customHeight="1">
      <c r="A1060" s="862">
        <v>236</v>
      </c>
      <c r="B1060" s="863" t="s">
        <v>5486</v>
      </c>
      <c r="C1060" s="845"/>
      <c r="D1060" s="845"/>
      <c r="E1060" s="845"/>
      <c r="F1060" s="845"/>
      <c r="G1060" s="845"/>
      <c r="H1060" s="845"/>
      <c r="I1060" s="845"/>
      <c r="J1060" s="845"/>
      <c r="K1060" s="858"/>
    </row>
    <row r="1061" spans="1:95" ht="28.5">
      <c r="A1061" s="596">
        <v>236</v>
      </c>
      <c r="B1061" s="592">
        <v>92</v>
      </c>
      <c r="C1061" s="593" t="s">
        <v>2694</v>
      </c>
      <c r="D1061" s="1168" t="s">
        <v>134</v>
      </c>
      <c r="E1061" s="1169" t="s">
        <v>2695</v>
      </c>
      <c r="F1061" s="598">
        <v>303</v>
      </c>
      <c r="G1061" s="593" t="s">
        <v>112</v>
      </c>
      <c r="H1061" s="598">
        <v>1</v>
      </c>
      <c r="I1061" s="595">
        <v>1337</v>
      </c>
      <c r="J1061" s="595">
        <v>0</v>
      </c>
      <c r="K1061" s="524"/>
    </row>
    <row r="1062" spans="1:95" s="875" customFormat="1" ht="29.25" customHeight="1">
      <c r="A1062" s="862">
        <v>237</v>
      </c>
      <c r="B1062" s="863" t="s">
        <v>5502</v>
      </c>
      <c r="C1062" s="845"/>
      <c r="D1062" s="845"/>
      <c r="E1062" s="845"/>
      <c r="F1062" s="845"/>
      <c r="G1062" s="845"/>
      <c r="H1062" s="845"/>
      <c r="I1062" s="845"/>
      <c r="J1062" s="845"/>
      <c r="K1062" s="858"/>
      <c r="L1062" s="585"/>
      <c r="M1062" s="585"/>
      <c r="N1062" s="585"/>
      <c r="O1062" s="585"/>
      <c r="P1062" s="585"/>
      <c r="Q1062" s="585"/>
      <c r="R1062" s="585"/>
      <c r="S1062" s="585"/>
      <c r="T1062" s="585"/>
      <c r="U1062" s="585"/>
      <c r="V1062" s="585"/>
      <c r="W1062" s="585"/>
      <c r="X1062" s="585"/>
      <c r="Y1062" s="585"/>
      <c r="Z1062" s="585"/>
      <c r="AA1062" s="585"/>
      <c r="AB1062" s="585"/>
      <c r="AC1062" s="585"/>
      <c r="AD1062" s="585"/>
      <c r="AE1062" s="585"/>
      <c r="AF1062" s="585"/>
      <c r="AG1062" s="585"/>
      <c r="AH1062" s="585"/>
      <c r="AI1062" s="585"/>
      <c r="AJ1062" s="585"/>
      <c r="AK1062" s="585"/>
      <c r="AL1062" s="585"/>
      <c r="AM1062" s="585"/>
      <c r="AN1062" s="585"/>
      <c r="AO1062" s="585"/>
      <c r="AP1062" s="585"/>
      <c r="AQ1062" s="585"/>
      <c r="AR1062" s="585"/>
      <c r="AS1062" s="585"/>
      <c r="AT1062" s="585"/>
      <c r="AU1062" s="585"/>
      <c r="AV1062" s="585"/>
      <c r="AW1062" s="585"/>
      <c r="AX1062" s="585"/>
      <c r="AY1062" s="585"/>
      <c r="AZ1062" s="585"/>
      <c r="BA1062" s="585"/>
      <c r="BB1062" s="585"/>
      <c r="BC1062" s="585"/>
      <c r="BD1062" s="585"/>
      <c r="BE1062" s="585"/>
      <c r="BF1062" s="585"/>
      <c r="BG1062" s="585"/>
      <c r="BH1062" s="585"/>
      <c r="BI1062" s="585"/>
      <c r="BJ1062" s="585"/>
      <c r="BK1062" s="585"/>
      <c r="BL1062" s="585"/>
      <c r="BM1062" s="585"/>
      <c r="BN1062" s="585"/>
      <c r="BO1062" s="585"/>
      <c r="BP1062" s="585"/>
      <c r="BQ1062" s="585"/>
      <c r="BR1062" s="585"/>
      <c r="BS1062" s="585"/>
      <c r="BT1062" s="585"/>
      <c r="BU1062" s="585"/>
      <c r="BV1062" s="585"/>
      <c r="BW1062" s="585"/>
      <c r="BX1062" s="585"/>
      <c r="BY1062" s="585"/>
      <c r="BZ1062" s="585"/>
      <c r="CA1062" s="585"/>
      <c r="CB1062" s="585"/>
      <c r="CC1062" s="585"/>
      <c r="CD1062" s="585"/>
      <c r="CE1062" s="585"/>
      <c r="CF1062" s="585"/>
      <c r="CG1062" s="585"/>
      <c r="CH1062" s="585"/>
      <c r="CI1062" s="585"/>
      <c r="CJ1062" s="585"/>
      <c r="CK1062" s="585"/>
      <c r="CL1062" s="585"/>
      <c r="CM1062" s="585"/>
      <c r="CN1062" s="585"/>
      <c r="CO1062" s="585"/>
      <c r="CP1062" s="585"/>
      <c r="CQ1062" s="585"/>
    </row>
    <row r="1063" spans="1:95" s="875" customFormat="1" ht="29.25" customHeight="1">
      <c r="A1063" s="596">
        <v>237</v>
      </c>
      <c r="B1063" s="592">
        <v>90</v>
      </c>
      <c r="C1063" s="593" t="s">
        <v>2698</v>
      </c>
      <c r="D1063" s="1168" t="s">
        <v>132</v>
      </c>
      <c r="E1063" s="1169" t="s">
        <v>2699</v>
      </c>
      <c r="F1063" s="1171">
        <v>303</v>
      </c>
      <c r="G1063" s="593" t="s">
        <v>112</v>
      </c>
      <c r="H1063" s="598">
        <v>1</v>
      </c>
      <c r="I1063" s="595">
        <v>985</v>
      </c>
      <c r="J1063" s="595">
        <v>0</v>
      </c>
      <c r="K1063" s="524"/>
      <c r="L1063" s="585"/>
      <c r="M1063" s="585"/>
      <c r="N1063" s="585"/>
      <c r="O1063" s="585"/>
      <c r="P1063" s="585"/>
      <c r="Q1063" s="585"/>
      <c r="R1063" s="585"/>
      <c r="S1063" s="585"/>
      <c r="T1063" s="585"/>
      <c r="U1063" s="585"/>
      <c r="V1063" s="585"/>
      <c r="W1063" s="585"/>
      <c r="X1063" s="585"/>
      <c r="Y1063" s="585"/>
      <c r="Z1063" s="585"/>
      <c r="AA1063" s="585"/>
      <c r="AB1063" s="585"/>
      <c r="AC1063" s="585"/>
      <c r="AD1063" s="585"/>
      <c r="AE1063" s="585"/>
      <c r="AF1063" s="585"/>
      <c r="AG1063" s="585"/>
      <c r="AH1063" s="585"/>
      <c r="AI1063" s="585"/>
      <c r="AJ1063" s="585"/>
      <c r="AK1063" s="585"/>
      <c r="AL1063" s="585"/>
      <c r="AM1063" s="585"/>
      <c r="AN1063" s="585"/>
      <c r="AO1063" s="585"/>
      <c r="AP1063" s="585"/>
      <c r="AQ1063" s="585"/>
      <c r="AR1063" s="585"/>
      <c r="AS1063" s="585"/>
      <c r="AT1063" s="585"/>
      <c r="AU1063" s="585"/>
      <c r="AV1063" s="585"/>
      <c r="AW1063" s="585"/>
      <c r="AX1063" s="585"/>
      <c r="AY1063" s="585"/>
      <c r="AZ1063" s="585"/>
      <c r="BA1063" s="585"/>
      <c r="BB1063" s="585"/>
      <c r="BC1063" s="585"/>
      <c r="BD1063" s="585"/>
      <c r="BE1063" s="585"/>
      <c r="BF1063" s="585"/>
      <c r="BG1063" s="585"/>
      <c r="BH1063" s="585"/>
      <c r="BI1063" s="585"/>
      <c r="BJ1063" s="585"/>
      <c r="BK1063" s="585"/>
      <c r="BL1063" s="585"/>
      <c r="BM1063" s="585"/>
      <c r="BN1063" s="585"/>
      <c r="BO1063" s="585"/>
      <c r="BP1063" s="585"/>
      <c r="BQ1063" s="585"/>
      <c r="BR1063" s="585"/>
      <c r="BS1063" s="585"/>
      <c r="BT1063" s="585"/>
      <c r="BU1063" s="585"/>
      <c r="BV1063" s="585"/>
      <c r="BW1063" s="585"/>
      <c r="BX1063" s="585"/>
      <c r="BY1063" s="585"/>
      <c r="BZ1063" s="585"/>
      <c r="CA1063" s="585"/>
      <c r="CB1063" s="585"/>
      <c r="CC1063" s="585"/>
      <c r="CD1063" s="585"/>
      <c r="CE1063" s="585"/>
      <c r="CF1063" s="585"/>
      <c r="CG1063" s="585"/>
      <c r="CH1063" s="585"/>
      <c r="CI1063" s="585"/>
      <c r="CJ1063" s="585"/>
      <c r="CK1063" s="585"/>
      <c r="CL1063" s="585"/>
      <c r="CM1063" s="585"/>
      <c r="CN1063" s="585"/>
      <c r="CO1063" s="585"/>
      <c r="CP1063" s="585"/>
      <c r="CQ1063" s="585"/>
    </row>
    <row r="1064" spans="1:95" s="875" customFormat="1" ht="29.25" customHeight="1">
      <c r="A1064" s="596">
        <v>237</v>
      </c>
      <c r="B1064" s="592">
        <v>90</v>
      </c>
      <c r="C1064" s="593" t="s">
        <v>2698</v>
      </c>
      <c r="D1064" s="1168" t="s">
        <v>132</v>
      </c>
      <c r="E1064" s="1169" t="s">
        <v>2699</v>
      </c>
      <c r="F1064" s="1171">
        <v>306</v>
      </c>
      <c r="G1064" s="593" t="s">
        <v>5503</v>
      </c>
      <c r="H1064" s="598">
        <v>1</v>
      </c>
      <c r="I1064" s="595">
        <v>1529</v>
      </c>
      <c r="J1064" s="595">
        <v>0</v>
      </c>
      <c r="K1064" s="524"/>
      <c r="L1064" s="585"/>
      <c r="M1064" s="585"/>
      <c r="N1064" s="585"/>
      <c r="O1064" s="585"/>
      <c r="P1064" s="585"/>
      <c r="Q1064" s="585"/>
      <c r="R1064" s="585"/>
      <c r="S1064" s="585"/>
      <c r="T1064" s="585"/>
      <c r="U1064" s="585"/>
      <c r="V1064" s="585"/>
      <c r="W1064" s="585"/>
      <c r="X1064" s="585"/>
      <c r="Y1064" s="585"/>
      <c r="Z1064" s="585"/>
      <c r="AA1064" s="585"/>
      <c r="AB1064" s="585"/>
      <c r="AC1064" s="585"/>
      <c r="AD1064" s="585"/>
      <c r="AE1064" s="585"/>
      <c r="AF1064" s="585"/>
      <c r="AG1064" s="585"/>
      <c r="AH1064" s="585"/>
      <c r="AI1064" s="585"/>
      <c r="AJ1064" s="585"/>
      <c r="AK1064" s="585"/>
      <c r="AL1064" s="585"/>
      <c r="AM1064" s="585"/>
      <c r="AN1064" s="585"/>
      <c r="AO1064" s="585"/>
      <c r="AP1064" s="585"/>
      <c r="AQ1064" s="585"/>
      <c r="AR1064" s="585"/>
      <c r="AS1064" s="585"/>
      <c r="AT1064" s="585"/>
      <c r="AU1064" s="585"/>
      <c r="AV1064" s="585"/>
      <c r="AW1064" s="585"/>
      <c r="AX1064" s="585"/>
      <c r="AY1064" s="585"/>
      <c r="AZ1064" s="585"/>
      <c r="BA1064" s="585"/>
      <c r="BB1064" s="585"/>
      <c r="BC1064" s="585"/>
      <c r="BD1064" s="585"/>
      <c r="BE1064" s="585"/>
      <c r="BF1064" s="585"/>
      <c r="BG1064" s="585"/>
      <c r="BH1064" s="585"/>
      <c r="BI1064" s="585"/>
      <c r="BJ1064" s="585"/>
      <c r="BK1064" s="585"/>
      <c r="BL1064" s="585"/>
      <c r="BM1064" s="585"/>
      <c r="BN1064" s="585"/>
      <c r="BO1064" s="585"/>
      <c r="BP1064" s="585"/>
      <c r="BQ1064" s="585"/>
      <c r="BR1064" s="585"/>
      <c r="BS1064" s="585"/>
      <c r="BT1064" s="585"/>
      <c r="BU1064" s="585"/>
      <c r="BV1064" s="585"/>
      <c r="BW1064" s="585"/>
      <c r="BX1064" s="585"/>
      <c r="BY1064" s="585"/>
      <c r="BZ1064" s="585"/>
      <c r="CA1064" s="585"/>
      <c r="CB1064" s="585"/>
      <c r="CC1064" s="585"/>
      <c r="CD1064" s="585"/>
      <c r="CE1064" s="585"/>
      <c r="CF1064" s="585"/>
      <c r="CG1064" s="585"/>
      <c r="CH1064" s="585"/>
      <c r="CI1064" s="585"/>
      <c r="CJ1064" s="585"/>
      <c r="CK1064" s="585"/>
      <c r="CL1064" s="585"/>
      <c r="CM1064" s="585"/>
      <c r="CN1064" s="585"/>
      <c r="CO1064" s="585"/>
      <c r="CP1064" s="585"/>
      <c r="CQ1064" s="585"/>
    </row>
    <row r="1065" spans="1:95" ht="29.25" customHeight="1">
      <c r="A1065" s="862">
        <v>238</v>
      </c>
      <c r="B1065" s="863" t="s">
        <v>5514</v>
      </c>
      <c r="C1065" s="845"/>
      <c r="D1065" s="845"/>
      <c r="E1065" s="845"/>
      <c r="F1065" s="845"/>
      <c r="G1065" s="845"/>
      <c r="H1065" s="845"/>
      <c r="I1065" s="845"/>
      <c r="J1065" s="845"/>
      <c r="K1065" s="858"/>
    </row>
    <row r="1066" spans="1:95" ht="29.25" customHeight="1">
      <c r="A1066" s="596">
        <v>238</v>
      </c>
      <c r="B1066" s="592">
        <v>84</v>
      </c>
      <c r="C1066" s="593" t="s">
        <v>2700</v>
      </c>
      <c r="D1066" s="1168" t="s">
        <v>154</v>
      </c>
      <c r="E1066" s="1169" t="s">
        <v>2701</v>
      </c>
      <c r="F1066" s="1171">
        <v>303</v>
      </c>
      <c r="G1066" s="593" t="s">
        <v>112</v>
      </c>
      <c r="H1066" s="598">
        <v>1</v>
      </c>
      <c r="I1066" s="595">
        <v>797</v>
      </c>
      <c r="J1066" s="595">
        <v>0</v>
      </c>
      <c r="K1066" s="524"/>
    </row>
    <row r="1067" spans="1:95" s="587" customFormat="1" ht="28.5" customHeight="1">
      <c r="A1067" s="862">
        <v>332</v>
      </c>
      <c r="B1067" s="863" t="s">
        <v>4673</v>
      </c>
      <c r="C1067" s="845"/>
      <c r="D1067" s="845"/>
      <c r="E1067" s="845"/>
      <c r="F1067" s="845"/>
      <c r="G1067" s="845"/>
      <c r="H1067" s="845"/>
      <c r="I1067" s="845"/>
      <c r="J1067" s="845"/>
      <c r="K1067" s="858"/>
    </row>
    <row r="1068" spans="1:95" s="591" customFormat="1" ht="28.5" customHeight="1">
      <c r="A1068" s="592">
        <v>332</v>
      </c>
      <c r="B1068" s="592"/>
      <c r="C1068" s="593"/>
      <c r="D1068" s="1168" t="s">
        <v>2637</v>
      </c>
      <c r="E1068" s="1169" t="s">
        <v>3275</v>
      </c>
      <c r="F1068" s="1171">
        <v>620</v>
      </c>
      <c r="G1068" s="593" t="s">
        <v>390</v>
      </c>
      <c r="H1068" s="598">
        <v>2</v>
      </c>
      <c r="I1068" s="595">
        <v>946</v>
      </c>
      <c r="J1068" s="595"/>
      <c r="K1068" s="524"/>
    </row>
    <row r="1069" spans="1:95" s="591" customFormat="1" ht="60" customHeight="1">
      <c r="A1069" s="592">
        <v>332</v>
      </c>
      <c r="B1069" s="592"/>
      <c r="C1069" s="593"/>
      <c r="D1069" s="1168" t="s">
        <v>4289</v>
      </c>
      <c r="E1069" s="1169" t="s">
        <v>4290</v>
      </c>
      <c r="F1069" s="1171">
        <v>620</v>
      </c>
      <c r="G1069" s="593" t="s">
        <v>390</v>
      </c>
      <c r="H1069" s="598">
        <v>2</v>
      </c>
      <c r="I1069" s="595">
        <v>4696.2</v>
      </c>
      <c r="J1069" s="595"/>
      <c r="K1069" s="524"/>
    </row>
    <row r="1070" spans="1:95" s="591" customFormat="1" ht="57">
      <c r="A1070" s="592">
        <v>332</v>
      </c>
      <c r="B1070" s="592"/>
      <c r="C1070" s="593"/>
      <c r="D1070" s="1168" t="s">
        <v>4288</v>
      </c>
      <c r="E1070" s="1169" t="s">
        <v>4614</v>
      </c>
      <c r="F1070" s="1171">
        <v>620</v>
      </c>
      <c r="G1070" s="593" t="s">
        <v>390</v>
      </c>
      <c r="H1070" s="598">
        <v>2</v>
      </c>
      <c r="I1070" s="595"/>
      <c r="J1070" s="595">
        <v>4696.2</v>
      </c>
      <c r="K1070" s="524"/>
    </row>
    <row r="1071" spans="1:95" s="587" customFormat="1" ht="28.5" customHeight="1">
      <c r="A1071" s="862">
        <v>333</v>
      </c>
      <c r="B1071" s="863" t="s">
        <v>4613</v>
      </c>
      <c r="C1071" s="845"/>
      <c r="D1071" s="845"/>
      <c r="E1071" s="845"/>
      <c r="F1071" s="845"/>
      <c r="G1071" s="845"/>
      <c r="H1071" s="845"/>
      <c r="I1071" s="845"/>
      <c r="J1071" s="845"/>
      <c r="K1071" s="858"/>
    </row>
    <row r="1072" spans="1:95" s="591" customFormat="1" ht="28.5" customHeight="1">
      <c r="A1072" s="592">
        <v>333</v>
      </c>
      <c r="B1072" s="592">
        <v>51</v>
      </c>
      <c r="C1072" s="593" t="s">
        <v>3104</v>
      </c>
      <c r="D1072" s="1168" t="s">
        <v>387</v>
      </c>
      <c r="E1072" s="1169" t="s">
        <v>3268</v>
      </c>
      <c r="F1072" s="1171">
        <v>301</v>
      </c>
      <c r="G1072" s="593" t="s">
        <v>160</v>
      </c>
      <c r="H1072" s="598">
        <v>2</v>
      </c>
      <c r="I1072" s="595">
        <v>883.55</v>
      </c>
      <c r="J1072" s="595"/>
      <c r="K1072" s="524"/>
    </row>
    <row r="1073" spans="1:11" s="591" customFormat="1" ht="28.5" customHeight="1">
      <c r="A1073" s="592">
        <v>333</v>
      </c>
      <c r="B1073" s="592">
        <v>51</v>
      </c>
      <c r="C1073" s="593" t="s">
        <v>3104</v>
      </c>
      <c r="D1073" s="1168" t="s">
        <v>388</v>
      </c>
      <c r="E1073" s="1169" t="s">
        <v>3269</v>
      </c>
      <c r="F1073" s="1171">
        <v>302</v>
      </c>
      <c r="G1073" s="593" t="s">
        <v>161</v>
      </c>
      <c r="H1073" s="598">
        <v>2</v>
      </c>
      <c r="I1073" s="595">
        <v>883.55</v>
      </c>
      <c r="J1073" s="595"/>
      <c r="K1073" s="524"/>
    </row>
    <row r="1074" spans="1:11" s="591" customFormat="1" ht="28.5" customHeight="1">
      <c r="A1074" s="592">
        <v>333</v>
      </c>
      <c r="B1074" s="592">
        <v>51</v>
      </c>
      <c r="C1074" s="593" t="s">
        <v>3104</v>
      </c>
      <c r="D1074" s="1168" t="s">
        <v>387</v>
      </c>
      <c r="E1074" s="1169" t="s">
        <v>3268</v>
      </c>
      <c r="F1074" s="1171">
        <v>607</v>
      </c>
      <c r="G1074" s="593" t="s">
        <v>162</v>
      </c>
      <c r="H1074" s="598">
        <v>2</v>
      </c>
      <c r="I1074" s="595">
        <v>883.55</v>
      </c>
      <c r="J1074" s="595"/>
      <c r="K1074" s="524"/>
    </row>
    <row r="1075" spans="1:11" s="591" customFormat="1" ht="28.5" customHeight="1">
      <c r="A1075" s="592">
        <v>333</v>
      </c>
      <c r="B1075" s="592">
        <v>51</v>
      </c>
      <c r="C1075" s="593" t="s">
        <v>3104</v>
      </c>
      <c r="D1075" s="1168" t="s">
        <v>387</v>
      </c>
      <c r="E1075" s="1169" t="s">
        <v>3268</v>
      </c>
      <c r="F1075" s="1171">
        <v>610</v>
      </c>
      <c r="G1075" s="593" t="s">
        <v>251</v>
      </c>
      <c r="H1075" s="598">
        <v>2</v>
      </c>
      <c r="I1075" s="595">
        <v>883.55</v>
      </c>
      <c r="J1075" s="595"/>
      <c r="K1075" s="524"/>
    </row>
    <row r="1076" spans="1:11" s="591" customFormat="1" ht="44.25" customHeight="1">
      <c r="A1076" s="592">
        <v>333</v>
      </c>
      <c r="B1076" s="592">
        <v>51</v>
      </c>
      <c r="C1076" s="593" t="s">
        <v>3104</v>
      </c>
      <c r="D1076" s="1168" t="s">
        <v>389</v>
      </c>
      <c r="E1076" s="1169" t="s">
        <v>3237</v>
      </c>
      <c r="F1076" s="598">
        <v>340</v>
      </c>
      <c r="G1076" s="593" t="s">
        <v>5060</v>
      </c>
      <c r="H1076" s="598">
        <v>2</v>
      </c>
      <c r="I1076" s="595">
        <v>883.55</v>
      </c>
      <c r="J1076" s="595"/>
      <c r="K1076" s="524"/>
    </row>
    <row r="1077" spans="1:11" s="591" customFormat="1" ht="44.25" customHeight="1">
      <c r="A1077" s="592">
        <v>333</v>
      </c>
      <c r="B1077" s="592">
        <v>51</v>
      </c>
      <c r="C1077" s="593" t="s">
        <v>3104</v>
      </c>
      <c r="D1077" s="1168" t="s">
        <v>389</v>
      </c>
      <c r="E1077" s="1169" t="s">
        <v>3237</v>
      </c>
      <c r="F1077" s="598">
        <v>341</v>
      </c>
      <c r="G1077" s="593" t="s">
        <v>5061</v>
      </c>
      <c r="H1077" s="598">
        <v>2</v>
      </c>
      <c r="I1077" s="595">
        <v>883.55</v>
      </c>
      <c r="J1077" s="595"/>
      <c r="K1077" s="524"/>
    </row>
    <row r="1078" spans="1:11" s="591" customFormat="1" ht="28.5" customHeight="1">
      <c r="A1078" s="592">
        <v>333</v>
      </c>
      <c r="B1078" s="592">
        <v>51</v>
      </c>
      <c r="C1078" s="593" t="s">
        <v>3104</v>
      </c>
      <c r="D1078" s="1168" t="s">
        <v>389</v>
      </c>
      <c r="E1078" s="1169" t="s">
        <v>3237</v>
      </c>
      <c r="F1078" s="598">
        <v>342</v>
      </c>
      <c r="G1078" s="593" t="s">
        <v>171</v>
      </c>
      <c r="H1078" s="598">
        <v>2</v>
      </c>
      <c r="I1078" s="595">
        <v>883.55</v>
      </c>
      <c r="J1078" s="595"/>
      <c r="K1078" s="524"/>
    </row>
    <row r="1079" spans="1:11" s="574" customFormat="1" ht="6.75" customHeight="1">
      <c r="F1079" s="602"/>
      <c r="H1079" s="602"/>
    </row>
    <row r="1080" spans="1:11" s="606" customFormat="1" ht="16.5">
      <c r="A1080" s="603">
        <v>1</v>
      </c>
      <c r="B1080" s="565" t="s">
        <v>115</v>
      </c>
      <c r="C1080" s="604"/>
      <c r="D1080" s="604"/>
      <c r="E1080" s="605"/>
      <c r="F1080" s="604"/>
      <c r="G1080" s="605"/>
      <c r="H1080" s="604"/>
      <c r="I1080" s="604"/>
    </row>
    <row r="1081" spans="1:11" s="606" customFormat="1" ht="16.5">
      <c r="A1081" s="603">
        <v>2</v>
      </c>
      <c r="B1081" s="565" t="s">
        <v>4292</v>
      </c>
      <c r="C1081" s="604"/>
      <c r="D1081" s="604"/>
      <c r="E1081" s="605"/>
      <c r="F1081" s="604"/>
      <c r="G1081" s="605"/>
      <c r="H1081" s="604"/>
      <c r="I1081" s="604"/>
    </row>
    <row r="1082" spans="1:11">
      <c r="A1082" s="603">
        <v>3</v>
      </c>
      <c r="B1082" s="565" t="s">
        <v>5454</v>
      </c>
    </row>
    <row r="1083" spans="1:11" s="222" customFormat="1" ht="9.75" customHeight="1">
      <c r="B1083" s="574"/>
      <c r="C1083" s="574"/>
      <c r="D1083" s="574"/>
      <c r="E1083" s="607"/>
      <c r="F1083" s="608"/>
      <c r="G1083" s="607"/>
      <c r="H1083" s="609"/>
      <c r="I1083" s="602"/>
      <c r="J1083" s="574"/>
      <c r="K1083" s="574"/>
    </row>
    <row r="1084" spans="1:11" s="222" customFormat="1" ht="15.75"/>
  </sheetData>
  <autoFilter ref="A12:K1078">
    <filterColumn colId="0"/>
    <filterColumn colId="1"/>
    <filterColumn colId="2"/>
    <filterColumn colId="3"/>
    <filterColumn colId="4"/>
    <filterColumn colId="5"/>
  </autoFilter>
  <mergeCells count="10">
    <mergeCell ref="A4:K4"/>
    <mergeCell ref="A6:K6"/>
    <mergeCell ref="A8:K8"/>
    <mergeCell ref="A10:A11"/>
    <mergeCell ref="B10:C10"/>
    <mergeCell ref="D10:E10"/>
    <mergeCell ref="F10:G10"/>
    <mergeCell ref="H10:H11"/>
    <mergeCell ref="I10:J10"/>
    <mergeCell ref="K10:K11"/>
  </mergeCells>
  <conditionalFormatting sqref="H1068:H1070 K1068:K1070 K1072:K1078 A1068:E1070 H1072:H1078 A1072:E1078 A1066:E1066 H1066 A1061:E1061 K1061 H1061 H1063:H1064 A1063:E1064 K1063:K1064 K1066 H1036:H1044 A1036:E1044 K1036:K1044 K1046:K1059 H1046:H1059 A1046:E1059 H1029:H1030 K1029:K1030 A1029:E1030 A1032:E1034 K1032:K1034 H1032:H1034 B1023:E1023 A1025:E1027 H1025:H1027 K1025:K1027 A1013:D1016 H1006:H1008 K1006:K1008 A1006:E1008 A971:E986 A989:E1004 C971:E1004 H971:H1004 K971:K1004 A971:A1004 A958:E969 E948:E969 E944:E945 A944:D969 G915 A906:E943 G934 A949:E951 G951 A953:E955 H906:H969 K906:K969 G955 A895:E904 H895:H904 K895:K904 A833:E838 A840:E893 H840:H893 K840:K893 A829:E831 A824:E826 A819:E821 A814:E816 A805:E807 A795:E797 A800:E802 B798:E838 A790:E792 A785:E787 A780:E782 B770:E770 E771:E772 E774:E776 E778:E797 B771:D797 A770:A838 H770:H838 K770:K838 H687:I687 H670:I670 H671:H686 D527:E528 A527:B528 H527:H528 K527:K528 C528 H530:H536 A530:E536 K530:K536 D488:E491 C492:D498 E498 A485:C491 E485:E496 D481:E482 H481:H482 A481:B482 K481:K482 A484:E484 A444:E463 H444:H463 E406 E408 E410 E412 H406:H412 K406:K412 A414:E415 H414:H415 K414:K415 A406:A412 C409:E409 B410:D412 B406:D408 H417:H442 K417:K442 A417:E442 K444:K463 B390:E390 H390 B386:E386 B392:E395 H392:H395 D372:E385 H372:H386 B359:E360 H359:H360 E366 B337:E337 B324:E324 H324 B331:E331 H331 H348:H357 B348:E357 B309:E309 H309 B314:E314 H314 H293:H306 D293:E306 E287 H274 B280:E281 H280:H281 K271:K278 A271:A278 C274:E274 H244:H245 E250 D244:E245 B241:E242 H241 D226:E229 H226:H229 E220 H214:H215 A214:E215 B211:E211 H211 A211:A213 B212:B213 D197:E197 H196:H197 B193:E193 H193:I193 H182:H183 D182:E183 B179:E179 H179:I179 B165:E165 H165 A162:C162 A163:E163 H168 A168:E168 A164:A167 H162:H163 B159:E159 H159:I159 A148:E148 B147:E147 H147:H148 A144:A147 A149:A161 B144:B146 B149:B158 B139:E139 H139:I139 A142:E143 H142:H143 A139:A141 B140:B141 C126:E126 H129:H130 D129:E130 E106 H101:H102 D101:E102 E50 H45:H46 D45:E46 B42:E42 H42 E22 A18:E18 A17:C17 B14:E14 H14 H17:H18 B15:B16 A14:A16 A19:B41 D33:D40 D61:D69 H70:H98 D70:E98 K14:K137 H112:H126 A42:A137 D112:E125 A154:B158 H154:H158 D154:E158 H174:H178 D174:E178 A169:A209 H205:H209 D205:E209 K139:K209 D231:D240 A216:B240 E234:E240 H232 E232 H256:H269 D256:E269 A241:A269 K211:K269 K280:K357 A280:A357 A359:A404 K359:K404 K465:K479 A465:E479 H465:H479 A499:E513 A517:D525 A522:E522 H517:H525 K517:K525 A492:A515 C514:E515 H484:H515 K484:K515 H538:H669 H688:H768 A538:E768 K538:K768 A1017:E1022 A1010:A1023 C1010:E1022 H1010:H1023 K1010:K1023">
    <cfRule type="cellIs" dxfId="71" priority="195" operator="equal">
      <formula>"посещение по неотложной помощи"</formula>
    </cfRule>
  </conditionalFormatting>
  <conditionalFormatting sqref="H1055:H1056 K1055:K1056 A1055:E1056">
    <cfRule type="cellIs" dxfId="70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78740157480314965" footer="0.31496062992125984"/>
  <pageSetup paperSize="9" scale="39" fitToHeight="50" orientation="portrait" r:id="rId1"/>
  <headerFooter differentFirst="1">
    <oddHeader>&amp;CСтраница &amp;P из &amp;N&amp;R&amp;A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CS27"/>
  <sheetViews>
    <sheetView zoomScale="75" zoomScaleNormal="75" workbookViewId="0">
      <pane ySplit="12" topLeftCell="A13" activePane="bottomLeft" state="frozen"/>
      <selection activeCell="A20" sqref="A20:XFD20"/>
      <selection pane="bottomLeft" activeCell="A6" sqref="A6:XFD6"/>
    </sheetView>
  </sheetViews>
  <sheetFormatPr defaultColWidth="7.625" defaultRowHeight="18.75"/>
  <cols>
    <col min="1" max="1" width="15.25" style="576" customWidth="1"/>
    <col min="2" max="2" width="6.75" style="591" customWidth="1"/>
    <col min="3" max="3" width="18.25" style="591" customWidth="1"/>
    <col min="4" max="4" width="14.625" style="591" customWidth="1"/>
    <col min="5" max="5" width="28.5" style="591" customWidth="1"/>
    <col min="6" max="6" width="5.25" style="610" customWidth="1"/>
    <col min="7" max="7" width="27" style="591" customWidth="1"/>
    <col min="8" max="8" width="9.75" style="610" customWidth="1"/>
    <col min="9" max="10" width="11.625" style="574" customWidth="1"/>
    <col min="11" max="11" width="34.375" style="574" customWidth="1"/>
    <col min="12" max="12" width="1" style="574" customWidth="1"/>
    <col min="13" max="97" width="24.25" style="574" customWidth="1"/>
    <col min="98" max="16384" width="7.625" style="576"/>
  </cols>
  <sheetData>
    <row r="1" spans="1:97">
      <c r="B1" s="577"/>
      <c r="C1" s="577"/>
      <c r="D1" s="577"/>
      <c r="E1" s="577"/>
      <c r="F1" s="577"/>
      <c r="G1" s="577"/>
      <c r="H1" s="577"/>
      <c r="I1" s="577"/>
      <c r="J1" s="576"/>
      <c r="K1" s="578" t="s">
        <v>4626</v>
      </c>
      <c r="L1" s="577"/>
      <c r="M1" s="577"/>
      <c r="N1" s="577"/>
      <c r="O1" s="577"/>
      <c r="P1" s="577"/>
      <c r="Q1" s="577"/>
      <c r="R1" s="577"/>
      <c r="S1" s="577"/>
      <c r="T1" s="577"/>
      <c r="U1" s="577"/>
      <c r="V1" s="577"/>
      <c r="W1" s="577"/>
      <c r="X1" s="577"/>
      <c r="Y1" s="577"/>
      <c r="Z1" s="577"/>
      <c r="AA1" s="577"/>
      <c r="AB1" s="577"/>
      <c r="AC1" s="577"/>
      <c r="AD1" s="577"/>
      <c r="AE1" s="577"/>
      <c r="AF1" s="577"/>
      <c r="AG1" s="577"/>
      <c r="AH1" s="577"/>
      <c r="AI1" s="577"/>
      <c r="AJ1" s="577"/>
      <c r="AK1" s="577"/>
      <c r="AL1" s="577"/>
      <c r="AM1" s="577"/>
      <c r="AN1" s="577"/>
      <c r="AO1" s="577"/>
      <c r="AP1" s="577"/>
      <c r="AQ1" s="577"/>
      <c r="AR1" s="577"/>
      <c r="AS1" s="577"/>
      <c r="AT1" s="577"/>
      <c r="AU1" s="577"/>
      <c r="AV1" s="577"/>
      <c r="AW1" s="577"/>
      <c r="AX1" s="577"/>
      <c r="AY1" s="577"/>
      <c r="AZ1" s="577"/>
      <c r="BA1" s="577"/>
      <c r="BB1" s="577"/>
      <c r="BC1" s="577"/>
      <c r="BD1" s="577"/>
      <c r="BE1" s="577"/>
      <c r="BF1" s="577"/>
      <c r="BG1" s="577"/>
      <c r="BH1" s="577"/>
      <c r="BI1" s="577"/>
      <c r="BJ1" s="577"/>
      <c r="BK1" s="577"/>
      <c r="BL1" s="577"/>
      <c r="BM1" s="577"/>
      <c r="BN1" s="577"/>
      <c r="BO1" s="577"/>
      <c r="BP1" s="577"/>
      <c r="BQ1" s="577"/>
      <c r="BR1" s="577"/>
      <c r="BS1" s="577"/>
      <c r="BT1" s="577"/>
      <c r="BU1" s="577"/>
      <c r="BV1" s="577"/>
      <c r="BW1" s="577"/>
      <c r="BX1" s="577"/>
      <c r="BY1" s="577"/>
      <c r="BZ1" s="577"/>
      <c r="CA1" s="577"/>
      <c r="CB1" s="577"/>
      <c r="CC1" s="577"/>
      <c r="CD1" s="577"/>
      <c r="CE1" s="577"/>
      <c r="CF1" s="577"/>
      <c r="CG1" s="577"/>
      <c r="CH1" s="577"/>
      <c r="CI1" s="577"/>
      <c r="CJ1" s="577"/>
      <c r="CK1" s="577"/>
      <c r="CL1" s="577"/>
      <c r="CM1" s="577"/>
      <c r="CN1" s="577"/>
      <c r="CO1" s="577"/>
      <c r="CP1" s="577"/>
      <c r="CQ1" s="577"/>
      <c r="CR1" s="577"/>
      <c r="CS1" s="577"/>
    </row>
    <row r="2" spans="1:97">
      <c r="B2" s="577"/>
      <c r="C2" s="577"/>
      <c r="D2" s="577"/>
      <c r="E2" s="577"/>
      <c r="F2" s="577"/>
      <c r="G2" s="577"/>
      <c r="H2" s="577"/>
      <c r="I2" s="577"/>
      <c r="J2" s="576"/>
      <c r="K2" s="579" t="s">
        <v>5938</v>
      </c>
      <c r="L2" s="577"/>
      <c r="M2" s="577"/>
      <c r="N2" s="577"/>
      <c r="O2" s="577"/>
      <c r="P2" s="577"/>
      <c r="Q2" s="577"/>
      <c r="R2" s="577"/>
      <c r="S2" s="577"/>
      <c r="T2" s="577"/>
      <c r="U2" s="577"/>
      <c r="V2" s="577"/>
      <c r="W2" s="577"/>
      <c r="X2" s="577"/>
      <c r="Y2" s="577"/>
      <c r="Z2" s="577"/>
      <c r="AA2" s="577"/>
      <c r="AB2" s="577"/>
      <c r="AC2" s="577"/>
      <c r="AD2" s="577"/>
      <c r="AE2" s="577"/>
      <c r="AF2" s="577"/>
      <c r="AG2" s="577"/>
      <c r="AH2" s="577"/>
      <c r="AI2" s="577"/>
      <c r="AJ2" s="577"/>
      <c r="AK2" s="577"/>
      <c r="AL2" s="577"/>
      <c r="AM2" s="577"/>
      <c r="AN2" s="577"/>
      <c r="AO2" s="577"/>
      <c r="AP2" s="577"/>
      <c r="AQ2" s="577"/>
      <c r="AR2" s="577"/>
      <c r="AS2" s="577"/>
      <c r="AT2" s="577"/>
      <c r="AU2" s="577"/>
      <c r="AV2" s="577"/>
      <c r="AW2" s="577"/>
      <c r="AX2" s="577"/>
      <c r="AY2" s="577"/>
      <c r="AZ2" s="577"/>
      <c r="BA2" s="577"/>
      <c r="BB2" s="577"/>
      <c r="BC2" s="577"/>
      <c r="BD2" s="577"/>
      <c r="BE2" s="577"/>
      <c r="BF2" s="577"/>
      <c r="BG2" s="577"/>
      <c r="BH2" s="577"/>
      <c r="BI2" s="577"/>
      <c r="BJ2" s="577"/>
      <c r="BK2" s="577"/>
      <c r="BL2" s="577"/>
      <c r="BM2" s="577"/>
      <c r="BN2" s="577"/>
      <c r="BO2" s="577"/>
      <c r="BP2" s="577"/>
      <c r="BQ2" s="577"/>
      <c r="BR2" s="577"/>
      <c r="BS2" s="577"/>
      <c r="BT2" s="577"/>
      <c r="BU2" s="577"/>
      <c r="BV2" s="577"/>
      <c r="BW2" s="577"/>
      <c r="BX2" s="577"/>
      <c r="BY2" s="577"/>
      <c r="BZ2" s="577"/>
      <c r="CA2" s="577"/>
      <c r="CB2" s="577"/>
      <c r="CC2" s="577"/>
      <c r="CD2" s="577"/>
      <c r="CE2" s="577"/>
      <c r="CF2" s="577"/>
      <c r="CG2" s="577"/>
      <c r="CH2" s="577"/>
      <c r="CI2" s="577"/>
      <c r="CJ2" s="577"/>
      <c r="CK2" s="577"/>
      <c r="CL2" s="577"/>
      <c r="CM2" s="577"/>
      <c r="CN2" s="577"/>
      <c r="CO2" s="577"/>
      <c r="CP2" s="577"/>
      <c r="CQ2" s="577"/>
      <c r="CR2" s="577"/>
      <c r="CS2" s="577"/>
    </row>
    <row r="3" spans="1:97" s="580" customFormat="1" ht="16.149999999999999" customHeight="1"/>
    <row r="4" spans="1:97" ht="18" customHeight="1">
      <c r="A4" s="1551" t="s">
        <v>3093</v>
      </c>
      <c r="B4" s="1551"/>
      <c r="C4" s="1551"/>
      <c r="D4" s="1551"/>
      <c r="E4" s="1551"/>
      <c r="F4" s="1551"/>
      <c r="G4" s="1551"/>
      <c r="H4" s="1551"/>
      <c r="I4" s="1551"/>
      <c r="J4" s="1551"/>
      <c r="K4" s="1551"/>
      <c r="L4" s="577"/>
      <c r="M4" s="577"/>
      <c r="N4" s="577"/>
      <c r="O4" s="577"/>
      <c r="P4" s="577"/>
      <c r="Q4" s="577"/>
      <c r="R4" s="577"/>
      <c r="S4" s="577"/>
      <c r="T4" s="577"/>
      <c r="U4" s="577"/>
      <c r="V4" s="577"/>
      <c r="W4" s="577"/>
      <c r="X4" s="577"/>
      <c r="Y4" s="577"/>
      <c r="Z4" s="577"/>
      <c r="AA4" s="577"/>
      <c r="AB4" s="577"/>
      <c r="AC4" s="577"/>
      <c r="AD4" s="577"/>
      <c r="AE4" s="577"/>
      <c r="AF4" s="577"/>
      <c r="AG4" s="577"/>
      <c r="AH4" s="577"/>
      <c r="AI4" s="577"/>
      <c r="AJ4" s="577"/>
      <c r="AK4" s="577"/>
      <c r="AL4" s="577"/>
      <c r="AM4" s="577"/>
      <c r="AN4" s="577"/>
      <c r="AO4" s="577"/>
      <c r="AP4" s="577"/>
      <c r="AQ4" s="577"/>
      <c r="AR4" s="577"/>
      <c r="AS4" s="577"/>
      <c r="AT4" s="577"/>
      <c r="AU4" s="577"/>
      <c r="AV4" s="577"/>
      <c r="AW4" s="577"/>
      <c r="AX4" s="577"/>
      <c r="AY4" s="577"/>
      <c r="AZ4" s="577"/>
      <c r="BA4" s="577"/>
      <c r="BB4" s="577"/>
      <c r="BC4" s="577"/>
      <c r="BD4" s="577"/>
      <c r="BE4" s="577"/>
      <c r="BF4" s="577"/>
      <c r="BG4" s="577"/>
      <c r="BH4" s="577"/>
      <c r="BI4" s="577"/>
      <c r="BJ4" s="577"/>
      <c r="BK4" s="577"/>
      <c r="BL4" s="577"/>
      <c r="BM4" s="577"/>
      <c r="BN4" s="577"/>
      <c r="BO4" s="577"/>
      <c r="BP4" s="577"/>
      <c r="BQ4" s="577"/>
      <c r="BR4" s="577"/>
      <c r="BS4" s="577"/>
      <c r="BT4" s="577"/>
      <c r="BU4" s="577"/>
      <c r="BV4" s="577"/>
      <c r="BW4" s="577"/>
      <c r="BX4" s="577"/>
      <c r="BY4" s="577"/>
      <c r="BZ4" s="577"/>
      <c r="CA4" s="577"/>
      <c r="CB4" s="577"/>
      <c r="CC4" s="577"/>
      <c r="CD4" s="577"/>
      <c r="CE4" s="577"/>
      <c r="CF4" s="577"/>
      <c r="CG4" s="577"/>
      <c r="CH4" s="577"/>
      <c r="CI4" s="577"/>
      <c r="CJ4" s="577"/>
      <c r="CK4" s="577"/>
      <c r="CL4" s="577"/>
      <c r="CM4" s="577"/>
      <c r="CN4" s="577"/>
      <c r="CO4" s="577"/>
      <c r="CP4" s="577"/>
      <c r="CQ4" s="577"/>
      <c r="CR4" s="577"/>
      <c r="CS4" s="577"/>
    </row>
    <row r="5" spans="1:97" ht="8.25" customHeight="1">
      <c r="B5" s="632"/>
      <c r="C5" s="632"/>
      <c r="D5" s="632"/>
      <c r="E5" s="632"/>
      <c r="F5" s="632"/>
      <c r="G5" s="632"/>
      <c r="H5" s="632"/>
      <c r="I5" s="632"/>
      <c r="J5" s="632"/>
      <c r="K5" s="577"/>
      <c r="L5" s="577"/>
      <c r="M5" s="577"/>
      <c r="N5" s="577"/>
      <c r="O5" s="577"/>
      <c r="P5" s="577"/>
      <c r="Q5" s="577"/>
      <c r="R5" s="577"/>
      <c r="S5" s="577"/>
      <c r="T5" s="577"/>
      <c r="U5" s="577"/>
      <c r="V5" s="577"/>
      <c r="W5" s="577"/>
      <c r="X5" s="577"/>
      <c r="Y5" s="577"/>
      <c r="Z5" s="577"/>
      <c r="AA5" s="577"/>
      <c r="AB5" s="577"/>
      <c r="AC5" s="577"/>
      <c r="AD5" s="577"/>
      <c r="AE5" s="577"/>
      <c r="AF5" s="577"/>
      <c r="AG5" s="577"/>
      <c r="AH5" s="577"/>
      <c r="AI5" s="577"/>
      <c r="AJ5" s="577"/>
      <c r="AK5" s="577"/>
      <c r="AL5" s="577"/>
      <c r="AM5" s="577"/>
      <c r="AN5" s="577"/>
      <c r="AO5" s="577"/>
      <c r="AP5" s="577"/>
      <c r="AQ5" s="577"/>
      <c r="AR5" s="577"/>
      <c r="AS5" s="577"/>
      <c r="AT5" s="577"/>
      <c r="AU5" s="577"/>
      <c r="AV5" s="577"/>
      <c r="AW5" s="577"/>
      <c r="AX5" s="577"/>
      <c r="AY5" s="577"/>
      <c r="AZ5" s="577"/>
      <c r="BA5" s="577"/>
      <c r="BB5" s="577"/>
      <c r="BC5" s="577"/>
      <c r="BD5" s="577"/>
      <c r="BE5" s="577"/>
      <c r="BF5" s="577"/>
      <c r="BG5" s="577"/>
      <c r="BH5" s="577"/>
      <c r="BI5" s="577"/>
      <c r="BJ5" s="577"/>
      <c r="BK5" s="577"/>
      <c r="BL5" s="577"/>
      <c r="BM5" s="577"/>
      <c r="BN5" s="577"/>
      <c r="BO5" s="577"/>
      <c r="BP5" s="577"/>
      <c r="BQ5" s="577"/>
      <c r="BR5" s="577"/>
      <c r="BS5" s="577"/>
      <c r="BT5" s="577"/>
      <c r="BU5" s="577"/>
      <c r="BV5" s="577"/>
      <c r="BW5" s="577"/>
      <c r="BX5" s="577"/>
      <c r="BY5" s="577"/>
      <c r="BZ5" s="577"/>
      <c r="CA5" s="577"/>
      <c r="CB5" s="577"/>
      <c r="CC5" s="577"/>
      <c r="CD5" s="577"/>
      <c r="CE5" s="577"/>
      <c r="CF5" s="577"/>
      <c r="CG5" s="577"/>
      <c r="CH5" s="577"/>
      <c r="CI5" s="577"/>
      <c r="CJ5" s="577"/>
      <c r="CK5" s="577"/>
      <c r="CL5" s="577"/>
      <c r="CM5" s="577"/>
      <c r="CN5" s="577"/>
      <c r="CO5" s="577"/>
      <c r="CP5" s="577"/>
      <c r="CQ5" s="577"/>
      <c r="CR5" s="577"/>
      <c r="CS5" s="577"/>
    </row>
    <row r="6" spans="1:97" ht="42" customHeight="1">
      <c r="A6" s="1537" t="s">
        <v>5232</v>
      </c>
      <c r="B6" s="1537"/>
      <c r="C6" s="1537"/>
      <c r="D6" s="1537"/>
      <c r="E6" s="1537"/>
      <c r="F6" s="1537"/>
      <c r="G6" s="1537"/>
      <c r="H6" s="1537"/>
      <c r="I6" s="1537"/>
      <c r="J6" s="1537"/>
      <c r="K6" s="1537"/>
      <c r="L6" s="577"/>
      <c r="M6" s="577"/>
      <c r="N6" s="577"/>
      <c r="O6" s="577"/>
      <c r="P6" s="577"/>
      <c r="Q6" s="577"/>
      <c r="R6" s="577"/>
      <c r="S6" s="577"/>
      <c r="T6" s="577"/>
      <c r="U6" s="577"/>
      <c r="V6" s="577"/>
      <c r="W6" s="577"/>
      <c r="X6" s="577"/>
      <c r="Y6" s="577"/>
      <c r="Z6" s="577"/>
      <c r="AA6" s="577"/>
      <c r="AB6" s="577"/>
      <c r="AC6" s="577"/>
      <c r="AD6" s="577"/>
      <c r="AE6" s="577"/>
      <c r="AF6" s="577"/>
      <c r="AG6" s="577"/>
      <c r="AH6" s="577"/>
      <c r="AI6" s="577"/>
      <c r="AJ6" s="577"/>
      <c r="AK6" s="577"/>
      <c r="AL6" s="577"/>
      <c r="AM6" s="577"/>
      <c r="AN6" s="577"/>
      <c r="AO6" s="577"/>
      <c r="AP6" s="577"/>
      <c r="AQ6" s="577"/>
      <c r="AR6" s="577"/>
      <c r="AS6" s="577"/>
      <c r="AT6" s="577"/>
      <c r="AU6" s="577"/>
      <c r="AV6" s="577"/>
      <c r="AW6" s="577"/>
      <c r="AX6" s="577"/>
      <c r="AY6" s="577"/>
      <c r="AZ6" s="577"/>
      <c r="BA6" s="577"/>
      <c r="BB6" s="577"/>
      <c r="BC6" s="577"/>
      <c r="BD6" s="577"/>
      <c r="BE6" s="577"/>
      <c r="BF6" s="577"/>
      <c r="BG6" s="577"/>
      <c r="BH6" s="577"/>
      <c r="BI6" s="577"/>
      <c r="BJ6" s="577"/>
      <c r="BK6" s="577"/>
      <c r="BL6" s="577"/>
      <c r="BM6" s="577"/>
      <c r="BN6" s="577"/>
      <c r="BO6" s="577"/>
      <c r="BP6" s="577"/>
      <c r="BQ6" s="577"/>
      <c r="BR6" s="577"/>
      <c r="BS6" s="577"/>
      <c r="BT6" s="577"/>
      <c r="BU6" s="577"/>
      <c r="BV6" s="577"/>
      <c r="BW6" s="577"/>
      <c r="BX6" s="577"/>
      <c r="BY6" s="577"/>
      <c r="BZ6" s="577"/>
      <c r="CA6" s="577"/>
      <c r="CB6" s="577"/>
      <c r="CC6" s="577"/>
      <c r="CD6" s="577"/>
      <c r="CE6" s="577"/>
      <c r="CF6" s="577"/>
      <c r="CG6" s="577"/>
      <c r="CH6" s="577"/>
      <c r="CI6" s="577"/>
      <c r="CJ6" s="577"/>
      <c r="CK6" s="577"/>
      <c r="CL6" s="577"/>
      <c r="CM6" s="577"/>
      <c r="CN6" s="577"/>
      <c r="CO6" s="577"/>
      <c r="CP6" s="577"/>
      <c r="CQ6" s="577"/>
      <c r="CR6" s="577"/>
      <c r="CS6" s="577"/>
    </row>
    <row r="7" spans="1:97" customFormat="1" ht="3.75" customHeight="1">
      <c r="B7" s="631"/>
      <c r="C7" s="631"/>
      <c r="D7" s="631"/>
      <c r="E7" s="631"/>
      <c r="F7" s="206"/>
      <c r="G7" s="631"/>
      <c r="H7" s="631"/>
    </row>
    <row r="8" spans="1:97" customFormat="1" ht="45" customHeight="1">
      <c r="A8" s="1561" t="s">
        <v>6298</v>
      </c>
      <c r="B8" s="1561"/>
      <c r="C8" s="1561"/>
      <c r="D8" s="1561"/>
      <c r="E8" s="1561"/>
      <c r="F8" s="1561"/>
      <c r="G8" s="1561"/>
      <c r="H8" s="1561"/>
      <c r="I8" s="1561"/>
      <c r="J8" s="1561"/>
      <c r="K8" s="1561"/>
    </row>
    <row r="9" spans="1:97" ht="8.65" customHeight="1">
      <c r="B9" s="577"/>
      <c r="C9" s="577"/>
      <c r="D9" s="577"/>
      <c r="E9" s="577"/>
      <c r="F9" s="577"/>
      <c r="G9" s="577"/>
      <c r="H9" s="577"/>
      <c r="I9" s="577"/>
      <c r="J9" s="577"/>
      <c r="K9" s="577"/>
      <c r="L9" s="577"/>
      <c r="M9" s="577"/>
      <c r="N9" s="577"/>
      <c r="O9" s="577"/>
      <c r="P9" s="577"/>
      <c r="Q9" s="577"/>
      <c r="R9" s="577"/>
      <c r="S9" s="577"/>
      <c r="T9" s="577"/>
      <c r="U9" s="577"/>
      <c r="V9" s="577"/>
      <c r="W9" s="577"/>
      <c r="X9" s="577"/>
      <c r="Y9" s="577"/>
      <c r="Z9" s="577"/>
      <c r="AA9" s="577"/>
      <c r="AB9" s="577"/>
      <c r="AC9" s="577"/>
      <c r="AD9" s="577"/>
      <c r="AE9" s="577"/>
      <c r="AF9" s="577"/>
      <c r="AG9" s="577"/>
      <c r="AH9" s="577"/>
      <c r="AI9" s="577"/>
      <c r="AJ9" s="577"/>
      <c r="AK9" s="577"/>
      <c r="AL9" s="577"/>
      <c r="AM9" s="577"/>
      <c r="AN9" s="577"/>
      <c r="AO9" s="577"/>
      <c r="AP9" s="577"/>
      <c r="AQ9" s="577"/>
      <c r="AR9" s="577"/>
      <c r="AS9" s="577"/>
      <c r="AT9" s="577"/>
      <c r="AU9" s="577"/>
      <c r="AV9" s="577"/>
      <c r="AW9" s="577"/>
      <c r="AX9" s="577"/>
      <c r="AY9" s="577"/>
      <c r="AZ9" s="577"/>
      <c r="BA9" s="577"/>
      <c r="BB9" s="577"/>
      <c r="BC9" s="577"/>
      <c r="BD9" s="577"/>
      <c r="BE9" s="577"/>
      <c r="BF9" s="577"/>
      <c r="BG9" s="577"/>
      <c r="BH9" s="577"/>
      <c r="BI9" s="577"/>
      <c r="BJ9" s="577"/>
      <c r="BK9" s="577"/>
      <c r="BL9" s="577"/>
      <c r="BM9" s="577"/>
      <c r="BN9" s="577"/>
      <c r="BO9" s="577"/>
      <c r="BP9" s="577"/>
      <c r="BQ9" s="577"/>
      <c r="BR9" s="577"/>
      <c r="BS9" s="577"/>
      <c r="BT9" s="577"/>
      <c r="BU9" s="577"/>
      <c r="BV9" s="577"/>
      <c r="BW9" s="577"/>
      <c r="BX9" s="577"/>
      <c r="BY9" s="577"/>
      <c r="BZ9" s="577"/>
      <c r="CA9" s="577"/>
      <c r="CB9" s="577"/>
      <c r="CC9" s="577"/>
      <c r="CD9" s="577"/>
      <c r="CE9" s="577"/>
      <c r="CF9" s="577"/>
      <c r="CG9" s="577"/>
      <c r="CH9" s="577"/>
      <c r="CI9" s="577"/>
      <c r="CJ9" s="577"/>
      <c r="CK9" s="577"/>
      <c r="CL9" s="577"/>
      <c r="CM9" s="577"/>
      <c r="CN9" s="577"/>
      <c r="CO9" s="577"/>
      <c r="CP9" s="577"/>
      <c r="CQ9" s="577"/>
      <c r="CR9" s="577"/>
      <c r="CS9" s="577"/>
    </row>
    <row r="10" spans="1:97" ht="46.5" customHeight="1">
      <c r="A10" s="1579" t="s">
        <v>3080</v>
      </c>
      <c r="B10" s="1580" t="s">
        <v>117</v>
      </c>
      <c r="C10" s="1581"/>
      <c r="D10" s="1580" t="s">
        <v>128</v>
      </c>
      <c r="E10" s="1581"/>
      <c r="F10" s="1580" t="s">
        <v>120</v>
      </c>
      <c r="G10" s="1581"/>
      <c r="H10" s="1579" t="s">
        <v>5044</v>
      </c>
      <c r="I10" s="1582" t="s">
        <v>5045</v>
      </c>
      <c r="J10" s="1583"/>
      <c r="K10" s="1579" t="s">
        <v>86</v>
      </c>
      <c r="L10" s="581"/>
      <c r="M10" s="581"/>
      <c r="N10" s="581"/>
      <c r="O10" s="581"/>
      <c r="P10" s="581"/>
      <c r="Q10" s="581"/>
      <c r="R10" s="581"/>
      <c r="S10" s="581"/>
      <c r="T10" s="581"/>
      <c r="U10" s="581"/>
      <c r="V10" s="581"/>
      <c r="W10" s="581"/>
      <c r="X10" s="581"/>
      <c r="Y10" s="581"/>
      <c r="Z10" s="581"/>
      <c r="AA10" s="581"/>
      <c r="AB10" s="581"/>
      <c r="AC10" s="581"/>
      <c r="AD10" s="581"/>
      <c r="AE10" s="581"/>
      <c r="AF10" s="581"/>
      <c r="AG10" s="581"/>
      <c r="AH10" s="581"/>
      <c r="AI10" s="581"/>
      <c r="AJ10" s="581"/>
      <c r="AK10" s="581"/>
      <c r="AL10" s="581"/>
      <c r="AM10" s="581"/>
      <c r="AN10" s="581"/>
      <c r="AO10" s="581"/>
      <c r="AP10" s="581"/>
      <c r="AQ10" s="581"/>
      <c r="AR10" s="581"/>
      <c r="AS10" s="581"/>
      <c r="AT10" s="581"/>
      <c r="AU10" s="581"/>
      <c r="AV10" s="581"/>
      <c r="AW10" s="581"/>
      <c r="AX10" s="581"/>
      <c r="AY10" s="581"/>
      <c r="AZ10" s="581"/>
      <c r="BA10" s="581"/>
      <c r="BB10" s="581"/>
      <c r="BC10" s="581"/>
      <c r="BD10" s="581"/>
      <c r="BE10" s="581"/>
      <c r="BF10" s="581"/>
      <c r="BG10" s="581"/>
      <c r="BH10" s="581"/>
      <c r="BI10" s="581"/>
      <c r="BJ10" s="581"/>
      <c r="BK10" s="581"/>
      <c r="BL10" s="581"/>
      <c r="BM10" s="581"/>
      <c r="BN10" s="581"/>
      <c r="BO10" s="581"/>
      <c r="BP10" s="581"/>
      <c r="BQ10" s="581"/>
      <c r="BR10" s="581"/>
      <c r="BS10" s="581"/>
      <c r="BT10" s="581"/>
      <c r="BU10" s="581"/>
      <c r="BV10" s="581"/>
      <c r="BW10" s="581"/>
      <c r="BX10" s="581"/>
      <c r="BY10" s="581"/>
      <c r="BZ10" s="581"/>
      <c r="CA10" s="581"/>
      <c r="CB10" s="581"/>
      <c r="CC10" s="581"/>
      <c r="CD10" s="581"/>
      <c r="CE10" s="581"/>
      <c r="CF10" s="581"/>
      <c r="CG10" s="581"/>
      <c r="CH10" s="581"/>
      <c r="CI10" s="581"/>
      <c r="CJ10" s="581"/>
      <c r="CK10" s="581"/>
      <c r="CL10" s="581"/>
      <c r="CM10" s="581"/>
      <c r="CN10" s="581"/>
      <c r="CO10" s="581"/>
      <c r="CP10" s="581"/>
      <c r="CQ10" s="581"/>
      <c r="CR10" s="581"/>
      <c r="CS10" s="581"/>
    </row>
    <row r="11" spans="1:97" s="583" customFormat="1" ht="49.5" customHeight="1">
      <c r="A11" s="1579"/>
      <c r="B11" s="633" t="s">
        <v>3114</v>
      </c>
      <c r="C11" s="634" t="s">
        <v>119</v>
      </c>
      <c r="D11" s="634" t="s">
        <v>118</v>
      </c>
      <c r="E11" s="634" t="s">
        <v>119</v>
      </c>
      <c r="F11" s="634" t="s">
        <v>118</v>
      </c>
      <c r="G11" s="634" t="s">
        <v>119</v>
      </c>
      <c r="H11" s="1579"/>
      <c r="I11" s="522" t="s">
        <v>113</v>
      </c>
      <c r="J11" s="522" t="s">
        <v>114</v>
      </c>
      <c r="K11" s="1579"/>
      <c r="L11" s="582"/>
      <c r="M11" s="582"/>
      <c r="N11" s="582"/>
      <c r="O11" s="582"/>
      <c r="P11" s="582"/>
      <c r="Q11" s="582"/>
      <c r="R11" s="582"/>
      <c r="S11" s="582"/>
      <c r="T11" s="582"/>
      <c r="U11" s="582"/>
      <c r="V11" s="582"/>
      <c r="W11" s="582"/>
      <c r="X11" s="582"/>
      <c r="Y11" s="582"/>
      <c r="Z11" s="582"/>
      <c r="AA11" s="582"/>
      <c r="AB11" s="582"/>
      <c r="AC11" s="582"/>
      <c r="AD11" s="582"/>
      <c r="AE11" s="582"/>
      <c r="AF11" s="582"/>
      <c r="AG11" s="582"/>
      <c r="AH11" s="582"/>
      <c r="AI11" s="582"/>
      <c r="AJ11" s="582"/>
      <c r="AK11" s="582"/>
      <c r="AL11" s="582"/>
      <c r="AM11" s="582"/>
      <c r="AN11" s="582"/>
      <c r="AO11" s="582"/>
      <c r="AP11" s="582"/>
      <c r="AQ11" s="582"/>
      <c r="AR11" s="582"/>
      <c r="AS11" s="582"/>
      <c r="AT11" s="582"/>
      <c r="AU11" s="582"/>
      <c r="AV11" s="582"/>
      <c r="AW11" s="582"/>
      <c r="AX11" s="582"/>
      <c r="AY11" s="582"/>
      <c r="AZ11" s="582"/>
      <c r="BA11" s="582"/>
      <c r="BB11" s="582"/>
      <c r="BC11" s="582"/>
      <c r="BD11" s="582"/>
      <c r="BE11" s="582"/>
      <c r="BF11" s="582"/>
      <c r="BG11" s="582"/>
      <c r="BH11" s="582"/>
      <c r="BI11" s="582"/>
      <c r="BJ11" s="582"/>
      <c r="BK11" s="582"/>
      <c r="BL11" s="582"/>
      <c r="BM11" s="582"/>
      <c r="BN11" s="582"/>
      <c r="BO11" s="582"/>
      <c r="BP11" s="582"/>
      <c r="BQ11" s="582"/>
      <c r="BR11" s="582"/>
      <c r="BS11" s="582"/>
      <c r="BT11" s="582"/>
      <c r="BU11" s="582"/>
      <c r="BV11" s="582"/>
      <c r="BW11" s="582"/>
      <c r="BX11" s="582"/>
      <c r="BY11" s="582"/>
      <c r="BZ11" s="582"/>
      <c r="CA11" s="582"/>
      <c r="CB11" s="582"/>
      <c r="CC11" s="582"/>
      <c r="CD11" s="582"/>
      <c r="CE11" s="582"/>
      <c r="CF11" s="582"/>
      <c r="CG11" s="582"/>
      <c r="CH11" s="582"/>
      <c r="CI11" s="582"/>
      <c r="CJ11" s="582"/>
      <c r="CK11" s="582"/>
      <c r="CL11" s="582"/>
      <c r="CM11" s="582"/>
      <c r="CN11" s="582"/>
      <c r="CO11" s="582"/>
      <c r="CP11" s="582"/>
      <c r="CQ11" s="582"/>
      <c r="CR11" s="582"/>
      <c r="CS11" s="582"/>
    </row>
    <row r="12" spans="1:97" s="586" customFormat="1" ht="15.75" customHeight="1">
      <c r="A12" s="584">
        <v>1</v>
      </c>
      <c r="B12" s="584">
        <v>2</v>
      </c>
      <c r="C12" s="584">
        <v>3</v>
      </c>
      <c r="D12" s="584">
        <v>4</v>
      </c>
      <c r="E12" s="584">
        <v>5</v>
      </c>
      <c r="F12" s="584">
        <v>6</v>
      </c>
      <c r="G12" s="584">
        <v>7</v>
      </c>
      <c r="H12" s="584">
        <v>8</v>
      </c>
      <c r="I12" s="584">
        <v>9</v>
      </c>
      <c r="J12" s="584">
        <v>10</v>
      </c>
      <c r="K12" s="584">
        <v>11</v>
      </c>
      <c r="L12" s="585"/>
      <c r="M12" s="585"/>
      <c r="N12" s="585"/>
      <c r="O12" s="585"/>
      <c r="P12" s="585"/>
      <c r="Q12" s="585"/>
      <c r="R12" s="585"/>
      <c r="S12" s="585"/>
      <c r="T12" s="585"/>
      <c r="U12" s="585"/>
      <c r="V12" s="585"/>
      <c r="W12" s="585"/>
      <c r="X12" s="585"/>
      <c r="Y12" s="585"/>
      <c r="Z12" s="585"/>
      <c r="AA12" s="585"/>
      <c r="AB12" s="585"/>
      <c r="AC12" s="585"/>
      <c r="AD12" s="585"/>
      <c r="AE12" s="585"/>
      <c r="AF12" s="585"/>
      <c r="AG12" s="585"/>
      <c r="AH12" s="585"/>
      <c r="AI12" s="585"/>
      <c r="AJ12" s="585"/>
      <c r="AK12" s="585"/>
      <c r="AL12" s="585"/>
      <c r="AM12" s="585"/>
      <c r="AN12" s="585"/>
      <c r="AO12" s="585"/>
      <c r="AP12" s="585"/>
      <c r="AQ12" s="585"/>
      <c r="AR12" s="585"/>
      <c r="AS12" s="585"/>
      <c r="AT12" s="585"/>
      <c r="AU12" s="585"/>
      <c r="AV12" s="585"/>
      <c r="AW12" s="585"/>
      <c r="AX12" s="585"/>
      <c r="AY12" s="585"/>
      <c r="AZ12" s="585"/>
      <c r="BA12" s="585"/>
      <c r="BB12" s="585"/>
      <c r="BC12" s="585"/>
      <c r="BD12" s="585"/>
      <c r="BE12" s="585"/>
      <c r="BF12" s="585"/>
      <c r="BG12" s="585"/>
      <c r="BH12" s="585"/>
      <c r="BI12" s="585"/>
      <c r="BJ12" s="585"/>
      <c r="BK12" s="585"/>
      <c r="BL12" s="585"/>
      <c r="BM12" s="585"/>
      <c r="BN12" s="585"/>
      <c r="BO12" s="585"/>
      <c r="BP12" s="585"/>
      <c r="BQ12" s="585"/>
      <c r="BR12" s="585"/>
      <c r="BS12" s="585"/>
      <c r="BT12" s="585"/>
      <c r="BU12" s="585"/>
      <c r="BV12" s="585"/>
      <c r="BW12" s="585"/>
      <c r="BX12" s="585"/>
      <c r="BY12" s="585"/>
      <c r="BZ12" s="585"/>
      <c r="CA12" s="585"/>
      <c r="CB12" s="585"/>
      <c r="CC12" s="585"/>
      <c r="CD12" s="585"/>
      <c r="CE12" s="585"/>
      <c r="CF12" s="585"/>
      <c r="CG12" s="585"/>
      <c r="CH12" s="585"/>
      <c r="CI12" s="585"/>
      <c r="CJ12" s="585"/>
      <c r="CK12" s="585"/>
      <c r="CL12" s="585"/>
      <c r="CM12" s="585"/>
      <c r="CN12" s="585"/>
      <c r="CO12" s="585"/>
      <c r="CP12" s="585"/>
      <c r="CQ12" s="585"/>
      <c r="CR12" s="585"/>
      <c r="CS12" s="585"/>
    </row>
    <row r="13" spans="1:97" s="587" customFormat="1" ht="28.5" customHeight="1">
      <c r="A13" s="862">
        <v>234</v>
      </c>
      <c r="B13" s="863" t="s">
        <v>5233</v>
      </c>
      <c r="C13" s="845"/>
      <c r="D13" s="845"/>
      <c r="E13" s="845"/>
      <c r="F13" s="845"/>
      <c r="G13" s="845"/>
      <c r="H13" s="845"/>
      <c r="I13" s="845"/>
      <c r="J13" s="845"/>
      <c r="K13" s="858"/>
    </row>
    <row r="14" spans="1:97" s="591" customFormat="1" ht="48" customHeight="1">
      <c r="A14" s="867">
        <v>234</v>
      </c>
      <c r="B14" s="588"/>
      <c r="C14" s="589"/>
      <c r="D14" s="1225" t="s">
        <v>5234</v>
      </c>
      <c r="E14" s="1226" t="s">
        <v>5243</v>
      </c>
      <c r="F14" s="1227">
        <v>304</v>
      </c>
      <c r="G14" s="593" t="s">
        <v>121</v>
      </c>
      <c r="H14" s="867">
        <v>1</v>
      </c>
      <c r="I14" s="1186">
        <v>733</v>
      </c>
      <c r="J14" s="1187">
        <v>733</v>
      </c>
      <c r="K14" s="419" t="s">
        <v>5399</v>
      </c>
    </row>
    <row r="15" spans="1:97" s="591" customFormat="1" ht="48" customHeight="1">
      <c r="A15" s="867">
        <v>234</v>
      </c>
      <c r="B15" s="588"/>
      <c r="C15" s="589"/>
      <c r="D15" s="1225" t="s">
        <v>5235</v>
      </c>
      <c r="E15" s="1226" t="s">
        <v>5244</v>
      </c>
      <c r="F15" s="1227">
        <v>304</v>
      </c>
      <c r="G15" s="593" t="s">
        <v>121</v>
      </c>
      <c r="H15" s="867">
        <v>1</v>
      </c>
      <c r="I15" s="1186">
        <v>806</v>
      </c>
      <c r="J15" s="1187">
        <v>806</v>
      </c>
      <c r="K15" s="419" t="s">
        <v>5399</v>
      </c>
    </row>
    <row r="16" spans="1:97" s="591" customFormat="1" ht="48" customHeight="1">
      <c r="A16" s="867">
        <v>234</v>
      </c>
      <c r="B16" s="588"/>
      <c r="C16" s="589"/>
      <c r="D16" s="1225" t="s">
        <v>5236</v>
      </c>
      <c r="E16" s="1226" t="s">
        <v>5245</v>
      </c>
      <c r="F16" s="1227">
        <v>304</v>
      </c>
      <c r="G16" s="593" t="s">
        <v>121</v>
      </c>
      <c r="H16" s="867">
        <v>1</v>
      </c>
      <c r="I16" s="1186">
        <v>880</v>
      </c>
      <c r="J16" s="1187">
        <v>880</v>
      </c>
      <c r="K16" s="419" t="s">
        <v>5399</v>
      </c>
    </row>
    <row r="17" spans="1:13" s="591" customFormat="1" ht="48" customHeight="1">
      <c r="A17" s="867">
        <v>234</v>
      </c>
      <c r="B17" s="588"/>
      <c r="C17" s="589"/>
      <c r="D17" s="1225" t="s">
        <v>5237</v>
      </c>
      <c r="E17" s="1226" t="s">
        <v>5238</v>
      </c>
      <c r="F17" s="1227">
        <v>304</v>
      </c>
      <c r="G17" s="593" t="s">
        <v>121</v>
      </c>
      <c r="H17" s="867">
        <v>1</v>
      </c>
      <c r="I17" s="1186">
        <v>1466</v>
      </c>
      <c r="J17" s="1187">
        <v>1466</v>
      </c>
      <c r="K17" s="419" t="s">
        <v>5399</v>
      </c>
      <c r="M17" s="574"/>
    </row>
    <row r="18" spans="1:13" s="591" customFormat="1" ht="48" customHeight="1">
      <c r="A18" s="867">
        <v>234</v>
      </c>
      <c r="B18" s="588"/>
      <c r="C18" s="589"/>
      <c r="D18" s="1225" t="s">
        <v>5276</v>
      </c>
      <c r="E18" s="1226" t="s">
        <v>5242</v>
      </c>
      <c r="F18" s="1227">
        <v>304</v>
      </c>
      <c r="G18" s="593" t="s">
        <v>121</v>
      </c>
      <c r="H18" s="867">
        <v>1</v>
      </c>
      <c r="I18" s="1186">
        <v>879</v>
      </c>
      <c r="J18" s="1187">
        <v>879</v>
      </c>
      <c r="K18" s="419" t="s">
        <v>6299</v>
      </c>
    </row>
    <row r="19" spans="1:13" s="591" customFormat="1" ht="99" customHeight="1">
      <c r="A19" s="867">
        <v>234</v>
      </c>
      <c r="B19" s="588"/>
      <c r="C19" s="589"/>
      <c r="D19" s="1225" t="s">
        <v>5276</v>
      </c>
      <c r="E19" s="1226" t="s">
        <v>5242</v>
      </c>
      <c r="F19" s="1227">
        <v>305</v>
      </c>
      <c r="G19" s="593" t="s">
        <v>6300</v>
      </c>
      <c r="H19" s="867">
        <v>1</v>
      </c>
      <c r="I19" s="1186">
        <v>879</v>
      </c>
      <c r="J19" s="1187">
        <v>879</v>
      </c>
      <c r="K19" s="419" t="s">
        <v>6301</v>
      </c>
    </row>
    <row r="20" spans="1:13" s="574" customFormat="1" ht="6.75" customHeight="1">
      <c r="F20" s="602"/>
      <c r="H20" s="602"/>
    </row>
    <row r="21" spans="1:13" s="606" customFormat="1" ht="16.5">
      <c r="A21" s="621">
        <v>1</v>
      </c>
      <c r="B21" s="565" t="s">
        <v>115</v>
      </c>
      <c r="C21" s="604"/>
      <c r="D21" s="604"/>
      <c r="E21" s="605"/>
      <c r="F21" s="604"/>
      <c r="G21" s="605"/>
      <c r="H21" s="604"/>
      <c r="I21" s="604"/>
    </row>
    <row r="22" spans="1:13" s="606" customFormat="1" ht="16.5">
      <c r="A22" s="621">
        <v>2</v>
      </c>
      <c r="B22" s="565" t="s">
        <v>4292</v>
      </c>
      <c r="C22" s="604"/>
      <c r="D22" s="604"/>
      <c r="E22" s="605"/>
      <c r="F22" s="604"/>
      <c r="G22" s="605"/>
      <c r="H22" s="604"/>
      <c r="I22" s="604"/>
    </row>
    <row r="23" spans="1:13">
      <c r="A23" s="636" t="s">
        <v>77</v>
      </c>
      <c r="B23" s="635" t="s">
        <v>5240</v>
      </c>
    </row>
    <row r="24" spans="1:13">
      <c r="A24" s="636" t="s">
        <v>79</v>
      </c>
      <c r="B24" s="635" t="s">
        <v>5239</v>
      </c>
    </row>
    <row r="25" spans="1:13">
      <c r="A25" s="636" t="s">
        <v>80</v>
      </c>
      <c r="B25" s="635" t="s">
        <v>5241</v>
      </c>
    </row>
    <row r="26" spans="1:13" customFormat="1" ht="9.75" customHeight="1">
      <c r="B26" s="574"/>
      <c r="C26" s="574"/>
      <c r="D26" s="574"/>
      <c r="E26" s="607"/>
      <c r="F26" s="608"/>
      <c r="G26" s="607"/>
      <c r="H26" s="609"/>
      <c r="I26" s="602"/>
      <c r="J26" s="574"/>
      <c r="K26" s="574"/>
    </row>
    <row r="27" spans="1:13">
      <c r="B27" s="576"/>
    </row>
  </sheetData>
  <autoFilter ref="A12:K14">
    <filterColumn colId="0"/>
    <filterColumn colId="1"/>
    <filterColumn colId="2"/>
    <filterColumn colId="3"/>
    <filterColumn colId="6"/>
    <filterColumn colId="7"/>
  </autoFilter>
  <mergeCells count="10">
    <mergeCell ref="A4:K4"/>
    <mergeCell ref="A6:K6"/>
    <mergeCell ref="A8:K8"/>
    <mergeCell ref="A10:A11"/>
    <mergeCell ref="B10:C10"/>
    <mergeCell ref="D10:E10"/>
    <mergeCell ref="F10:G10"/>
    <mergeCell ref="H10:H11"/>
    <mergeCell ref="I10:J10"/>
    <mergeCell ref="K10:K11"/>
  </mergeCells>
  <conditionalFormatting sqref="A14:C19 H14:H19 K14:K19">
    <cfRule type="cellIs" dxfId="69" priority="3" operator="equal">
      <formula>"посещение по неотложной помощи"</formula>
    </cfRule>
  </conditionalFormatting>
  <conditionalFormatting sqref="A14:C19 H14:H19 K14:K19">
    <cfRule type="cellIs" dxfId="68" priority="2" operator="equal">
      <formula>"посещение по неотложной помощи"</formula>
    </cfRule>
  </conditionalFormatting>
  <conditionalFormatting sqref="A14:C19 H14:H19 K14:K19">
    <cfRule type="cellIs" dxfId="67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78740157480314965" footer="0.31496062992125984"/>
  <pageSetup paperSize="9" scale="41" orientation="portrait" r:id="rId1"/>
  <headerFooter differentFirst="1">
    <oddHeader>&amp;CСтраница &amp;P из &amp;N&amp;R&amp;A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GW154"/>
  <sheetViews>
    <sheetView zoomScale="75" zoomScaleNormal="75" workbookViewId="0">
      <pane ySplit="13" topLeftCell="A119" activePane="bottomLeft" state="frozen"/>
      <selection activeCell="A20" sqref="A20:XFD20"/>
      <selection pane="bottomLeft" activeCell="B131" sqref="B131:T132"/>
    </sheetView>
  </sheetViews>
  <sheetFormatPr defaultColWidth="9" defaultRowHeight="14.25"/>
  <cols>
    <col min="1" max="1" width="13.625" style="166" customWidth="1"/>
    <col min="2" max="2" width="7" style="166" customWidth="1"/>
    <col min="3" max="3" width="23" style="166" customWidth="1"/>
    <col min="4" max="11" width="10.625" style="166" customWidth="1"/>
    <col min="12" max="12" width="28.5" style="166" customWidth="1"/>
    <col min="13" max="20" width="10.625" style="167" customWidth="1"/>
    <col min="21" max="16384" width="9" style="167"/>
  </cols>
  <sheetData>
    <row r="1" spans="1:205" s="484" customFormat="1" ht="18.75">
      <c r="A1" s="483"/>
      <c r="B1" s="483"/>
      <c r="C1" s="483"/>
      <c r="D1" s="483"/>
      <c r="E1" s="483"/>
      <c r="F1" s="27"/>
      <c r="G1" s="27"/>
      <c r="T1" s="544" t="s">
        <v>4610</v>
      </c>
    </row>
    <row r="2" spans="1:205" s="484" customFormat="1" ht="18.75">
      <c r="A2" s="483"/>
      <c r="B2" s="483"/>
      <c r="C2" s="483"/>
      <c r="D2" s="483"/>
      <c r="E2" s="483"/>
      <c r="F2" s="26"/>
      <c r="G2" s="26"/>
      <c r="T2" s="3" t="s">
        <v>5938</v>
      </c>
    </row>
    <row r="3" spans="1:205" s="1061" customFormat="1" ht="16.149999999999999" customHeight="1"/>
    <row r="4" spans="1:205" s="107" customFormat="1" ht="45.75" customHeight="1">
      <c r="A4" s="1585" t="s">
        <v>4635</v>
      </c>
      <c r="B4" s="1585"/>
      <c r="C4" s="1585"/>
      <c r="D4" s="1585"/>
      <c r="E4" s="1585"/>
      <c r="F4" s="1585"/>
      <c r="G4" s="1585"/>
      <c r="H4" s="1585"/>
      <c r="I4" s="1585"/>
      <c r="J4" s="1585"/>
      <c r="K4" s="1585"/>
      <c r="L4" s="1585"/>
      <c r="M4" s="1585"/>
      <c r="N4" s="1585"/>
      <c r="O4" s="1585"/>
      <c r="P4" s="1585"/>
      <c r="Q4" s="1585"/>
      <c r="R4" s="1585"/>
      <c r="S4" s="1585"/>
      <c r="T4" s="1585"/>
    </row>
    <row r="5" spans="1:205" s="107" customFormat="1" ht="9" customHeight="1">
      <c r="A5" s="1031"/>
      <c r="B5" s="1031"/>
      <c r="C5" s="1031"/>
      <c r="D5" s="1031"/>
      <c r="E5" s="1031"/>
      <c r="F5" s="1031"/>
      <c r="G5" s="1031"/>
      <c r="H5" s="1031"/>
      <c r="I5" s="1031"/>
      <c r="J5" s="1031"/>
      <c r="K5" s="1031"/>
      <c r="L5" s="1031"/>
      <c r="M5" s="485"/>
    </row>
    <row r="6" spans="1:205" ht="42" customHeight="1">
      <c r="A6" s="1586" t="s">
        <v>4226</v>
      </c>
      <c r="B6" s="1586"/>
      <c r="C6" s="1586"/>
      <c r="D6" s="1586"/>
      <c r="E6" s="1586"/>
      <c r="F6" s="1586"/>
      <c r="G6" s="1586"/>
      <c r="H6" s="1586"/>
      <c r="I6" s="1586"/>
      <c r="J6" s="1586"/>
      <c r="K6" s="1586"/>
      <c r="L6" s="1586"/>
      <c r="M6" s="1586"/>
      <c r="N6" s="1586"/>
      <c r="O6" s="1586"/>
      <c r="P6" s="1586"/>
      <c r="Q6" s="1586"/>
      <c r="R6" s="1586"/>
      <c r="S6" s="1586"/>
      <c r="T6" s="1586"/>
    </row>
    <row r="7" spans="1:205" ht="8.1" customHeight="1">
      <c r="A7" s="1032"/>
      <c r="B7" s="1032"/>
      <c r="C7" s="1032"/>
      <c r="D7" s="1032"/>
      <c r="E7" s="1032"/>
      <c r="F7" s="1032"/>
      <c r="G7" s="1032"/>
      <c r="H7" s="1032"/>
      <c r="I7" s="1032"/>
      <c r="J7" s="1032"/>
      <c r="K7" s="1032"/>
      <c r="L7" s="1032"/>
    </row>
    <row r="8" spans="1:205" s="322" customFormat="1" ht="45" customHeight="1">
      <c r="A8" s="1561" t="s">
        <v>6427</v>
      </c>
      <c r="B8" s="1561"/>
      <c r="C8" s="1561"/>
      <c r="D8" s="1561"/>
      <c r="E8" s="1561"/>
      <c r="F8" s="1561"/>
      <c r="G8" s="1561"/>
      <c r="H8" s="1561"/>
      <c r="I8" s="1561"/>
      <c r="J8" s="1561"/>
      <c r="K8" s="1561"/>
      <c r="L8" s="1561"/>
      <c r="M8" s="1561"/>
      <c r="N8" s="1561"/>
      <c r="O8" s="1561"/>
      <c r="P8" s="1561"/>
      <c r="Q8" s="1561"/>
      <c r="R8" s="1561"/>
      <c r="S8" s="1561"/>
      <c r="T8" s="1561"/>
    </row>
    <row r="9" spans="1:205" s="576" customFormat="1" ht="7.5" customHeight="1">
      <c r="A9" s="577"/>
      <c r="B9" s="577"/>
      <c r="C9" s="577"/>
      <c r="D9" s="577"/>
      <c r="E9" s="577"/>
      <c r="F9" s="577"/>
      <c r="G9" s="577"/>
      <c r="H9" s="577"/>
      <c r="I9" s="577"/>
      <c r="J9" s="577"/>
      <c r="K9" s="577"/>
      <c r="L9" s="577"/>
      <c r="M9" s="577"/>
      <c r="N9" s="577"/>
      <c r="O9" s="577"/>
      <c r="P9" s="577"/>
      <c r="Q9" s="577"/>
      <c r="R9" s="577"/>
      <c r="S9" s="577"/>
      <c r="T9" s="577"/>
      <c r="U9" s="577"/>
      <c r="V9" s="577"/>
      <c r="W9" s="577"/>
      <c r="X9" s="577"/>
      <c r="Y9" s="577"/>
      <c r="Z9" s="577"/>
      <c r="AA9" s="577"/>
      <c r="AB9" s="577"/>
      <c r="AC9" s="577"/>
      <c r="AD9" s="577"/>
      <c r="AE9" s="577"/>
      <c r="AF9" s="577"/>
      <c r="AG9" s="577"/>
      <c r="AH9" s="577"/>
      <c r="AI9" s="577"/>
      <c r="AJ9" s="577"/>
      <c r="AK9" s="577"/>
      <c r="AL9" s="577"/>
      <c r="AM9" s="577"/>
      <c r="AN9" s="577"/>
      <c r="AO9" s="577"/>
      <c r="AP9" s="577"/>
      <c r="AQ9" s="577"/>
      <c r="AR9" s="577"/>
      <c r="AS9" s="577"/>
      <c r="AT9" s="577"/>
      <c r="AU9" s="577"/>
      <c r="AV9" s="577"/>
      <c r="AW9" s="577"/>
      <c r="AX9" s="577"/>
      <c r="AY9" s="577"/>
      <c r="AZ9" s="577"/>
      <c r="BA9" s="577"/>
      <c r="BB9" s="577"/>
      <c r="BC9" s="577"/>
      <c r="BD9" s="577"/>
      <c r="BE9" s="577"/>
      <c r="BF9" s="577"/>
      <c r="BG9" s="577"/>
      <c r="BH9" s="577"/>
      <c r="BI9" s="577"/>
      <c r="BJ9" s="577"/>
      <c r="BK9" s="577"/>
      <c r="BL9" s="577"/>
      <c r="BM9" s="577"/>
      <c r="BN9" s="577"/>
      <c r="BO9" s="577"/>
      <c r="BP9" s="577"/>
      <c r="BQ9" s="577"/>
      <c r="BR9" s="577"/>
      <c r="BS9" s="577"/>
      <c r="BT9" s="577"/>
      <c r="BU9" s="577"/>
      <c r="BV9" s="577"/>
      <c r="BW9" s="577"/>
      <c r="BX9" s="577"/>
      <c r="BY9" s="577"/>
      <c r="BZ9" s="577"/>
      <c r="CA9" s="577"/>
      <c r="CB9" s="577"/>
      <c r="CC9" s="577"/>
      <c r="CD9" s="577"/>
      <c r="CE9" s="577"/>
      <c r="CF9" s="577"/>
      <c r="CG9" s="577"/>
      <c r="CH9" s="577"/>
      <c r="CI9" s="577"/>
      <c r="CJ9" s="577"/>
      <c r="CK9" s="577"/>
      <c r="CL9" s="577"/>
      <c r="CM9" s="577"/>
      <c r="CN9" s="577"/>
      <c r="CO9" s="577"/>
      <c r="CP9" s="577"/>
      <c r="CQ9" s="577"/>
      <c r="CR9" s="577"/>
      <c r="CS9" s="577"/>
      <c r="CT9" s="577"/>
      <c r="CU9" s="577"/>
      <c r="CV9" s="577"/>
      <c r="CW9" s="577"/>
      <c r="CX9" s="577"/>
      <c r="CY9" s="577"/>
      <c r="CZ9" s="577"/>
      <c r="DA9" s="577"/>
      <c r="DB9" s="577"/>
      <c r="DC9" s="577"/>
      <c r="DD9" s="577"/>
      <c r="DE9" s="577"/>
      <c r="DF9" s="577"/>
      <c r="DG9" s="577"/>
      <c r="DH9" s="577"/>
      <c r="DI9" s="577"/>
      <c r="DJ9" s="577"/>
      <c r="DK9" s="577"/>
      <c r="DL9" s="577"/>
      <c r="DM9" s="577"/>
      <c r="DN9" s="577"/>
      <c r="DO9" s="577"/>
      <c r="DP9" s="577"/>
      <c r="DQ9" s="577"/>
      <c r="DR9" s="577"/>
      <c r="DS9" s="577"/>
      <c r="DT9" s="577"/>
      <c r="DU9" s="577"/>
      <c r="DV9" s="577"/>
      <c r="DW9" s="577"/>
      <c r="DX9" s="577"/>
      <c r="DY9" s="577"/>
      <c r="DZ9" s="577"/>
      <c r="EA9" s="577"/>
      <c r="EB9" s="577"/>
      <c r="EC9" s="577"/>
      <c r="ED9" s="577"/>
      <c r="EE9" s="577"/>
      <c r="EF9" s="577"/>
      <c r="EG9" s="577"/>
      <c r="EH9" s="577"/>
      <c r="EI9" s="577"/>
      <c r="EJ9" s="577"/>
      <c r="EK9" s="577"/>
      <c r="EL9" s="577"/>
      <c r="EM9" s="577"/>
      <c r="EN9" s="577"/>
      <c r="EO9" s="577"/>
      <c r="EP9" s="577"/>
      <c r="EQ9" s="577"/>
      <c r="ER9" s="577"/>
      <c r="ES9" s="577"/>
      <c r="ET9" s="577"/>
      <c r="EU9" s="577"/>
      <c r="EV9" s="577"/>
      <c r="EW9" s="577"/>
      <c r="EX9" s="577"/>
      <c r="EY9" s="577"/>
      <c r="EZ9" s="577"/>
      <c r="FA9" s="577"/>
      <c r="FB9" s="577"/>
      <c r="FC9" s="577"/>
      <c r="FD9" s="577"/>
      <c r="FE9" s="577"/>
      <c r="FF9" s="577"/>
      <c r="FG9" s="577"/>
      <c r="FH9" s="577"/>
      <c r="FI9" s="577"/>
      <c r="FJ9" s="577"/>
      <c r="FK9" s="577"/>
      <c r="FL9" s="577"/>
      <c r="FM9" s="577"/>
      <c r="FN9" s="577"/>
      <c r="FO9" s="577"/>
      <c r="FP9" s="577"/>
      <c r="FQ9" s="577"/>
      <c r="FR9" s="577"/>
      <c r="FS9" s="577"/>
      <c r="FT9" s="577"/>
      <c r="FU9" s="577"/>
      <c r="FV9" s="577"/>
      <c r="FW9" s="577"/>
      <c r="FX9" s="577"/>
      <c r="FY9" s="577"/>
      <c r="FZ9" s="577"/>
      <c r="GA9" s="577"/>
      <c r="GB9" s="577"/>
      <c r="GC9" s="577"/>
      <c r="GD9" s="577"/>
      <c r="GE9" s="577"/>
      <c r="GF9" s="577"/>
      <c r="GG9" s="577"/>
      <c r="GH9" s="577"/>
      <c r="GI9" s="577"/>
      <c r="GJ9" s="577"/>
      <c r="GK9" s="577"/>
      <c r="GL9" s="577"/>
      <c r="GM9" s="577"/>
      <c r="GN9" s="577"/>
      <c r="GO9" s="577"/>
      <c r="GP9" s="577"/>
      <c r="GQ9" s="577"/>
      <c r="GR9" s="577"/>
      <c r="GS9" s="577"/>
      <c r="GT9" s="577"/>
      <c r="GU9" s="577"/>
      <c r="GV9" s="577"/>
      <c r="GW9" s="577"/>
    </row>
    <row r="10" spans="1:205" s="676" customFormat="1" ht="39" customHeight="1">
      <c r="A10" s="1592" t="s">
        <v>2997</v>
      </c>
      <c r="B10" s="1594" t="s">
        <v>373</v>
      </c>
      <c r="C10" s="1592" t="s">
        <v>3080</v>
      </c>
      <c r="D10" s="1588" t="s">
        <v>3823</v>
      </c>
      <c r="E10" s="1588"/>
      <c r="F10" s="1588"/>
      <c r="G10" s="1588"/>
      <c r="H10" s="1588"/>
      <c r="I10" s="1588"/>
      <c r="J10" s="1588"/>
      <c r="K10" s="1588"/>
      <c r="L10" s="1592" t="s">
        <v>3080</v>
      </c>
      <c r="M10" s="1588" t="s">
        <v>3824</v>
      </c>
      <c r="N10" s="1588"/>
      <c r="O10" s="1588"/>
      <c r="P10" s="1588"/>
      <c r="Q10" s="1588"/>
      <c r="R10" s="1588"/>
      <c r="S10" s="1588"/>
      <c r="T10" s="1588"/>
    </row>
    <row r="11" spans="1:205" s="676" customFormat="1" ht="39" customHeight="1">
      <c r="A11" s="1593"/>
      <c r="B11" s="1595"/>
      <c r="C11" s="1593"/>
      <c r="D11" s="1589" t="s">
        <v>5457</v>
      </c>
      <c r="E11" s="1590"/>
      <c r="F11" s="1590"/>
      <c r="G11" s="1591"/>
      <c r="H11" s="1589" t="s">
        <v>5458</v>
      </c>
      <c r="I11" s="1590"/>
      <c r="J11" s="1590"/>
      <c r="K11" s="1591"/>
      <c r="L11" s="1593"/>
      <c r="M11" s="1589" t="s">
        <v>5457</v>
      </c>
      <c r="N11" s="1590"/>
      <c r="O11" s="1590"/>
      <c r="P11" s="1591"/>
      <c r="Q11" s="1589" t="s">
        <v>5458</v>
      </c>
      <c r="R11" s="1590"/>
      <c r="S11" s="1590"/>
      <c r="T11" s="1591"/>
    </row>
    <row r="12" spans="1:205" s="676" customFormat="1" ht="48" customHeight="1">
      <c r="A12" s="1593"/>
      <c r="B12" s="1595"/>
      <c r="C12" s="1593"/>
      <c r="D12" s="1587" t="s">
        <v>254</v>
      </c>
      <c r="E12" s="1587"/>
      <c r="F12" s="1587" t="s">
        <v>3081</v>
      </c>
      <c r="G12" s="1587"/>
      <c r="H12" s="1587" t="s">
        <v>254</v>
      </c>
      <c r="I12" s="1587"/>
      <c r="J12" s="1587" t="s">
        <v>3081</v>
      </c>
      <c r="K12" s="1587"/>
      <c r="L12" s="1593"/>
      <c r="M12" s="1587" t="s">
        <v>254</v>
      </c>
      <c r="N12" s="1587"/>
      <c r="O12" s="1587" t="s">
        <v>3081</v>
      </c>
      <c r="P12" s="1587"/>
      <c r="Q12" s="1587" t="s">
        <v>254</v>
      </c>
      <c r="R12" s="1587"/>
      <c r="S12" s="1587" t="s">
        <v>3081</v>
      </c>
      <c r="T12" s="1587"/>
    </row>
    <row r="13" spans="1:205" s="676" customFormat="1" ht="23.25" customHeight="1">
      <c r="A13" s="1593"/>
      <c r="B13" s="1595"/>
      <c r="C13" s="1593"/>
      <c r="D13" s="677" t="s">
        <v>2585</v>
      </c>
      <c r="E13" s="677" t="s">
        <v>2586</v>
      </c>
      <c r="F13" s="677" t="s">
        <v>2585</v>
      </c>
      <c r="G13" s="677" t="s">
        <v>2586</v>
      </c>
      <c r="H13" s="677" t="s">
        <v>2585</v>
      </c>
      <c r="I13" s="677" t="s">
        <v>2586</v>
      </c>
      <c r="J13" s="677" t="s">
        <v>2585</v>
      </c>
      <c r="K13" s="677" t="s">
        <v>2586</v>
      </c>
      <c r="L13" s="1593"/>
      <c r="M13" s="677" t="s">
        <v>2585</v>
      </c>
      <c r="N13" s="677" t="s">
        <v>2586</v>
      </c>
      <c r="O13" s="677" t="s">
        <v>2585</v>
      </c>
      <c r="P13" s="677" t="s">
        <v>2586</v>
      </c>
      <c r="Q13" s="677" t="s">
        <v>2585</v>
      </c>
      <c r="R13" s="677" t="s">
        <v>2586</v>
      </c>
      <c r="S13" s="677" t="s">
        <v>2585</v>
      </c>
      <c r="T13" s="677" t="s">
        <v>2586</v>
      </c>
    </row>
    <row r="14" spans="1:205" s="678" customFormat="1" ht="15" customHeight="1">
      <c r="A14" s="823" t="s">
        <v>14</v>
      </c>
      <c r="B14" s="824">
        <f>A14+1</f>
        <v>2</v>
      </c>
      <c r="C14" s="824">
        <f t="shared" ref="C14:T14" si="0">B14+1</f>
        <v>3</v>
      </c>
      <c r="D14" s="824">
        <f t="shared" si="0"/>
        <v>4</v>
      </c>
      <c r="E14" s="824">
        <f t="shared" si="0"/>
        <v>5</v>
      </c>
      <c r="F14" s="824">
        <f t="shared" si="0"/>
        <v>6</v>
      </c>
      <c r="G14" s="824">
        <f t="shared" si="0"/>
        <v>7</v>
      </c>
      <c r="H14" s="824">
        <f t="shared" si="0"/>
        <v>8</v>
      </c>
      <c r="I14" s="824">
        <f t="shared" si="0"/>
        <v>9</v>
      </c>
      <c r="J14" s="824">
        <f t="shared" si="0"/>
        <v>10</v>
      </c>
      <c r="K14" s="824">
        <f t="shared" si="0"/>
        <v>11</v>
      </c>
      <c r="L14" s="824">
        <f t="shared" si="0"/>
        <v>12</v>
      </c>
      <c r="M14" s="824">
        <f t="shared" si="0"/>
        <v>13</v>
      </c>
      <c r="N14" s="824">
        <f t="shared" si="0"/>
        <v>14</v>
      </c>
      <c r="O14" s="824">
        <f t="shared" si="0"/>
        <v>15</v>
      </c>
      <c r="P14" s="824">
        <f t="shared" si="0"/>
        <v>16</v>
      </c>
      <c r="Q14" s="824">
        <f t="shared" si="0"/>
        <v>17</v>
      </c>
      <c r="R14" s="824">
        <f t="shared" si="0"/>
        <v>18</v>
      </c>
      <c r="S14" s="824">
        <f t="shared" si="0"/>
        <v>19</v>
      </c>
      <c r="T14" s="824">
        <f t="shared" si="0"/>
        <v>20</v>
      </c>
    </row>
    <row r="15" spans="1:205" s="679" customFormat="1" ht="17.100000000000001" customHeight="1">
      <c r="A15" s="722" t="s">
        <v>2972</v>
      </c>
      <c r="B15" s="1123">
        <v>1</v>
      </c>
      <c r="C15" s="1259" t="s">
        <v>5487</v>
      </c>
      <c r="D15" s="723">
        <v>999</v>
      </c>
      <c r="E15" s="723">
        <v>999</v>
      </c>
      <c r="F15" s="723">
        <v>1607</v>
      </c>
      <c r="G15" s="723">
        <v>1607</v>
      </c>
      <c r="H15" s="723">
        <v>1199</v>
      </c>
      <c r="I15" s="723">
        <v>1199</v>
      </c>
      <c r="J15" s="723">
        <v>1928</v>
      </c>
      <c r="K15" s="723">
        <v>1928</v>
      </c>
      <c r="L15" s="722" t="s">
        <v>5487</v>
      </c>
      <c r="M15" s="723">
        <v>999</v>
      </c>
      <c r="N15" s="723">
        <v>999</v>
      </c>
      <c r="O15" s="723">
        <v>1607</v>
      </c>
      <c r="P15" s="723">
        <v>1607</v>
      </c>
      <c r="Q15" s="723">
        <v>1199</v>
      </c>
      <c r="R15" s="723">
        <v>1199</v>
      </c>
      <c r="S15" s="723">
        <v>1928</v>
      </c>
      <c r="T15" s="723">
        <v>1928</v>
      </c>
      <c r="U15" s="680"/>
      <c r="V15" s="680"/>
    </row>
    <row r="16" spans="1:205" s="679" customFormat="1" ht="17.100000000000001" customHeight="1">
      <c r="A16" s="722" t="s">
        <v>2968</v>
      </c>
      <c r="B16" s="1123">
        <v>1</v>
      </c>
      <c r="C16" s="1259" t="s">
        <v>5487</v>
      </c>
      <c r="D16" s="723">
        <v>8839</v>
      </c>
      <c r="E16" s="723">
        <v>8839</v>
      </c>
      <c r="F16" s="723">
        <v>9447</v>
      </c>
      <c r="G16" s="723">
        <v>9447</v>
      </c>
      <c r="H16" s="723">
        <v>10607</v>
      </c>
      <c r="I16" s="723">
        <v>10607</v>
      </c>
      <c r="J16" s="723">
        <v>11336</v>
      </c>
      <c r="K16" s="723">
        <v>11336</v>
      </c>
      <c r="L16" s="722" t="s">
        <v>5487</v>
      </c>
      <c r="M16" s="723">
        <v>8764</v>
      </c>
      <c r="N16" s="723">
        <v>8764</v>
      </c>
      <c r="O16" s="723">
        <v>9372</v>
      </c>
      <c r="P16" s="723">
        <v>9372</v>
      </c>
      <c r="Q16" s="723">
        <v>10517</v>
      </c>
      <c r="R16" s="723">
        <v>10517</v>
      </c>
      <c r="S16" s="723">
        <v>11246</v>
      </c>
      <c r="T16" s="723">
        <v>11246</v>
      </c>
      <c r="U16" s="680"/>
      <c r="V16" s="680"/>
    </row>
    <row r="17" spans="1:22" s="679" customFormat="1" ht="17.100000000000001" customHeight="1">
      <c r="A17" s="722" t="s">
        <v>2969</v>
      </c>
      <c r="B17" s="1123">
        <v>1</v>
      </c>
      <c r="C17" s="1259" t="s">
        <v>5487</v>
      </c>
      <c r="D17" s="723">
        <v>999</v>
      </c>
      <c r="E17" s="723">
        <v>999</v>
      </c>
      <c r="F17" s="723">
        <v>1607</v>
      </c>
      <c r="G17" s="723">
        <v>1607</v>
      </c>
      <c r="H17" s="723">
        <v>1199</v>
      </c>
      <c r="I17" s="723">
        <v>1199</v>
      </c>
      <c r="J17" s="723">
        <v>1928</v>
      </c>
      <c r="K17" s="723">
        <v>1928</v>
      </c>
      <c r="L17" s="722" t="s">
        <v>5487</v>
      </c>
      <c r="M17" s="723">
        <v>999</v>
      </c>
      <c r="N17" s="723">
        <v>999</v>
      </c>
      <c r="O17" s="723">
        <v>1607</v>
      </c>
      <c r="P17" s="723">
        <v>1607</v>
      </c>
      <c r="Q17" s="723">
        <v>1199</v>
      </c>
      <c r="R17" s="723">
        <v>1199</v>
      </c>
      <c r="S17" s="723">
        <v>1928</v>
      </c>
      <c r="T17" s="723">
        <v>1928</v>
      </c>
      <c r="U17" s="680"/>
      <c r="V17" s="680"/>
    </row>
    <row r="18" spans="1:22" s="679" customFormat="1" ht="17.100000000000001" customHeight="1">
      <c r="A18" s="722" t="s">
        <v>2970</v>
      </c>
      <c r="B18" s="1123">
        <v>1</v>
      </c>
      <c r="C18" s="1259" t="s">
        <v>5487</v>
      </c>
      <c r="D18" s="723">
        <v>3160</v>
      </c>
      <c r="E18" s="723">
        <v>3160</v>
      </c>
      <c r="F18" s="723">
        <v>3768</v>
      </c>
      <c r="G18" s="723">
        <v>3768</v>
      </c>
      <c r="H18" s="723">
        <v>3792</v>
      </c>
      <c r="I18" s="723">
        <v>3792</v>
      </c>
      <c r="J18" s="723">
        <v>4522</v>
      </c>
      <c r="K18" s="723">
        <v>4522</v>
      </c>
      <c r="L18" s="722" t="s">
        <v>5487</v>
      </c>
      <c r="M18" s="723">
        <v>3160</v>
      </c>
      <c r="N18" s="723">
        <v>3160</v>
      </c>
      <c r="O18" s="723">
        <v>3768</v>
      </c>
      <c r="P18" s="723">
        <v>3768</v>
      </c>
      <c r="Q18" s="723">
        <v>3792</v>
      </c>
      <c r="R18" s="723">
        <v>3792</v>
      </c>
      <c r="S18" s="723">
        <v>4522</v>
      </c>
      <c r="T18" s="723">
        <v>4522</v>
      </c>
      <c r="U18" s="680"/>
      <c r="V18" s="680"/>
    </row>
    <row r="19" spans="1:22" s="679" customFormat="1" ht="17.100000000000001" customHeight="1">
      <c r="A19" s="722" t="s">
        <v>2971</v>
      </c>
      <c r="B19" s="1123">
        <v>1</v>
      </c>
      <c r="C19" s="1259" t="s">
        <v>5487</v>
      </c>
      <c r="D19" s="723">
        <v>999</v>
      </c>
      <c r="E19" s="723">
        <v>999</v>
      </c>
      <c r="F19" s="723">
        <v>1607</v>
      </c>
      <c r="G19" s="723">
        <v>1607</v>
      </c>
      <c r="H19" s="723">
        <v>1199</v>
      </c>
      <c r="I19" s="723">
        <v>1199</v>
      </c>
      <c r="J19" s="723">
        <v>1928</v>
      </c>
      <c r="K19" s="723">
        <v>1928</v>
      </c>
      <c r="L19" s="722" t="s">
        <v>5487</v>
      </c>
      <c r="M19" s="723">
        <v>999</v>
      </c>
      <c r="N19" s="723">
        <v>999</v>
      </c>
      <c r="O19" s="723">
        <v>1607</v>
      </c>
      <c r="P19" s="723">
        <v>1607</v>
      </c>
      <c r="Q19" s="723">
        <v>1199</v>
      </c>
      <c r="R19" s="723">
        <v>1199</v>
      </c>
      <c r="S19" s="723">
        <v>1928</v>
      </c>
      <c r="T19" s="723">
        <v>1928</v>
      </c>
      <c r="U19" s="680"/>
      <c r="V19" s="680"/>
    </row>
    <row r="20" spans="1:22" s="679" customFormat="1" ht="17.100000000000001" customHeight="1">
      <c r="A20" s="722" t="s">
        <v>2973</v>
      </c>
      <c r="B20" s="1123">
        <v>1</v>
      </c>
      <c r="C20" s="1259" t="s">
        <v>5487</v>
      </c>
      <c r="D20" s="723">
        <v>999</v>
      </c>
      <c r="E20" s="723">
        <v>999</v>
      </c>
      <c r="F20" s="723">
        <v>1607</v>
      </c>
      <c r="G20" s="723">
        <v>1607</v>
      </c>
      <c r="H20" s="723">
        <v>1199</v>
      </c>
      <c r="I20" s="723">
        <v>1199</v>
      </c>
      <c r="J20" s="723">
        <v>1928</v>
      </c>
      <c r="K20" s="723">
        <v>1928</v>
      </c>
      <c r="L20" s="722" t="s">
        <v>5487</v>
      </c>
      <c r="M20" s="723">
        <v>999</v>
      </c>
      <c r="N20" s="723">
        <v>999</v>
      </c>
      <c r="O20" s="723">
        <v>1607</v>
      </c>
      <c r="P20" s="723">
        <v>1607</v>
      </c>
      <c r="Q20" s="723">
        <v>1199</v>
      </c>
      <c r="R20" s="723">
        <v>1199</v>
      </c>
      <c r="S20" s="723">
        <v>1928</v>
      </c>
      <c r="T20" s="723">
        <v>1928</v>
      </c>
      <c r="U20" s="680"/>
      <c r="V20" s="680"/>
    </row>
    <row r="21" spans="1:22" s="679" customFormat="1" ht="17.100000000000001" customHeight="1">
      <c r="A21" s="722" t="s">
        <v>2974</v>
      </c>
      <c r="B21" s="1123">
        <v>1</v>
      </c>
      <c r="C21" s="1259" t="s">
        <v>5487</v>
      </c>
      <c r="D21" s="723">
        <v>999</v>
      </c>
      <c r="E21" s="723">
        <v>999</v>
      </c>
      <c r="F21" s="723">
        <v>1607</v>
      </c>
      <c r="G21" s="723">
        <v>1607</v>
      </c>
      <c r="H21" s="723">
        <v>1199</v>
      </c>
      <c r="I21" s="723">
        <v>1199</v>
      </c>
      <c r="J21" s="723">
        <v>1928</v>
      </c>
      <c r="K21" s="723">
        <v>1928</v>
      </c>
      <c r="L21" s="722" t="s">
        <v>5487</v>
      </c>
      <c r="M21" s="723">
        <v>999</v>
      </c>
      <c r="N21" s="723">
        <v>999</v>
      </c>
      <c r="O21" s="723">
        <v>1607</v>
      </c>
      <c r="P21" s="723">
        <v>1607</v>
      </c>
      <c r="Q21" s="723">
        <v>1199</v>
      </c>
      <c r="R21" s="723">
        <v>1199</v>
      </c>
      <c r="S21" s="723">
        <v>1928</v>
      </c>
      <c r="T21" s="723">
        <v>1928</v>
      </c>
      <c r="U21" s="680"/>
      <c r="V21" s="680"/>
    </row>
    <row r="22" spans="1:22" s="679" customFormat="1" ht="17.100000000000001" customHeight="1">
      <c r="A22" s="722" t="s">
        <v>2975</v>
      </c>
      <c r="B22" s="1123">
        <v>1</v>
      </c>
      <c r="C22" s="1259" t="s">
        <v>5487</v>
      </c>
      <c r="D22" s="723">
        <v>999</v>
      </c>
      <c r="E22" s="723">
        <v>999</v>
      </c>
      <c r="F22" s="723">
        <v>1607</v>
      </c>
      <c r="G22" s="723">
        <v>1607</v>
      </c>
      <c r="H22" s="723">
        <v>1199</v>
      </c>
      <c r="I22" s="723">
        <v>1199</v>
      </c>
      <c r="J22" s="723">
        <v>1928</v>
      </c>
      <c r="K22" s="723">
        <v>1928</v>
      </c>
      <c r="L22" s="722" t="s">
        <v>5487</v>
      </c>
      <c r="M22" s="723">
        <v>999</v>
      </c>
      <c r="N22" s="723">
        <v>999</v>
      </c>
      <c r="O22" s="723">
        <v>1607</v>
      </c>
      <c r="P22" s="723">
        <v>1607</v>
      </c>
      <c r="Q22" s="723">
        <v>1199</v>
      </c>
      <c r="R22" s="723">
        <v>1199</v>
      </c>
      <c r="S22" s="723">
        <v>1928</v>
      </c>
      <c r="T22" s="723">
        <v>1928</v>
      </c>
      <c r="U22" s="680"/>
      <c r="V22" s="680"/>
    </row>
    <row r="23" spans="1:22" s="679" customFormat="1" ht="17.100000000000001" customHeight="1">
      <c r="A23" s="722" t="s">
        <v>2976</v>
      </c>
      <c r="B23" s="1123">
        <v>1</v>
      </c>
      <c r="C23" s="1259" t="s">
        <v>5487</v>
      </c>
      <c r="D23" s="723">
        <v>999</v>
      </c>
      <c r="E23" s="723">
        <v>999</v>
      </c>
      <c r="F23" s="723">
        <v>1607</v>
      </c>
      <c r="G23" s="723">
        <v>1607</v>
      </c>
      <c r="H23" s="723">
        <v>1199</v>
      </c>
      <c r="I23" s="723">
        <v>1199</v>
      </c>
      <c r="J23" s="723">
        <v>1928</v>
      </c>
      <c r="K23" s="723">
        <v>1928</v>
      </c>
      <c r="L23" s="722" t="s">
        <v>5487</v>
      </c>
      <c r="M23" s="723">
        <v>999</v>
      </c>
      <c r="N23" s="723">
        <v>999</v>
      </c>
      <c r="O23" s="723">
        <v>1607</v>
      </c>
      <c r="P23" s="723">
        <v>1607</v>
      </c>
      <c r="Q23" s="723">
        <v>1199</v>
      </c>
      <c r="R23" s="723">
        <v>1199</v>
      </c>
      <c r="S23" s="723">
        <v>1928</v>
      </c>
      <c r="T23" s="723">
        <v>1928</v>
      </c>
      <c r="U23" s="680"/>
      <c r="V23" s="680"/>
    </row>
    <row r="24" spans="1:22" s="679" customFormat="1" ht="17.100000000000001" customHeight="1">
      <c r="A24" s="722" t="s">
        <v>2977</v>
      </c>
      <c r="B24" s="1123">
        <v>1</v>
      </c>
      <c r="C24" s="1259" t="s">
        <v>5487</v>
      </c>
      <c r="D24" s="723">
        <v>999</v>
      </c>
      <c r="E24" s="723">
        <v>999</v>
      </c>
      <c r="F24" s="723">
        <v>1607</v>
      </c>
      <c r="G24" s="723">
        <v>1607</v>
      </c>
      <c r="H24" s="723">
        <v>1199</v>
      </c>
      <c r="I24" s="723">
        <v>1199</v>
      </c>
      <c r="J24" s="723">
        <v>1928</v>
      </c>
      <c r="K24" s="723">
        <v>1928</v>
      </c>
      <c r="L24" s="722" t="s">
        <v>5487</v>
      </c>
      <c r="M24" s="723">
        <v>999</v>
      </c>
      <c r="N24" s="723">
        <v>999</v>
      </c>
      <c r="O24" s="723">
        <v>1607</v>
      </c>
      <c r="P24" s="723">
        <v>1607</v>
      </c>
      <c r="Q24" s="723">
        <v>1199</v>
      </c>
      <c r="R24" s="723">
        <v>1199</v>
      </c>
      <c r="S24" s="723">
        <v>1928</v>
      </c>
      <c r="T24" s="723">
        <v>1928</v>
      </c>
      <c r="U24" s="680"/>
      <c r="V24" s="680"/>
    </row>
    <row r="25" spans="1:22" s="679" customFormat="1" ht="17.100000000000001" customHeight="1">
      <c r="A25" s="722" t="s">
        <v>2978</v>
      </c>
      <c r="B25" s="1123">
        <v>1</v>
      </c>
      <c r="C25" s="1259" t="s">
        <v>5487</v>
      </c>
      <c r="D25" s="723">
        <v>999</v>
      </c>
      <c r="E25" s="723">
        <v>999</v>
      </c>
      <c r="F25" s="723">
        <v>1607</v>
      </c>
      <c r="G25" s="723">
        <v>1607</v>
      </c>
      <c r="H25" s="723">
        <v>1199</v>
      </c>
      <c r="I25" s="723">
        <v>1199</v>
      </c>
      <c r="J25" s="723">
        <v>1928</v>
      </c>
      <c r="K25" s="723">
        <v>1928</v>
      </c>
      <c r="L25" s="722" t="s">
        <v>5487</v>
      </c>
      <c r="M25" s="723">
        <v>999</v>
      </c>
      <c r="N25" s="723">
        <v>999</v>
      </c>
      <c r="O25" s="723">
        <v>1607</v>
      </c>
      <c r="P25" s="723">
        <v>1607</v>
      </c>
      <c r="Q25" s="723">
        <v>1199</v>
      </c>
      <c r="R25" s="723">
        <v>1199</v>
      </c>
      <c r="S25" s="723">
        <v>1928</v>
      </c>
      <c r="T25" s="723">
        <v>1928</v>
      </c>
      <c r="U25" s="680"/>
      <c r="V25" s="680"/>
    </row>
    <row r="26" spans="1:22" s="679" customFormat="1" ht="17.100000000000001" customHeight="1">
      <c r="A26" s="722" t="s">
        <v>2979</v>
      </c>
      <c r="B26" s="1123">
        <v>1</v>
      </c>
      <c r="C26" s="1259" t="s">
        <v>5487</v>
      </c>
      <c r="D26" s="723">
        <v>999</v>
      </c>
      <c r="E26" s="723">
        <v>999</v>
      </c>
      <c r="F26" s="723">
        <v>1607</v>
      </c>
      <c r="G26" s="723">
        <v>1607</v>
      </c>
      <c r="H26" s="723">
        <v>1199</v>
      </c>
      <c r="I26" s="723">
        <v>1199</v>
      </c>
      <c r="J26" s="723">
        <v>1928</v>
      </c>
      <c r="K26" s="723">
        <v>1928</v>
      </c>
      <c r="L26" s="722" t="s">
        <v>5487</v>
      </c>
      <c r="M26" s="723">
        <v>999</v>
      </c>
      <c r="N26" s="723">
        <v>999</v>
      </c>
      <c r="O26" s="723">
        <v>1607</v>
      </c>
      <c r="P26" s="723">
        <v>1607</v>
      </c>
      <c r="Q26" s="723">
        <v>1199</v>
      </c>
      <c r="R26" s="723">
        <v>1199</v>
      </c>
      <c r="S26" s="723">
        <v>1928</v>
      </c>
      <c r="T26" s="723">
        <v>1928</v>
      </c>
      <c r="U26" s="680"/>
      <c r="V26" s="680"/>
    </row>
    <row r="27" spans="1:22" s="679" customFormat="1" ht="17.100000000000001" customHeight="1">
      <c r="A27" s="722" t="s">
        <v>2980</v>
      </c>
      <c r="B27" s="1123">
        <v>1</v>
      </c>
      <c r="C27" s="1259" t="s">
        <v>5487</v>
      </c>
      <c r="D27" s="723">
        <v>13262</v>
      </c>
      <c r="E27" s="723">
        <v>13262</v>
      </c>
      <c r="F27" s="723">
        <v>13870</v>
      </c>
      <c r="G27" s="723">
        <v>13870</v>
      </c>
      <c r="H27" s="723">
        <v>15914</v>
      </c>
      <c r="I27" s="723">
        <v>15914</v>
      </c>
      <c r="J27" s="723">
        <v>16644</v>
      </c>
      <c r="K27" s="723">
        <v>16644</v>
      </c>
      <c r="L27" s="722" t="s">
        <v>5487</v>
      </c>
      <c r="M27" s="723">
        <v>8565</v>
      </c>
      <c r="N27" s="723">
        <v>8565</v>
      </c>
      <c r="O27" s="723">
        <v>9173</v>
      </c>
      <c r="P27" s="723">
        <v>9173</v>
      </c>
      <c r="Q27" s="723">
        <v>10278</v>
      </c>
      <c r="R27" s="723">
        <v>10278</v>
      </c>
      <c r="S27" s="723">
        <v>11008</v>
      </c>
      <c r="T27" s="723">
        <v>11008</v>
      </c>
      <c r="U27" s="680"/>
      <c r="V27" s="680"/>
    </row>
    <row r="28" spans="1:22" s="679" customFormat="1" ht="17.100000000000001" customHeight="1">
      <c r="A28" s="722" t="s">
        <v>3109</v>
      </c>
      <c r="B28" s="1123">
        <v>1</v>
      </c>
      <c r="C28" s="1259" t="s">
        <v>5487</v>
      </c>
      <c r="D28" s="723">
        <v>999</v>
      </c>
      <c r="E28" s="723">
        <v>999</v>
      </c>
      <c r="F28" s="723">
        <v>1607</v>
      </c>
      <c r="G28" s="723">
        <v>1607</v>
      </c>
      <c r="H28" s="723">
        <v>1199</v>
      </c>
      <c r="I28" s="723">
        <v>1199</v>
      </c>
      <c r="J28" s="723">
        <v>1928</v>
      </c>
      <c r="K28" s="723">
        <v>1928</v>
      </c>
      <c r="L28" s="722" t="s">
        <v>5487</v>
      </c>
      <c r="M28" s="723">
        <v>999</v>
      </c>
      <c r="N28" s="723">
        <v>999</v>
      </c>
      <c r="O28" s="723">
        <v>1607</v>
      </c>
      <c r="P28" s="723">
        <v>1607</v>
      </c>
      <c r="Q28" s="723">
        <v>1199</v>
      </c>
      <c r="R28" s="723">
        <v>1199</v>
      </c>
      <c r="S28" s="723">
        <v>1928</v>
      </c>
      <c r="T28" s="723">
        <v>1928</v>
      </c>
      <c r="U28" s="680"/>
      <c r="V28" s="680"/>
    </row>
    <row r="29" spans="1:22" s="679" customFormat="1" ht="17.100000000000001" customHeight="1">
      <c r="A29" s="722" t="s">
        <v>3110</v>
      </c>
      <c r="B29" s="1123">
        <v>1</v>
      </c>
      <c r="C29" s="1259" t="s">
        <v>5487</v>
      </c>
      <c r="D29" s="723">
        <v>2873</v>
      </c>
      <c r="E29" s="723">
        <v>2873</v>
      </c>
      <c r="F29" s="723">
        <v>3481</v>
      </c>
      <c r="G29" s="723">
        <v>3481</v>
      </c>
      <c r="H29" s="723">
        <v>3448</v>
      </c>
      <c r="I29" s="723">
        <v>3448</v>
      </c>
      <c r="J29" s="723">
        <v>4177</v>
      </c>
      <c r="K29" s="723">
        <v>4177</v>
      </c>
      <c r="L29" s="722" t="s">
        <v>5487</v>
      </c>
      <c r="M29" s="723">
        <v>1469</v>
      </c>
      <c r="N29" s="723">
        <v>1469</v>
      </c>
      <c r="O29" s="723">
        <v>2077</v>
      </c>
      <c r="P29" s="723">
        <v>2077</v>
      </c>
      <c r="Q29" s="723">
        <v>1763</v>
      </c>
      <c r="R29" s="723">
        <v>1763</v>
      </c>
      <c r="S29" s="723">
        <v>2492</v>
      </c>
      <c r="T29" s="723">
        <v>2492</v>
      </c>
      <c r="U29" s="680"/>
      <c r="V29" s="680"/>
    </row>
    <row r="30" spans="1:22" s="679" customFormat="1" ht="17.100000000000001" customHeight="1">
      <c r="A30" s="722" t="s">
        <v>2981</v>
      </c>
      <c r="B30" s="1123">
        <v>1</v>
      </c>
      <c r="C30" s="1259" t="s">
        <v>5487</v>
      </c>
      <c r="D30" s="723">
        <v>8538</v>
      </c>
      <c r="E30" s="723">
        <v>8538</v>
      </c>
      <c r="F30" s="723">
        <v>9146</v>
      </c>
      <c r="G30" s="723">
        <v>9146</v>
      </c>
      <c r="H30" s="723">
        <v>10246</v>
      </c>
      <c r="I30" s="723">
        <v>10246</v>
      </c>
      <c r="J30" s="723">
        <v>10975</v>
      </c>
      <c r="K30" s="723">
        <v>10975</v>
      </c>
      <c r="L30" s="722" t="s">
        <v>5487</v>
      </c>
      <c r="M30" s="723">
        <v>1622</v>
      </c>
      <c r="N30" s="723">
        <v>1622</v>
      </c>
      <c r="O30" s="723">
        <v>2230</v>
      </c>
      <c r="P30" s="723">
        <v>2230</v>
      </c>
      <c r="Q30" s="723">
        <v>1946</v>
      </c>
      <c r="R30" s="723">
        <v>1946</v>
      </c>
      <c r="S30" s="723">
        <v>2676</v>
      </c>
      <c r="T30" s="723">
        <v>2676</v>
      </c>
      <c r="U30" s="680"/>
      <c r="V30" s="680"/>
    </row>
    <row r="31" spans="1:22" s="679" customFormat="1" ht="17.100000000000001" customHeight="1">
      <c r="A31" s="722" t="s">
        <v>2982</v>
      </c>
      <c r="B31" s="1123">
        <v>1</v>
      </c>
      <c r="C31" s="1259" t="s">
        <v>5487</v>
      </c>
      <c r="D31" s="723">
        <v>9447</v>
      </c>
      <c r="E31" s="723">
        <v>9447</v>
      </c>
      <c r="F31" s="723">
        <v>10055</v>
      </c>
      <c r="G31" s="723">
        <v>10055</v>
      </c>
      <c r="H31" s="723">
        <v>11336</v>
      </c>
      <c r="I31" s="723">
        <v>11336</v>
      </c>
      <c r="J31" s="723">
        <v>12066</v>
      </c>
      <c r="K31" s="723">
        <v>12066</v>
      </c>
      <c r="L31" s="722" t="s">
        <v>5487</v>
      </c>
      <c r="M31" s="723">
        <v>5761</v>
      </c>
      <c r="N31" s="723">
        <v>5761</v>
      </c>
      <c r="O31" s="723">
        <v>6369</v>
      </c>
      <c r="P31" s="723">
        <v>6369</v>
      </c>
      <c r="Q31" s="723">
        <v>6913</v>
      </c>
      <c r="R31" s="723">
        <v>6913</v>
      </c>
      <c r="S31" s="723">
        <v>7643</v>
      </c>
      <c r="T31" s="723">
        <v>7643</v>
      </c>
      <c r="U31" s="680"/>
      <c r="V31" s="680"/>
    </row>
    <row r="32" spans="1:22" s="679" customFormat="1" ht="17.100000000000001" customHeight="1">
      <c r="A32" s="722" t="s">
        <v>2983</v>
      </c>
      <c r="B32" s="1123">
        <v>1</v>
      </c>
      <c r="C32" s="1259" t="s">
        <v>5487</v>
      </c>
      <c r="D32" s="723">
        <v>8538</v>
      </c>
      <c r="E32" s="723">
        <v>8538</v>
      </c>
      <c r="F32" s="723">
        <v>9146</v>
      </c>
      <c r="G32" s="723">
        <v>9146</v>
      </c>
      <c r="H32" s="723">
        <v>10246</v>
      </c>
      <c r="I32" s="723">
        <v>10246</v>
      </c>
      <c r="J32" s="723">
        <v>10975</v>
      </c>
      <c r="K32" s="723">
        <v>10975</v>
      </c>
      <c r="L32" s="722" t="s">
        <v>5487</v>
      </c>
      <c r="M32" s="723">
        <v>1622</v>
      </c>
      <c r="N32" s="723">
        <v>1622</v>
      </c>
      <c r="O32" s="723">
        <v>2230</v>
      </c>
      <c r="P32" s="723">
        <v>2230</v>
      </c>
      <c r="Q32" s="723">
        <v>1946</v>
      </c>
      <c r="R32" s="723">
        <v>1946</v>
      </c>
      <c r="S32" s="723">
        <v>2676</v>
      </c>
      <c r="T32" s="723">
        <v>2676</v>
      </c>
      <c r="U32" s="680"/>
      <c r="V32" s="680"/>
    </row>
    <row r="33" spans="1:26" s="679" customFormat="1" ht="17.100000000000001" customHeight="1">
      <c r="A33" s="722" t="s">
        <v>2984</v>
      </c>
      <c r="B33" s="1123">
        <v>1</v>
      </c>
      <c r="C33" s="1259" t="s">
        <v>5487</v>
      </c>
      <c r="D33" s="723">
        <v>9447</v>
      </c>
      <c r="E33" s="723">
        <v>9447</v>
      </c>
      <c r="F33" s="723">
        <v>10055</v>
      </c>
      <c r="G33" s="723">
        <v>10055</v>
      </c>
      <c r="H33" s="723">
        <v>11336</v>
      </c>
      <c r="I33" s="723">
        <v>11336</v>
      </c>
      <c r="J33" s="723">
        <v>12066</v>
      </c>
      <c r="K33" s="723">
        <v>12066</v>
      </c>
      <c r="L33" s="722" t="s">
        <v>5487</v>
      </c>
      <c r="M33" s="723">
        <v>1622</v>
      </c>
      <c r="N33" s="723">
        <v>1622</v>
      </c>
      <c r="O33" s="723">
        <v>2230</v>
      </c>
      <c r="P33" s="723">
        <v>2230</v>
      </c>
      <c r="Q33" s="723">
        <v>1946</v>
      </c>
      <c r="R33" s="723">
        <v>1946</v>
      </c>
      <c r="S33" s="723">
        <v>2676</v>
      </c>
      <c r="T33" s="723">
        <v>2676</v>
      </c>
      <c r="U33" s="680"/>
      <c r="V33" s="680"/>
    </row>
    <row r="34" spans="1:26" s="679" customFormat="1" ht="17.100000000000001" customHeight="1">
      <c r="A34" s="722" t="s">
        <v>2985</v>
      </c>
      <c r="B34" s="1123">
        <v>1</v>
      </c>
      <c r="C34" s="1259" t="s">
        <v>5487</v>
      </c>
      <c r="D34" s="723">
        <v>13813</v>
      </c>
      <c r="E34" s="723">
        <v>14149</v>
      </c>
      <c r="F34" s="723">
        <v>14421</v>
      </c>
      <c r="G34" s="723">
        <v>14757</v>
      </c>
      <c r="H34" s="723">
        <v>16576</v>
      </c>
      <c r="I34" s="723">
        <v>16979</v>
      </c>
      <c r="J34" s="723">
        <v>17305</v>
      </c>
      <c r="K34" s="723">
        <v>17708</v>
      </c>
      <c r="L34" s="722" t="s">
        <v>5487</v>
      </c>
      <c r="M34" s="723">
        <v>13067</v>
      </c>
      <c r="N34" s="723">
        <v>13252</v>
      </c>
      <c r="O34" s="723">
        <v>13675</v>
      </c>
      <c r="P34" s="723">
        <v>13860</v>
      </c>
      <c r="Q34" s="723">
        <v>15680</v>
      </c>
      <c r="R34" s="723">
        <v>15902</v>
      </c>
      <c r="S34" s="723">
        <v>16410</v>
      </c>
      <c r="T34" s="723">
        <v>16632</v>
      </c>
      <c r="U34" s="680"/>
      <c r="V34" s="680"/>
    </row>
    <row r="35" spans="1:26" s="679" customFormat="1" ht="17.100000000000001" customHeight="1">
      <c r="A35" s="722" t="s">
        <v>2986</v>
      </c>
      <c r="B35" s="1123">
        <v>1</v>
      </c>
      <c r="C35" s="1259" t="s">
        <v>5487</v>
      </c>
      <c r="D35" s="723">
        <v>9447</v>
      </c>
      <c r="E35" s="723">
        <v>9447</v>
      </c>
      <c r="F35" s="723">
        <v>10055</v>
      </c>
      <c r="G35" s="723">
        <v>10055</v>
      </c>
      <c r="H35" s="723">
        <v>11336</v>
      </c>
      <c r="I35" s="723">
        <v>11336</v>
      </c>
      <c r="J35" s="723">
        <v>12066</v>
      </c>
      <c r="K35" s="723">
        <v>12066</v>
      </c>
      <c r="L35" s="722" t="s">
        <v>5487</v>
      </c>
      <c r="M35" s="723">
        <v>3546</v>
      </c>
      <c r="N35" s="723">
        <v>3546</v>
      </c>
      <c r="O35" s="723">
        <v>4154</v>
      </c>
      <c r="P35" s="723">
        <v>4154</v>
      </c>
      <c r="Q35" s="723">
        <v>4255</v>
      </c>
      <c r="R35" s="723">
        <v>4255</v>
      </c>
      <c r="S35" s="723">
        <v>4985</v>
      </c>
      <c r="T35" s="723">
        <v>4985</v>
      </c>
      <c r="U35" s="680"/>
      <c r="V35" s="680"/>
    </row>
    <row r="36" spans="1:26" s="679" customFormat="1" ht="17.100000000000001" customHeight="1">
      <c r="A36" s="722" t="s">
        <v>2987</v>
      </c>
      <c r="B36" s="1123">
        <v>1</v>
      </c>
      <c r="C36" s="1259" t="s">
        <v>5487</v>
      </c>
      <c r="D36" s="723">
        <v>9447</v>
      </c>
      <c r="E36" s="723">
        <v>9447</v>
      </c>
      <c r="F36" s="723">
        <v>10055</v>
      </c>
      <c r="G36" s="723">
        <v>10055</v>
      </c>
      <c r="H36" s="723">
        <v>11336</v>
      </c>
      <c r="I36" s="723">
        <v>11336</v>
      </c>
      <c r="J36" s="723">
        <v>12066</v>
      </c>
      <c r="K36" s="723">
        <v>12066</v>
      </c>
      <c r="L36" s="722" t="s">
        <v>5487</v>
      </c>
      <c r="M36" s="723">
        <v>1622</v>
      </c>
      <c r="N36" s="723">
        <v>1622</v>
      </c>
      <c r="O36" s="723">
        <v>2230</v>
      </c>
      <c r="P36" s="723">
        <v>2230</v>
      </c>
      <c r="Q36" s="723">
        <v>1946</v>
      </c>
      <c r="R36" s="723">
        <v>1946</v>
      </c>
      <c r="S36" s="723">
        <v>2676</v>
      </c>
      <c r="T36" s="723">
        <v>2676</v>
      </c>
      <c r="U36" s="680"/>
      <c r="V36" s="680"/>
    </row>
    <row r="37" spans="1:26" s="679" customFormat="1" ht="17.100000000000001" customHeight="1">
      <c r="A37" s="722" t="s">
        <v>2988</v>
      </c>
      <c r="B37" s="1123">
        <v>1</v>
      </c>
      <c r="C37" s="1259" t="s">
        <v>5487</v>
      </c>
      <c r="D37" s="723">
        <v>9447</v>
      </c>
      <c r="E37" s="723">
        <v>9447</v>
      </c>
      <c r="F37" s="723">
        <v>10055</v>
      </c>
      <c r="G37" s="723">
        <v>10055</v>
      </c>
      <c r="H37" s="723">
        <v>11336</v>
      </c>
      <c r="I37" s="723">
        <v>11336</v>
      </c>
      <c r="J37" s="723">
        <v>12066</v>
      </c>
      <c r="K37" s="723">
        <v>12066</v>
      </c>
      <c r="L37" s="722" t="s">
        <v>5487</v>
      </c>
      <c r="M37" s="723">
        <v>1622</v>
      </c>
      <c r="N37" s="723">
        <v>1622</v>
      </c>
      <c r="O37" s="723">
        <v>2230</v>
      </c>
      <c r="P37" s="723">
        <v>2230</v>
      </c>
      <c r="Q37" s="723">
        <v>1946</v>
      </c>
      <c r="R37" s="723">
        <v>1946</v>
      </c>
      <c r="S37" s="723">
        <v>2676</v>
      </c>
      <c r="T37" s="723">
        <v>2676</v>
      </c>
      <c r="U37" s="680"/>
      <c r="V37" s="680"/>
    </row>
    <row r="38" spans="1:26" s="679" customFormat="1" ht="17.100000000000001" customHeight="1">
      <c r="A38" s="722" t="s">
        <v>2989</v>
      </c>
      <c r="B38" s="1123">
        <v>1</v>
      </c>
      <c r="C38" s="1259" t="s">
        <v>5487</v>
      </c>
      <c r="D38" s="723">
        <v>11519</v>
      </c>
      <c r="E38" s="723">
        <v>11519</v>
      </c>
      <c r="F38" s="723">
        <v>12127</v>
      </c>
      <c r="G38" s="723">
        <v>12127</v>
      </c>
      <c r="H38" s="723">
        <v>13823</v>
      </c>
      <c r="I38" s="723">
        <v>13823</v>
      </c>
      <c r="J38" s="723">
        <v>14552</v>
      </c>
      <c r="K38" s="723">
        <v>14552</v>
      </c>
      <c r="L38" s="722" t="s">
        <v>5487</v>
      </c>
      <c r="M38" s="723">
        <v>5842</v>
      </c>
      <c r="N38" s="723">
        <v>5842</v>
      </c>
      <c r="O38" s="723">
        <v>6450</v>
      </c>
      <c r="P38" s="723">
        <v>6450</v>
      </c>
      <c r="Q38" s="723">
        <v>7010</v>
      </c>
      <c r="R38" s="723">
        <v>7010</v>
      </c>
      <c r="S38" s="723">
        <v>7740</v>
      </c>
      <c r="T38" s="723">
        <v>7740</v>
      </c>
      <c r="U38" s="680"/>
      <c r="V38" s="680"/>
    </row>
    <row r="39" spans="1:26" s="679" customFormat="1" ht="17.100000000000001" customHeight="1">
      <c r="A39" s="722" t="s">
        <v>2990</v>
      </c>
      <c r="B39" s="1123">
        <v>1</v>
      </c>
      <c r="C39" s="1259" t="s">
        <v>5487</v>
      </c>
      <c r="D39" s="723">
        <v>9447</v>
      </c>
      <c r="E39" s="723">
        <v>9447</v>
      </c>
      <c r="F39" s="723">
        <v>10055</v>
      </c>
      <c r="G39" s="723">
        <v>10055</v>
      </c>
      <c r="H39" s="723">
        <v>11336</v>
      </c>
      <c r="I39" s="723">
        <v>11336</v>
      </c>
      <c r="J39" s="723">
        <v>12066</v>
      </c>
      <c r="K39" s="723">
        <v>12066</v>
      </c>
      <c r="L39" s="722" t="s">
        <v>5487</v>
      </c>
      <c r="M39" s="723">
        <v>1622</v>
      </c>
      <c r="N39" s="723">
        <v>1622</v>
      </c>
      <c r="O39" s="723">
        <v>2230</v>
      </c>
      <c r="P39" s="723">
        <v>2230</v>
      </c>
      <c r="Q39" s="723">
        <v>1946</v>
      </c>
      <c r="R39" s="723">
        <v>1946</v>
      </c>
      <c r="S39" s="723">
        <v>2676</v>
      </c>
      <c r="T39" s="723">
        <v>2676</v>
      </c>
      <c r="U39" s="680"/>
      <c r="V39" s="680"/>
    </row>
    <row r="40" spans="1:26" s="679" customFormat="1" ht="17.100000000000001" customHeight="1">
      <c r="A40" s="722" t="s">
        <v>2991</v>
      </c>
      <c r="B40" s="1123">
        <v>1</v>
      </c>
      <c r="C40" s="1259" t="s">
        <v>5487</v>
      </c>
      <c r="D40" s="723">
        <v>9447</v>
      </c>
      <c r="E40" s="723">
        <v>9447</v>
      </c>
      <c r="F40" s="723">
        <v>10055</v>
      </c>
      <c r="G40" s="723">
        <v>10055</v>
      </c>
      <c r="H40" s="723">
        <v>11336</v>
      </c>
      <c r="I40" s="723">
        <v>11336</v>
      </c>
      <c r="J40" s="723">
        <v>12066</v>
      </c>
      <c r="K40" s="723">
        <v>12066</v>
      </c>
      <c r="L40" s="722" t="s">
        <v>5487</v>
      </c>
      <c r="M40" s="723">
        <v>2465</v>
      </c>
      <c r="N40" s="723">
        <v>2465</v>
      </c>
      <c r="O40" s="723">
        <v>3073</v>
      </c>
      <c r="P40" s="723">
        <v>3073</v>
      </c>
      <c r="Q40" s="723">
        <v>2958</v>
      </c>
      <c r="R40" s="723">
        <v>2958</v>
      </c>
      <c r="S40" s="723">
        <v>3688</v>
      </c>
      <c r="T40" s="723">
        <v>3688</v>
      </c>
      <c r="U40" s="680"/>
      <c r="V40" s="680"/>
    </row>
    <row r="41" spans="1:26" s="679" customFormat="1" ht="17.100000000000001" customHeight="1">
      <c r="A41" s="722" t="s">
        <v>2992</v>
      </c>
      <c r="B41" s="1123">
        <v>1</v>
      </c>
      <c r="C41" s="1259" t="s">
        <v>5487</v>
      </c>
      <c r="D41" s="723">
        <v>11181</v>
      </c>
      <c r="E41" s="723">
        <v>11517</v>
      </c>
      <c r="F41" s="723">
        <v>11789</v>
      </c>
      <c r="G41" s="723">
        <v>12125</v>
      </c>
      <c r="H41" s="723">
        <v>13417</v>
      </c>
      <c r="I41" s="723">
        <v>13820</v>
      </c>
      <c r="J41" s="723">
        <v>14147</v>
      </c>
      <c r="K41" s="723">
        <v>14550</v>
      </c>
      <c r="L41" s="722" t="s">
        <v>5487</v>
      </c>
      <c r="M41" s="723">
        <v>3366</v>
      </c>
      <c r="N41" s="723">
        <v>3551</v>
      </c>
      <c r="O41" s="723">
        <v>3974</v>
      </c>
      <c r="P41" s="723">
        <v>4159</v>
      </c>
      <c r="Q41" s="723">
        <v>4039</v>
      </c>
      <c r="R41" s="723">
        <v>4261</v>
      </c>
      <c r="S41" s="723">
        <v>4769</v>
      </c>
      <c r="T41" s="723">
        <v>4991</v>
      </c>
      <c r="U41" s="680"/>
      <c r="V41" s="680"/>
    </row>
    <row r="42" spans="1:26" s="679" customFormat="1" ht="17.100000000000001" customHeight="1">
      <c r="A42" s="722" t="s">
        <v>2993</v>
      </c>
      <c r="B42" s="1123">
        <v>1</v>
      </c>
      <c r="C42" s="1259" t="s">
        <v>5487</v>
      </c>
      <c r="D42" s="723">
        <v>10207</v>
      </c>
      <c r="E42" s="723">
        <v>10392</v>
      </c>
      <c r="F42" s="723">
        <v>10815</v>
      </c>
      <c r="G42" s="723">
        <v>11000</v>
      </c>
      <c r="H42" s="723">
        <v>12248</v>
      </c>
      <c r="I42" s="723">
        <v>12470</v>
      </c>
      <c r="J42" s="723">
        <v>12978</v>
      </c>
      <c r="K42" s="723">
        <v>13200</v>
      </c>
      <c r="L42" s="722" t="s">
        <v>5487</v>
      </c>
      <c r="M42" s="723">
        <v>3316</v>
      </c>
      <c r="N42" s="723">
        <v>3501</v>
      </c>
      <c r="O42" s="723">
        <v>3924</v>
      </c>
      <c r="P42" s="723">
        <v>4109</v>
      </c>
      <c r="Q42" s="723">
        <v>3979</v>
      </c>
      <c r="R42" s="723">
        <v>4201</v>
      </c>
      <c r="S42" s="723">
        <v>4709</v>
      </c>
      <c r="T42" s="723">
        <v>4931</v>
      </c>
      <c r="U42" s="680"/>
      <c r="V42" s="680"/>
    </row>
    <row r="43" spans="1:26" s="679" customFormat="1" ht="17.100000000000001" customHeight="1">
      <c r="A43" s="722" t="s">
        <v>2994</v>
      </c>
      <c r="B43" s="1123">
        <v>1</v>
      </c>
      <c r="C43" s="1259" t="s">
        <v>5487</v>
      </c>
      <c r="D43" s="723">
        <v>10310</v>
      </c>
      <c r="E43" s="723">
        <v>10495</v>
      </c>
      <c r="F43" s="723">
        <v>10918</v>
      </c>
      <c r="G43" s="723">
        <v>11103</v>
      </c>
      <c r="H43" s="723">
        <v>12372</v>
      </c>
      <c r="I43" s="723">
        <v>12594</v>
      </c>
      <c r="J43" s="723">
        <v>13102</v>
      </c>
      <c r="K43" s="723">
        <v>13324</v>
      </c>
      <c r="L43" s="722" t="s">
        <v>5487</v>
      </c>
      <c r="M43" s="723">
        <v>10510</v>
      </c>
      <c r="N43" s="723">
        <v>10695</v>
      </c>
      <c r="O43" s="723">
        <v>11118</v>
      </c>
      <c r="P43" s="723">
        <v>11303</v>
      </c>
      <c r="Q43" s="723">
        <v>12612</v>
      </c>
      <c r="R43" s="723">
        <v>12834</v>
      </c>
      <c r="S43" s="723">
        <v>13342</v>
      </c>
      <c r="T43" s="723">
        <v>13564</v>
      </c>
    </row>
    <row r="44" spans="1:26" s="679" customFormat="1" ht="17.100000000000001" customHeight="1">
      <c r="A44" s="722" t="s">
        <v>2995</v>
      </c>
      <c r="B44" s="1123">
        <v>1</v>
      </c>
      <c r="C44" s="1259" t="s">
        <v>5487</v>
      </c>
      <c r="D44" s="723">
        <v>10310</v>
      </c>
      <c r="E44" s="723">
        <v>10495</v>
      </c>
      <c r="F44" s="723">
        <v>10918</v>
      </c>
      <c r="G44" s="723">
        <v>11103</v>
      </c>
      <c r="H44" s="723">
        <v>12372</v>
      </c>
      <c r="I44" s="723">
        <v>12594</v>
      </c>
      <c r="J44" s="723">
        <v>13102</v>
      </c>
      <c r="K44" s="723">
        <v>13324</v>
      </c>
      <c r="L44" s="722" t="s">
        <v>5487</v>
      </c>
      <c r="M44" s="723">
        <v>5618</v>
      </c>
      <c r="N44" s="723">
        <v>5803</v>
      </c>
      <c r="O44" s="723">
        <v>6226</v>
      </c>
      <c r="P44" s="723">
        <v>6411</v>
      </c>
      <c r="Q44" s="723">
        <v>6742</v>
      </c>
      <c r="R44" s="723">
        <v>6964</v>
      </c>
      <c r="S44" s="723">
        <v>7471</v>
      </c>
      <c r="T44" s="723">
        <v>7693</v>
      </c>
    </row>
    <row r="45" spans="1:26" s="679" customFormat="1" ht="17.100000000000001" customHeight="1">
      <c r="A45" s="722" t="s">
        <v>2996</v>
      </c>
      <c r="B45" s="1123">
        <v>1</v>
      </c>
      <c r="C45" s="1259" t="s">
        <v>5487</v>
      </c>
      <c r="D45" s="723">
        <v>12719</v>
      </c>
      <c r="E45" s="723">
        <v>13055</v>
      </c>
      <c r="F45" s="723">
        <v>13327</v>
      </c>
      <c r="G45" s="723">
        <v>13663</v>
      </c>
      <c r="H45" s="723">
        <v>15263</v>
      </c>
      <c r="I45" s="723">
        <v>15666</v>
      </c>
      <c r="J45" s="723">
        <v>15992</v>
      </c>
      <c r="K45" s="723">
        <v>16396</v>
      </c>
      <c r="L45" s="722" t="s">
        <v>5487</v>
      </c>
      <c r="M45" s="723">
        <v>8697</v>
      </c>
      <c r="N45" s="723">
        <v>8882</v>
      </c>
      <c r="O45" s="723">
        <v>9305</v>
      </c>
      <c r="P45" s="723">
        <v>9490</v>
      </c>
      <c r="Q45" s="723">
        <v>10436</v>
      </c>
      <c r="R45" s="723">
        <v>10658</v>
      </c>
      <c r="S45" s="723">
        <v>11166</v>
      </c>
      <c r="T45" s="723">
        <v>11388</v>
      </c>
    </row>
    <row r="46" spans="1:26" s="679" customFormat="1" ht="17.100000000000001" customHeight="1">
      <c r="A46" s="825"/>
      <c r="B46" s="825"/>
      <c r="C46" s="825"/>
      <c r="D46" s="826"/>
      <c r="E46" s="826"/>
      <c r="F46" s="826"/>
      <c r="G46" s="826"/>
      <c r="H46" s="826"/>
      <c r="I46" s="826"/>
      <c r="J46" s="826"/>
      <c r="K46" s="826"/>
      <c r="L46" s="825"/>
      <c r="M46" s="826"/>
      <c r="N46" s="826"/>
      <c r="O46" s="826"/>
      <c r="P46" s="826"/>
      <c r="Q46" s="826"/>
      <c r="R46" s="826"/>
      <c r="S46" s="826"/>
      <c r="T46" s="826"/>
    </row>
    <row r="47" spans="1:26" s="679" customFormat="1" ht="17.100000000000001" customHeight="1">
      <c r="A47" s="722" t="s">
        <v>2998</v>
      </c>
      <c r="B47" s="1123">
        <v>1</v>
      </c>
      <c r="C47" s="722" t="s">
        <v>5066</v>
      </c>
      <c r="D47" s="723">
        <v>2453</v>
      </c>
      <c r="E47" s="723">
        <v>3399</v>
      </c>
      <c r="F47" s="723">
        <v>3061</v>
      </c>
      <c r="G47" s="723">
        <v>4007</v>
      </c>
      <c r="H47" s="723">
        <v>2944</v>
      </c>
      <c r="I47" s="723">
        <v>4079</v>
      </c>
      <c r="J47" s="723">
        <v>3673</v>
      </c>
      <c r="K47" s="723">
        <v>4808</v>
      </c>
      <c r="L47" s="1259" t="s">
        <v>6406</v>
      </c>
      <c r="M47" s="723">
        <v>2257</v>
      </c>
      <c r="N47" s="723">
        <v>2730</v>
      </c>
      <c r="O47" s="723">
        <v>2865</v>
      </c>
      <c r="P47" s="723">
        <v>3338</v>
      </c>
      <c r="Q47" s="723">
        <v>2708</v>
      </c>
      <c r="R47" s="723">
        <v>3276</v>
      </c>
      <c r="S47" s="723">
        <v>3438</v>
      </c>
      <c r="T47" s="723">
        <v>4006</v>
      </c>
      <c r="V47" s="680"/>
      <c r="W47" s="680"/>
      <c r="X47" s="681"/>
      <c r="Z47" s="681"/>
    </row>
    <row r="48" spans="1:26" s="679" customFormat="1" ht="17.100000000000001" customHeight="1">
      <c r="A48" s="722" t="s">
        <v>2999</v>
      </c>
      <c r="B48" s="1123">
        <v>1</v>
      </c>
      <c r="C48" s="722" t="s">
        <v>5066</v>
      </c>
      <c r="D48" s="723" t="s">
        <v>2655</v>
      </c>
      <c r="E48" s="723" t="s">
        <v>2655</v>
      </c>
      <c r="F48" s="723" t="s">
        <v>2655</v>
      </c>
      <c r="G48" s="723" t="s">
        <v>2655</v>
      </c>
      <c r="H48" s="723" t="s">
        <v>2655</v>
      </c>
      <c r="I48" s="723" t="s">
        <v>2655</v>
      </c>
      <c r="J48" s="723" t="s">
        <v>2655</v>
      </c>
      <c r="K48" s="723" t="s">
        <v>2655</v>
      </c>
      <c r="L48" s="1259" t="s">
        <v>6406</v>
      </c>
      <c r="M48" s="723">
        <v>2051</v>
      </c>
      <c r="N48" s="723">
        <v>2524</v>
      </c>
      <c r="O48" s="723">
        <v>2659</v>
      </c>
      <c r="P48" s="723">
        <v>3132</v>
      </c>
      <c r="Q48" s="723">
        <v>2461</v>
      </c>
      <c r="R48" s="723">
        <v>3029</v>
      </c>
      <c r="S48" s="723">
        <v>3191</v>
      </c>
      <c r="T48" s="723">
        <v>3758</v>
      </c>
      <c r="V48" s="680"/>
      <c r="W48" s="680"/>
      <c r="X48" s="681"/>
      <c r="Z48" s="681"/>
    </row>
    <row r="49" spans="1:26" s="679" customFormat="1" ht="17.100000000000001" customHeight="1">
      <c r="A49" s="722" t="s">
        <v>3000</v>
      </c>
      <c r="B49" s="1123">
        <v>1</v>
      </c>
      <c r="C49" s="722" t="s">
        <v>5066</v>
      </c>
      <c r="D49" s="723" t="s">
        <v>2655</v>
      </c>
      <c r="E49" s="723" t="s">
        <v>2655</v>
      </c>
      <c r="F49" s="723" t="s">
        <v>2655</v>
      </c>
      <c r="G49" s="723" t="s">
        <v>2655</v>
      </c>
      <c r="H49" s="723" t="s">
        <v>2655</v>
      </c>
      <c r="I49" s="723" t="s">
        <v>2655</v>
      </c>
      <c r="J49" s="723" t="s">
        <v>2655</v>
      </c>
      <c r="K49" s="723" t="s">
        <v>2655</v>
      </c>
      <c r="L49" s="1259" t="s">
        <v>6406</v>
      </c>
      <c r="M49" s="723">
        <v>2257</v>
      </c>
      <c r="N49" s="723">
        <v>2730</v>
      </c>
      <c r="O49" s="723">
        <v>2865</v>
      </c>
      <c r="P49" s="723">
        <v>3338</v>
      </c>
      <c r="Q49" s="723">
        <v>2708</v>
      </c>
      <c r="R49" s="723">
        <v>3276</v>
      </c>
      <c r="S49" s="723">
        <v>3438</v>
      </c>
      <c r="T49" s="723">
        <v>4006</v>
      </c>
      <c r="V49" s="680"/>
      <c r="W49" s="680"/>
      <c r="X49" s="681"/>
      <c r="Z49" s="681"/>
    </row>
    <row r="50" spans="1:26" s="679" customFormat="1" ht="17.100000000000001" customHeight="1">
      <c r="A50" s="722" t="s">
        <v>3001</v>
      </c>
      <c r="B50" s="1123">
        <v>1</v>
      </c>
      <c r="C50" s="722" t="s">
        <v>5066</v>
      </c>
      <c r="D50" s="723">
        <v>2247</v>
      </c>
      <c r="E50" s="723">
        <v>3193</v>
      </c>
      <c r="F50" s="723">
        <v>2855</v>
      </c>
      <c r="G50" s="723">
        <v>3801</v>
      </c>
      <c r="H50" s="723">
        <v>2696</v>
      </c>
      <c r="I50" s="723">
        <v>3832</v>
      </c>
      <c r="J50" s="723">
        <v>3426</v>
      </c>
      <c r="K50" s="723">
        <v>4561</v>
      </c>
      <c r="L50" s="1259" t="s">
        <v>6406</v>
      </c>
      <c r="M50" s="723">
        <v>2051</v>
      </c>
      <c r="N50" s="723">
        <v>2524</v>
      </c>
      <c r="O50" s="723">
        <v>2659</v>
      </c>
      <c r="P50" s="723">
        <v>3132</v>
      </c>
      <c r="Q50" s="723">
        <v>2461</v>
      </c>
      <c r="R50" s="723">
        <v>3029</v>
      </c>
      <c r="S50" s="723">
        <v>3191</v>
      </c>
      <c r="T50" s="723">
        <v>3758</v>
      </c>
      <c r="V50" s="680"/>
      <c r="W50" s="680"/>
      <c r="X50" s="681"/>
      <c r="Z50" s="681"/>
    </row>
    <row r="51" spans="1:26" s="679" customFormat="1" ht="17.100000000000001" customHeight="1">
      <c r="A51" s="722" t="s">
        <v>3002</v>
      </c>
      <c r="B51" s="1123">
        <v>1</v>
      </c>
      <c r="C51" s="722" t="s">
        <v>5066</v>
      </c>
      <c r="D51" s="723" t="s">
        <v>2655</v>
      </c>
      <c r="E51" s="723" t="s">
        <v>2655</v>
      </c>
      <c r="F51" s="723" t="s">
        <v>2655</v>
      </c>
      <c r="G51" s="723" t="s">
        <v>2655</v>
      </c>
      <c r="H51" s="723" t="s">
        <v>2655</v>
      </c>
      <c r="I51" s="723" t="s">
        <v>2655</v>
      </c>
      <c r="J51" s="723" t="s">
        <v>2655</v>
      </c>
      <c r="K51" s="723" t="s">
        <v>2655</v>
      </c>
      <c r="L51" s="1259" t="s">
        <v>6406</v>
      </c>
      <c r="M51" s="723">
        <v>2257</v>
      </c>
      <c r="N51" s="723">
        <v>2730</v>
      </c>
      <c r="O51" s="723">
        <v>2865</v>
      </c>
      <c r="P51" s="723">
        <v>3338</v>
      </c>
      <c r="Q51" s="723">
        <v>2708</v>
      </c>
      <c r="R51" s="723">
        <v>3276</v>
      </c>
      <c r="S51" s="723">
        <v>3438</v>
      </c>
      <c r="T51" s="723">
        <v>4006</v>
      </c>
      <c r="V51" s="680"/>
      <c r="W51" s="680"/>
      <c r="X51" s="681"/>
      <c r="Z51" s="681"/>
    </row>
    <row r="52" spans="1:26" s="679" customFormat="1" ht="17.100000000000001" customHeight="1">
      <c r="A52" s="722" t="s">
        <v>3003</v>
      </c>
      <c r="B52" s="1123">
        <v>1</v>
      </c>
      <c r="C52" s="722" t="s">
        <v>5066</v>
      </c>
      <c r="D52" s="723" t="s">
        <v>2655</v>
      </c>
      <c r="E52" s="723" t="s">
        <v>2655</v>
      </c>
      <c r="F52" s="723" t="s">
        <v>2655</v>
      </c>
      <c r="G52" s="723" t="s">
        <v>2655</v>
      </c>
      <c r="H52" s="723" t="s">
        <v>2655</v>
      </c>
      <c r="I52" s="723" t="s">
        <v>2655</v>
      </c>
      <c r="J52" s="723" t="s">
        <v>2655</v>
      </c>
      <c r="K52" s="723" t="s">
        <v>2655</v>
      </c>
      <c r="L52" s="1259" t="s">
        <v>6406</v>
      </c>
      <c r="M52" s="723">
        <v>2051</v>
      </c>
      <c r="N52" s="723">
        <v>2524</v>
      </c>
      <c r="O52" s="723">
        <v>2659</v>
      </c>
      <c r="P52" s="723">
        <v>3132</v>
      </c>
      <c r="Q52" s="723">
        <v>2461</v>
      </c>
      <c r="R52" s="723">
        <v>3029</v>
      </c>
      <c r="S52" s="723">
        <v>3191</v>
      </c>
      <c r="T52" s="723">
        <v>3758</v>
      </c>
      <c r="V52" s="680"/>
      <c r="W52" s="680"/>
      <c r="X52" s="681"/>
      <c r="Z52" s="681"/>
    </row>
    <row r="53" spans="1:26" s="679" customFormat="1" ht="17.100000000000001" customHeight="1">
      <c r="A53" s="722" t="s">
        <v>3004</v>
      </c>
      <c r="B53" s="1123">
        <v>1</v>
      </c>
      <c r="C53" s="722" t="s">
        <v>5066</v>
      </c>
      <c r="D53" s="723">
        <v>2453</v>
      </c>
      <c r="E53" s="723">
        <v>3399</v>
      </c>
      <c r="F53" s="723">
        <v>3061</v>
      </c>
      <c r="G53" s="723">
        <v>4007</v>
      </c>
      <c r="H53" s="723">
        <v>2944</v>
      </c>
      <c r="I53" s="723">
        <v>4079</v>
      </c>
      <c r="J53" s="723">
        <v>3673</v>
      </c>
      <c r="K53" s="723">
        <v>4808</v>
      </c>
      <c r="L53" s="1259" t="s">
        <v>6406</v>
      </c>
      <c r="M53" s="723">
        <v>2257</v>
      </c>
      <c r="N53" s="723">
        <v>2730</v>
      </c>
      <c r="O53" s="723">
        <v>2865</v>
      </c>
      <c r="P53" s="723">
        <v>3338</v>
      </c>
      <c r="Q53" s="723">
        <v>2708</v>
      </c>
      <c r="R53" s="723">
        <v>3276</v>
      </c>
      <c r="S53" s="723">
        <v>3438</v>
      </c>
      <c r="T53" s="723">
        <v>4006</v>
      </c>
      <c r="V53" s="680"/>
      <c r="W53" s="680"/>
      <c r="X53" s="681"/>
      <c r="Z53" s="681"/>
    </row>
    <row r="54" spans="1:26" s="679" customFormat="1" ht="17.100000000000001" customHeight="1">
      <c r="A54" s="722" t="s">
        <v>3005</v>
      </c>
      <c r="B54" s="1123">
        <v>1</v>
      </c>
      <c r="C54" s="722" t="s">
        <v>5066</v>
      </c>
      <c r="D54" s="723" t="s">
        <v>2655</v>
      </c>
      <c r="E54" s="723" t="s">
        <v>2655</v>
      </c>
      <c r="F54" s="723" t="s">
        <v>2655</v>
      </c>
      <c r="G54" s="723" t="s">
        <v>2655</v>
      </c>
      <c r="H54" s="723" t="s">
        <v>2655</v>
      </c>
      <c r="I54" s="723" t="s">
        <v>2655</v>
      </c>
      <c r="J54" s="723" t="s">
        <v>2655</v>
      </c>
      <c r="K54" s="723" t="s">
        <v>2655</v>
      </c>
      <c r="L54" s="1259" t="s">
        <v>6406</v>
      </c>
      <c r="M54" s="723">
        <v>2215</v>
      </c>
      <c r="N54" s="723">
        <v>2688</v>
      </c>
      <c r="O54" s="723">
        <v>2823</v>
      </c>
      <c r="P54" s="723">
        <v>3296</v>
      </c>
      <c r="Q54" s="723">
        <v>2658</v>
      </c>
      <c r="R54" s="723">
        <v>3226</v>
      </c>
      <c r="S54" s="723">
        <v>3388</v>
      </c>
      <c r="T54" s="723">
        <v>3955</v>
      </c>
      <c r="V54" s="680"/>
      <c r="W54" s="680"/>
      <c r="X54" s="681"/>
      <c r="Z54" s="681"/>
    </row>
    <row r="55" spans="1:26" s="679" customFormat="1" ht="17.100000000000001" customHeight="1">
      <c r="A55" s="722" t="s">
        <v>3006</v>
      </c>
      <c r="B55" s="1123">
        <v>1</v>
      </c>
      <c r="C55" s="722" t="s">
        <v>5066</v>
      </c>
      <c r="D55" s="723" t="s">
        <v>2655</v>
      </c>
      <c r="E55" s="723" t="s">
        <v>2655</v>
      </c>
      <c r="F55" s="723" t="s">
        <v>2655</v>
      </c>
      <c r="G55" s="723" t="s">
        <v>2655</v>
      </c>
      <c r="H55" s="723" t="s">
        <v>2655</v>
      </c>
      <c r="I55" s="723" t="s">
        <v>2655</v>
      </c>
      <c r="J55" s="723" t="s">
        <v>2655</v>
      </c>
      <c r="K55" s="723" t="s">
        <v>2655</v>
      </c>
      <c r="L55" s="1259" t="s">
        <v>6406</v>
      </c>
      <c r="M55" s="723">
        <v>2257</v>
      </c>
      <c r="N55" s="723">
        <v>2730</v>
      </c>
      <c r="O55" s="723">
        <v>2865</v>
      </c>
      <c r="P55" s="723">
        <v>3338</v>
      </c>
      <c r="Q55" s="723">
        <v>2708</v>
      </c>
      <c r="R55" s="723">
        <v>3276</v>
      </c>
      <c r="S55" s="723">
        <v>3438</v>
      </c>
      <c r="T55" s="723">
        <v>4006</v>
      </c>
      <c r="V55" s="680"/>
      <c r="W55" s="680"/>
      <c r="X55" s="681"/>
      <c r="Z55" s="681"/>
    </row>
    <row r="56" spans="1:26" s="679" customFormat="1" ht="17.100000000000001" customHeight="1">
      <c r="A56" s="722" t="s">
        <v>3007</v>
      </c>
      <c r="B56" s="1123">
        <v>1</v>
      </c>
      <c r="C56" s="722" t="s">
        <v>5066</v>
      </c>
      <c r="D56" s="723">
        <v>2247</v>
      </c>
      <c r="E56" s="723">
        <v>3193</v>
      </c>
      <c r="F56" s="723">
        <v>2855</v>
      </c>
      <c r="G56" s="723">
        <v>3801</v>
      </c>
      <c r="H56" s="723">
        <v>2696</v>
      </c>
      <c r="I56" s="723">
        <v>3832</v>
      </c>
      <c r="J56" s="723">
        <v>3426</v>
      </c>
      <c r="K56" s="723">
        <v>4561</v>
      </c>
      <c r="L56" s="1259" t="s">
        <v>6406</v>
      </c>
      <c r="M56" s="723">
        <v>2051</v>
      </c>
      <c r="N56" s="723">
        <v>2524</v>
      </c>
      <c r="O56" s="723">
        <v>2659</v>
      </c>
      <c r="P56" s="723">
        <v>3132</v>
      </c>
      <c r="Q56" s="723">
        <v>2461</v>
      </c>
      <c r="R56" s="723">
        <v>3029</v>
      </c>
      <c r="S56" s="723">
        <v>3191</v>
      </c>
      <c r="T56" s="723">
        <v>3758</v>
      </c>
      <c r="V56" s="680"/>
      <c r="W56" s="680"/>
      <c r="X56" s="681"/>
      <c r="Z56" s="681"/>
    </row>
    <row r="57" spans="1:26" s="679" customFormat="1" ht="17.100000000000001" customHeight="1">
      <c r="A57" s="722" t="s">
        <v>3008</v>
      </c>
      <c r="B57" s="1123">
        <v>1</v>
      </c>
      <c r="C57" s="722" t="s">
        <v>5066</v>
      </c>
      <c r="D57" s="723" t="s">
        <v>2655</v>
      </c>
      <c r="E57" s="723" t="s">
        <v>2655</v>
      </c>
      <c r="F57" s="723" t="s">
        <v>2655</v>
      </c>
      <c r="G57" s="723" t="s">
        <v>2655</v>
      </c>
      <c r="H57" s="723" t="s">
        <v>2655</v>
      </c>
      <c r="I57" s="723" t="s">
        <v>2655</v>
      </c>
      <c r="J57" s="723" t="s">
        <v>2655</v>
      </c>
      <c r="K57" s="723" t="s">
        <v>2655</v>
      </c>
      <c r="L57" s="1259" t="s">
        <v>6406</v>
      </c>
      <c r="M57" s="723">
        <v>2257</v>
      </c>
      <c r="N57" s="723">
        <v>2730</v>
      </c>
      <c r="O57" s="723">
        <v>2865</v>
      </c>
      <c r="P57" s="723">
        <v>3338</v>
      </c>
      <c r="Q57" s="723">
        <v>2708</v>
      </c>
      <c r="R57" s="723">
        <v>3276</v>
      </c>
      <c r="S57" s="723">
        <v>3438</v>
      </c>
      <c r="T57" s="723">
        <v>4006</v>
      </c>
      <c r="V57" s="680"/>
      <c r="W57" s="680"/>
      <c r="X57" s="681"/>
      <c r="Z57" s="681"/>
    </row>
    <row r="58" spans="1:26" s="679" customFormat="1" ht="17.100000000000001" customHeight="1">
      <c r="A58" s="722" t="s">
        <v>3009</v>
      </c>
      <c r="B58" s="1123">
        <v>1</v>
      </c>
      <c r="C58" s="722" t="s">
        <v>5066</v>
      </c>
      <c r="D58" s="723" t="s">
        <v>2655</v>
      </c>
      <c r="E58" s="723" t="s">
        <v>2655</v>
      </c>
      <c r="F58" s="723" t="s">
        <v>2655</v>
      </c>
      <c r="G58" s="723" t="s">
        <v>2655</v>
      </c>
      <c r="H58" s="723" t="s">
        <v>2655</v>
      </c>
      <c r="I58" s="723" t="s">
        <v>2655</v>
      </c>
      <c r="J58" s="723" t="s">
        <v>2655</v>
      </c>
      <c r="K58" s="723" t="s">
        <v>2655</v>
      </c>
      <c r="L58" s="1259" t="s">
        <v>6406</v>
      </c>
      <c r="M58" s="723">
        <v>2051</v>
      </c>
      <c r="N58" s="723">
        <v>2524</v>
      </c>
      <c r="O58" s="723">
        <v>2659</v>
      </c>
      <c r="P58" s="723">
        <v>3132</v>
      </c>
      <c r="Q58" s="723">
        <v>2461</v>
      </c>
      <c r="R58" s="723">
        <v>3029</v>
      </c>
      <c r="S58" s="723">
        <v>3191</v>
      </c>
      <c r="T58" s="723">
        <v>3758</v>
      </c>
      <c r="V58" s="680"/>
      <c r="W58" s="680"/>
      <c r="X58" s="681"/>
      <c r="Z58" s="681"/>
    </row>
    <row r="59" spans="1:26" s="679" customFormat="1" ht="17.100000000000001" customHeight="1">
      <c r="A59" s="722" t="s">
        <v>3010</v>
      </c>
      <c r="B59" s="1123">
        <v>1</v>
      </c>
      <c r="C59" s="722" t="s">
        <v>5066</v>
      </c>
      <c r="D59" s="723">
        <v>2453</v>
      </c>
      <c r="E59" s="723">
        <v>3399</v>
      </c>
      <c r="F59" s="723">
        <v>3061</v>
      </c>
      <c r="G59" s="723">
        <v>4007</v>
      </c>
      <c r="H59" s="723">
        <v>2944</v>
      </c>
      <c r="I59" s="723">
        <v>4079</v>
      </c>
      <c r="J59" s="723">
        <v>3673</v>
      </c>
      <c r="K59" s="723">
        <v>4808</v>
      </c>
      <c r="L59" s="1259" t="s">
        <v>6406</v>
      </c>
      <c r="M59" s="723">
        <v>2257</v>
      </c>
      <c r="N59" s="723">
        <v>2730</v>
      </c>
      <c r="O59" s="723">
        <v>2865</v>
      </c>
      <c r="P59" s="723">
        <v>3338</v>
      </c>
      <c r="Q59" s="723">
        <v>2708</v>
      </c>
      <c r="R59" s="723">
        <v>3276</v>
      </c>
      <c r="S59" s="723">
        <v>3438</v>
      </c>
      <c r="T59" s="723">
        <v>4006</v>
      </c>
      <c r="V59" s="680"/>
      <c r="W59" s="680"/>
      <c r="X59" s="681"/>
      <c r="Z59" s="681"/>
    </row>
    <row r="60" spans="1:26" s="679" customFormat="1" ht="17.100000000000001" customHeight="1">
      <c r="A60" s="722" t="s">
        <v>3011</v>
      </c>
      <c r="B60" s="1123">
        <v>1</v>
      </c>
      <c r="C60" s="722" t="s">
        <v>5066</v>
      </c>
      <c r="D60" s="723" t="s">
        <v>2655</v>
      </c>
      <c r="E60" s="723" t="s">
        <v>2655</v>
      </c>
      <c r="F60" s="723" t="s">
        <v>2655</v>
      </c>
      <c r="G60" s="723" t="s">
        <v>2655</v>
      </c>
      <c r="H60" s="723" t="s">
        <v>2655</v>
      </c>
      <c r="I60" s="723" t="s">
        <v>2655</v>
      </c>
      <c r="J60" s="723" t="s">
        <v>2655</v>
      </c>
      <c r="K60" s="723" t="s">
        <v>2655</v>
      </c>
      <c r="L60" s="1259" t="s">
        <v>6406</v>
      </c>
      <c r="M60" s="723">
        <v>2051</v>
      </c>
      <c r="N60" s="723">
        <v>2524</v>
      </c>
      <c r="O60" s="723">
        <v>2659</v>
      </c>
      <c r="P60" s="723">
        <v>3132</v>
      </c>
      <c r="Q60" s="723">
        <v>2461</v>
      </c>
      <c r="R60" s="723">
        <v>3029</v>
      </c>
      <c r="S60" s="723">
        <v>3191</v>
      </c>
      <c r="T60" s="723">
        <v>3758</v>
      </c>
      <c r="V60" s="680"/>
      <c r="W60" s="680"/>
      <c r="X60" s="681"/>
      <c r="Z60" s="681"/>
    </row>
    <row r="61" spans="1:26" s="679" customFormat="1" ht="17.100000000000001" customHeight="1">
      <c r="A61" s="722" t="s">
        <v>3012</v>
      </c>
      <c r="B61" s="1123">
        <v>1</v>
      </c>
      <c r="C61" s="722" t="s">
        <v>5066</v>
      </c>
      <c r="D61" s="723" t="s">
        <v>2655</v>
      </c>
      <c r="E61" s="723" t="s">
        <v>2655</v>
      </c>
      <c r="F61" s="723" t="s">
        <v>2655</v>
      </c>
      <c r="G61" s="723" t="s">
        <v>2655</v>
      </c>
      <c r="H61" s="723" t="s">
        <v>2655</v>
      </c>
      <c r="I61" s="723" t="s">
        <v>2655</v>
      </c>
      <c r="J61" s="723" t="s">
        <v>2655</v>
      </c>
      <c r="K61" s="723" t="s">
        <v>2655</v>
      </c>
      <c r="L61" s="1259" t="s">
        <v>6406</v>
      </c>
      <c r="M61" s="723">
        <v>2257</v>
      </c>
      <c r="N61" s="723">
        <v>2730</v>
      </c>
      <c r="O61" s="723">
        <v>2865</v>
      </c>
      <c r="P61" s="723">
        <v>3338</v>
      </c>
      <c r="Q61" s="723">
        <v>2708</v>
      </c>
      <c r="R61" s="723">
        <v>3276</v>
      </c>
      <c r="S61" s="723">
        <v>3438</v>
      </c>
      <c r="T61" s="723">
        <v>4006</v>
      </c>
      <c r="V61" s="680"/>
      <c r="W61" s="680"/>
      <c r="X61" s="681"/>
      <c r="Z61" s="681"/>
    </row>
    <row r="62" spans="1:26" s="679" customFormat="1" ht="17.100000000000001" customHeight="1">
      <c r="A62" s="722" t="s">
        <v>3013</v>
      </c>
      <c r="B62" s="1123">
        <v>1</v>
      </c>
      <c r="C62" s="722" t="s">
        <v>5066</v>
      </c>
      <c r="D62" s="723">
        <v>2247</v>
      </c>
      <c r="E62" s="723">
        <v>3193</v>
      </c>
      <c r="F62" s="723">
        <v>2855</v>
      </c>
      <c r="G62" s="723">
        <v>3801</v>
      </c>
      <c r="H62" s="723">
        <v>2696</v>
      </c>
      <c r="I62" s="723">
        <v>3832</v>
      </c>
      <c r="J62" s="723">
        <v>3426</v>
      </c>
      <c r="K62" s="723">
        <v>4561</v>
      </c>
      <c r="L62" s="1259" t="s">
        <v>6406</v>
      </c>
      <c r="M62" s="723">
        <v>2051</v>
      </c>
      <c r="N62" s="723">
        <v>2524</v>
      </c>
      <c r="O62" s="723">
        <v>2659</v>
      </c>
      <c r="P62" s="723">
        <v>3132</v>
      </c>
      <c r="Q62" s="723">
        <v>2461</v>
      </c>
      <c r="R62" s="723">
        <v>3029</v>
      </c>
      <c r="S62" s="723">
        <v>3191</v>
      </c>
      <c r="T62" s="723">
        <v>3758</v>
      </c>
      <c r="V62" s="680"/>
      <c r="W62" s="680"/>
      <c r="X62" s="681"/>
      <c r="Z62" s="681"/>
    </row>
    <row r="63" spans="1:26" s="679" customFormat="1" ht="17.100000000000001" customHeight="1">
      <c r="A63" s="722" t="s">
        <v>3014</v>
      </c>
      <c r="B63" s="1123">
        <v>1</v>
      </c>
      <c r="C63" s="722" t="s">
        <v>5066</v>
      </c>
      <c r="D63" s="723" t="s">
        <v>2655</v>
      </c>
      <c r="E63" s="723" t="s">
        <v>2655</v>
      </c>
      <c r="F63" s="723" t="s">
        <v>2655</v>
      </c>
      <c r="G63" s="723" t="s">
        <v>2655</v>
      </c>
      <c r="H63" s="723" t="s">
        <v>2655</v>
      </c>
      <c r="I63" s="723" t="s">
        <v>2655</v>
      </c>
      <c r="J63" s="723" t="s">
        <v>2655</v>
      </c>
      <c r="K63" s="723" t="s">
        <v>2655</v>
      </c>
      <c r="L63" s="1259" t="s">
        <v>6406</v>
      </c>
      <c r="M63" s="723">
        <v>2257</v>
      </c>
      <c r="N63" s="723">
        <v>2730</v>
      </c>
      <c r="O63" s="723">
        <v>2865</v>
      </c>
      <c r="P63" s="723">
        <v>3338</v>
      </c>
      <c r="Q63" s="723">
        <v>2708</v>
      </c>
      <c r="R63" s="723">
        <v>3276</v>
      </c>
      <c r="S63" s="723">
        <v>3438</v>
      </c>
      <c r="T63" s="723">
        <v>4006</v>
      </c>
      <c r="V63" s="680"/>
      <c r="W63" s="680"/>
      <c r="X63" s="681"/>
      <c r="Z63" s="681"/>
    </row>
    <row r="64" spans="1:26" s="679" customFormat="1" ht="17.100000000000001" customHeight="1">
      <c r="A64" s="722" t="s">
        <v>3015</v>
      </c>
      <c r="B64" s="1123">
        <v>1</v>
      </c>
      <c r="C64" s="722" t="s">
        <v>5066</v>
      </c>
      <c r="D64" s="723" t="s">
        <v>2655</v>
      </c>
      <c r="E64" s="723" t="s">
        <v>2655</v>
      </c>
      <c r="F64" s="723" t="s">
        <v>2655</v>
      </c>
      <c r="G64" s="723" t="s">
        <v>2655</v>
      </c>
      <c r="H64" s="723" t="s">
        <v>2655</v>
      </c>
      <c r="I64" s="723" t="s">
        <v>2655</v>
      </c>
      <c r="J64" s="723" t="s">
        <v>2655</v>
      </c>
      <c r="K64" s="723" t="s">
        <v>2655</v>
      </c>
      <c r="L64" s="1259" t="s">
        <v>6406</v>
      </c>
      <c r="M64" s="723">
        <v>2639</v>
      </c>
      <c r="N64" s="723">
        <v>3112</v>
      </c>
      <c r="O64" s="723">
        <v>3247</v>
      </c>
      <c r="P64" s="723">
        <v>3720</v>
      </c>
      <c r="Q64" s="723">
        <v>3167</v>
      </c>
      <c r="R64" s="723">
        <v>3734</v>
      </c>
      <c r="S64" s="723">
        <v>3896</v>
      </c>
      <c r="T64" s="723">
        <v>4464</v>
      </c>
      <c r="V64" s="680"/>
      <c r="W64" s="680"/>
      <c r="X64" s="681"/>
      <c r="Z64" s="681"/>
    </row>
    <row r="65" spans="1:26" s="679" customFormat="1" ht="17.100000000000001" customHeight="1">
      <c r="A65" s="722" t="s">
        <v>3016</v>
      </c>
      <c r="B65" s="1123">
        <v>1</v>
      </c>
      <c r="C65" s="722" t="s">
        <v>5066</v>
      </c>
      <c r="D65" s="723">
        <v>2877</v>
      </c>
      <c r="E65" s="723">
        <v>3823</v>
      </c>
      <c r="F65" s="723">
        <v>3485</v>
      </c>
      <c r="G65" s="723">
        <v>4431</v>
      </c>
      <c r="H65" s="723">
        <v>3452</v>
      </c>
      <c r="I65" s="723">
        <v>4588</v>
      </c>
      <c r="J65" s="723">
        <v>4182</v>
      </c>
      <c r="K65" s="723">
        <v>5317</v>
      </c>
      <c r="L65" s="1259" t="s">
        <v>6406</v>
      </c>
      <c r="M65" s="723">
        <v>2681</v>
      </c>
      <c r="N65" s="723">
        <v>3154</v>
      </c>
      <c r="O65" s="723">
        <v>3289</v>
      </c>
      <c r="P65" s="723">
        <v>3762</v>
      </c>
      <c r="Q65" s="723">
        <v>3217</v>
      </c>
      <c r="R65" s="723">
        <v>3785</v>
      </c>
      <c r="S65" s="723">
        <v>3947</v>
      </c>
      <c r="T65" s="723">
        <v>4514</v>
      </c>
      <c r="V65" s="680"/>
      <c r="W65" s="680"/>
      <c r="X65" s="681"/>
      <c r="Z65" s="681"/>
    </row>
    <row r="66" spans="1:26" s="679" customFormat="1" ht="17.100000000000001" customHeight="1">
      <c r="A66" s="722" t="s">
        <v>3017</v>
      </c>
      <c r="B66" s="1123">
        <v>1</v>
      </c>
      <c r="C66" s="722" t="s">
        <v>5066</v>
      </c>
      <c r="D66" s="723" t="s">
        <v>2655</v>
      </c>
      <c r="E66" s="723" t="s">
        <v>2655</v>
      </c>
      <c r="F66" s="723" t="s">
        <v>2655</v>
      </c>
      <c r="G66" s="723" t="s">
        <v>2655</v>
      </c>
      <c r="H66" s="723" t="s">
        <v>2655</v>
      </c>
      <c r="I66" s="723" t="s">
        <v>2655</v>
      </c>
      <c r="J66" s="723" t="s">
        <v>2655</v>
      </c>
      <c r="K66" s="723" t="s">
        <v>2655</v>
      </c>
      <c r="L66" s="1259" t="s">
        <v>6406</v>
      </c>
      <c r="M66" s="723">
        <v>2475</v>
      </c>
      <c r="N66" s="723">
        <v>2948</v>
      </c>
      <c r="O66" s="723">
        <v>3083</v>
      </c>
      <c r="P66" s="723">
        <v>3556</v>
      </c>
      <c r="Q66" s="723">
        <v>2970</v>
      </c>
      <c r="R66" s="723">
        <v>3538</v>
      </c>
      <c r="S66" s="723">
        <v>3700</v>
      </c>
      <c r="T66" s="723">
        <v>4267</v>
      </c>
      <c r="V66" s="680"/>
      <c r="W66" s="680"/>
      <c r="X66" s="681"/>
      <c r="Z66" s="681"/>
    </row>
    <row r="67" spans="1:26" s="679" customFormat="1" ht="17.100000000000001" customHeight="1">
      <c r="A67" s="722" t="s">
        <v>3018</v>
      </c>
      <c r="B67" s="1123">
        <v>1</v>
      </c>
      <c r="C67" s="722" t="s">
        <v>5066</v>
      </c>
      <c r="D67" s="723" t="s">
        <v>2655</v>
      </c>
      <c r="E67" s="723" t="s">
        <v>2655</v>
      </c>
      <c r="F67" s="723" t="s">
        <v>2655</v>
      </c>
      <c r="G67" s="723" t="s">
        <v>2655</v>
      </c>
      <c r="H67" s="723" t="s">
        <v>2655</v>
      </c>
      <c r="I67" s="723" t="s">
        <v>2655</v>
      </c>
      <c r="J67" s="723" t="s">
        <v>2655</v>
      </c>
      <c r="K67" s="723" t="s">
        <v>2655</v>
      </c>
      <c r="L67" s="1259" t="s">
        <v>6406</v>
      </c>
      <c r="M67" s="723">
        <v>2681</v>
      </c>
      <c r="N67" s="723">
        <v>3154</v>
      </c>
      <c r="O67" s="723">
        <v>3289</v>
      </c>
      <c r="P67" s="723">
        <v>3762</v>
      </c>
      <c r="Q67" s="723">
        <v>3217</v>
      </c>
      <c r="R67" s="723">
        <v>3785</v>
      </c>
      <c r="S67" s="723">
        <v>3947</v>
      </c>
      <c r="T67" s="723">
        <v>4514</v>
      </c>
      <c r="V67" s="680"/>
      <c r="W67" s="680"/>
      <c r="X67" s="681"/>
      <c r="Z67" s="681"/>
    </row>
    <row r="68" spans="1:26" s="679" customFormat="1" ht="17.100000000000001" customHeight="1">
      <c r="A68" s="722" t="s">
        <v>3019</v>
      </c>
      <c r="B68" s="1123">
        <v>1</v>
      </c>
      <c r="C68" s="722" t="s">
        <v>5066</v>
      </c>
      <c r="D68" s="723">
        <v>2671</v>
      </c>
      <c r="E68" s="723">
        <v>3617</v>
      </c>
      <c r="F68" s="723">
        <v>3279</v>
      </c>
      <c r="G68" s="723">
        <v>4225</v>
      </c>
      <c r="H68" s="723">
        <v>3205</v>
      </c>
      <c r="I68" s="723">
        <v>4340</v>
      </c>
      <c r="J68" s="723">
        <v>3935</v>
      </c>
      <c r="K68" s="723">
        <v>5070</v>
      </c>
      <c r="L68" s="1259" t="s">
        <v>6406</v>
      </c>
      <c r="M68" s="723">
        <v>2475</v>
      </c>
      <c r="N68" s="723">
        <v>2948</v>
      </c>
      <c r="O68" s="723">
        <v>3083</v>
      </c>
      <c r="P68" s="723">
        <v>3556</v>
      </c>
      <c r="Q68" s="723">
        <v>2970</v>
      </c>
      <c r="R68" s="723">
        <v>3538</v>
      </c>
      <c r="S68" s="723">
        <v>3700</v>
      </c>
      <c r="T68" s="723">
        <v>4267</v>
      </c>
      <c r="V68" s="680"/>
      <c r="W68" s="680"/>
      <c r="X68" s="681"/>
      <c r="Z68" s="681"/>
    </row>
    <row r="69" spans="1:26" s="679" customFormat="1" ht="17.100000000000001" customHeight="1">
      <c r="A69" s="722" t="s">
        <v>3020</v>
      </c>
      <c r="B69" s="1123">
        <v>1</v>
      </c>
      <c r="C69" s="722" t="s">
        <v>5066</v>
      </c>
      <c r="D69" s="723">
        <v>3155</v>
      </c>
      <c r="E69" s="723">
        <v>4233</v>
      </c>
      <c r="F69" s="723">
        <v>3763</v>
      </c>
      <c r="G69" s="723">
        <v>4841</v>
      </c>
      <c r="H69" s="723">
        <v>3786</v>
      </c>
      <c r="I69" s="723">
        <v>5080</v>
      </c>
      <c r="J69" s="723">
        <v>4516</v>
      </c>
      <c r="K69" s="723">
        <v>5809</v>
      </c>
      <c r="L69" s="1259" t="s">
        <v>6406</v>
      </c>
      <c r="M69" s="723">
        <v>2681</v>
      </c>
      <c r="N69" s="723">
        <v>2681</v>
      </c>
      <c r="O69" s="723">
        <v>3289</v>
      </c>
      <c r="P69" s="723">
        <v>3289</v>
      </c>
      <c r="Q69" s="723">
        <v>3217</v>
      </c>
      <c r="R69" s="723">
        <v>3217</v>
      </c>
      <c r="S69" s="723">
        <v>3947</v>
      </c>
      <c r="T69" s="723">
        <v>3947</v>
      </c>
      <c r="V69" s="680"/>
      <c r="W69" s="680"/>
      <c r="X69" s="681"/>
      <c r="Z69" s="681"/>
    </row>
    <row r="70" spans="1:26" s="679" customFormat="1" ht="17.100000000000001" customHeight="1">
      <c r="A70" s="722" t="s">
        <v>3021</v>
      </c>
      <c r="B70" s="1123">
        <v>1</v>
      </c>
      <c r="C70" s="722" t="s">
        <v>5066</v>
      </c>
      <c r="D70" s="723">
        <v>2727</v>
      </c>
      <c r="E70" s="723">
        <v>3200</v>
      </c>
      <c r="F70" s="723">
        <v>3335</v>
      </c>
      <c r="G70" s="723">
        <v>3808</v>
      </c>
      <c r="H70" s="723">
        <v>3272</v>
      </c>
      <c r="I70" s="723">
        <v>3840</v>
      </c>
      <c r="J70" s="723">
        <v>4002</v>
      </c>
      <c r="K70" s="723">
        <v>4570</v>
      </c>
      <c r="L70" s="1259" t="s">
        <v>6406</v>
      </c>
      <c r="M70" s="723">
        <v>2475</v>
      </c>
      <c r="N70" s="723">
        <v>2475</v>
      </c>
      <c r="O70" s="723">
        <v>3083</v>
      </c>
      <c r="P70" s="723">
        <v>3083</v>
      </c>
      <c r="Q70" s="723">
        <v>2970</v>
      </c>
      <c r="R70" s="723">
        <v>2970</v>
      </c>
      <c r="S70" s="723">
        <v>3700</v>
      </c>
      <c r="T70" s="723">
        <v>3700</v>
      </c>
      <c r="V70" s="680"/>
      <c r="W70" s="680"/>
      <c r="X70" s="681"/>
      <c r="Z70" s="681"/>
    </row>
    <row r="71" spans="1:26" s="679" customFormat="1" ht="17.100000000000001" customHeight="1">
      <c r="A71" s="722" t="s">
        <v>3022</v>
      </c>
      <c r="B71" s="1123">
        <v>1</v>
      </c>
      <c r="C71" s="722" t="s">
        <v>5066</v>
      </c>
      <c r="D71" s="723">
        <v>3351</v>
      </c>
      <c r="E71" s="723">
        <v>4902</v>
      </c>
      <c r="F71" s="723">
        <v>3959</v>
      </c>
      <c r="G71" s="723">
        <v>5510</v>
      </c>
      <c r="H71" s="723">
        <v>4021</v>
      </c>
      <c r="I71" s="723">
        <v>5882</v>
      </c>
      <c r="J71" s="723">
        <v>4751</v>
      </c>
      <c r="K71" s="723">
        <v>6612</v>
      </c>
      <c r="L71" s="1259" t="s">
        <v>6406</v>
      </c>
      <c r="M71" s="723">
        <v>2681</v>
      </c>
      <c r="N71" s="723">
        <v>2681</v>
      </c>
      <c r="O71" s="723">
        <v>3289</v>
      </c>
      <c r="P71" s="723">
        <v>3289</v>
      </c>
      <c r="Q71" s="723">
        <v>3217</v>
      </c>
      <c r="R71" s="723">
        <v>3217</v>
      </c>
      <c r="S71" s="723">
        <v>3947</v>
      </c>
      <c r="T71" s="723">
        <v>3947</v>
      </c>
      <c r="V71" s="680"/>
      <c r="W71" s="680"/>
      <c r="X71" s="681"/>
      <c r="Z71" s="681"/>
    </row>
    <row r="72" spans="1:26" s="679" customFormat="1" ht="17.100000000000001" customHeight="1">
      <c r="A72" s="722" t="s">
        <v>3023</v>
      </c>
      <c r="B72" s="1123">
        <v>1</v>
      </c>
      <c r="C72" s="722" t="s">
        <v>5066</v>
      </c>
      <c r="D72" s="723">
        <v>2727</v>
      </c>
      <c r="E72" s="723">
        <v>3200</v>
      </c>
      <c r="F72" s="723">
        <v>3335</v>
      </c>
      <c r="G72" s="723">
        <v>3808</v>
      </c>
      <c r="H72" s="723">
        <v>3272</v>
      </c>
      <c r="I72" s="723">
        <v>3840</v>
      </c>
      <c r="J72" s="723">
        <v>4002</v>
      </c>
      <c r="K72" s="723">
        <v>4570</v>
      </c>
      <c r="L72" s="1259" t="s">
        <v>6406</v>
      </c>
      <c r="M72" s="723">
        <v>2475</v>
      </c>
      <c r="N72" s="723">
        <v>2475</v>
      </c>
      <c r="O72" s="723">
        <v>3083</v>
      </c>
      <c r="P72" s="723">
        <v>3083</v>
      </c>
      <c r="Q72" s="723">
        <v>2970</v>
      </c>
      <c r="R72" s="723">
        <v>2970</v>
      </c>
      <c r="S72" s="723">
        <v>3700</v>
      </c>
      <c r="T72" s="723">
        <v>3700</v>
      </c>
      <c r="V72" s="680"/>
      <c r="W72" s="680"/>
      <c r="X72" s="681"/>
      <c r="Z72" s="681"/>
    </row>
    <row r="73" spans="1:26" s="679" customFormat="1" ht="17.100000000000001" customHeight="1">
      <c r="A73" s="722" t="s">
        <v>3024</v>
      </c>
      <c r="B73" s="1123">
        <v>1</v>
      </c>
      <c r="C73" s="722" t="s">
        <v>5066</v>
      </c>
      <c r="D73" s="723">
        <v>3155</v>
      </c>
      <c r="E73" s="723">
        <v>4233</v>
      </c>
      <c r="F73" s="723">
        <v>3763</v>
      </c>
      <c r="G73" s="723">
        <v>4841</v>
      </c>
      <c r="H73" s="723">
        <v>3786</v>
      </c>
      <c r="I73" s="723">
        <v>5080</v>
      </c>
      <c r="J73" s="723">
        <v>4516</v>
      </c>
      <c r="K73" s="723">
        <v>5809</v>
      </c>
      <c r="L73" s="1259" t="s">
        <v>6406</v>
      </c>
      <c r="M73" s="723">
        <v>2681</v>
      </c>
      <c r="N73" s="723">
        <v>2681</v>
      </c>
      <c r="O73" s="723">
        <v>3289</v>
      </c>
      <c r="P73" s="723">
        <v>3289</v>
      </c>
      <c r="Q73" s="723">
        <v>3217</v>
      </c>
      <c r="R73" s="723">
        <v>3217</v>
      </c>
      <c r="S73" s="723">
        <v>3947</v>
      </c>
      <c r="T73" s="723">
        <v>3947</v>
      </c>
      <c r="V73" s="680"/>
      <c r="W73" s="680"/>
      <c r="X73" s="681"/>
      <c r="Z73" s="681"/>
    </row>
    <row r="74" spans="1:26" s="679" customFormat="1" ht="17.100000000000001" customHeight="1">
      <c r="A74" s="722" t="s">
        <v>3025</v>
      </c>
      <c r="B74" s="1123">
        <v>1</v>
      </c>
      <c r="C74" s="722" t="s">
        <v>5066</v>
      </c>
      <c r="D74" s="723">
        <v>5766</v>
      </c>
      <c r="E74" s="723">
        <v>6237</v>
      </c>
      <c r="F74" s="723">
        <v>6374</v>
      </c>
      <c r="G74" s="723">
        <v>6845</v>
      </c>
      <c r="H74" s="723">
        <v>6919</v>
      </c>
      <c r="I74" s="723">
        <v>7484</v>
      </c>
      <c r="J74" s="723">
        <v>7649</v>
      </c>
      <c r="K74" s="723">
        <v>8214</v>
      </c>
      <c r="L74" s="1259" t="s">
        <v>6406</v>
      </c>
      <c r="M74" s="723">
        <v>2639</v>
      </c>
      <c r="N74" s="723">
        <v>2639</v>
      </c>
      <c r="O74" s="723">
        <v>3247</v>
      </c>
      <c r="P74" s="723">
        <v>3247</v>
      </c>
      <c r="Q74" s="723">
        <v>3167</v>
      </c>
      <c r="R74" s="723">
        <v>3167</v>
      </c>
      <c r="S74" s="723">
        <v>3896</v>
      </c>
      <c r="T74" s="723">
        <v>3896</v>
      </c>
      <c r="V74" s="680"/>
      <c r="W74" s="680"/>
      <c r="X74" s="681"/>
      <c r="Z74" s="681"/>
    </row>
    <row r="75" spans="1:26" s="679" customFormat="1" ht="17.100000000000001" customHeight="1">
      <c r="A75" s="722" t="s">
        <v>3026</v>
      </c>
      <c r="B75" s="1123">
        <v>1</v>
      </c>
      <c r="C75" s="722" t="s">
        <v>5066</v>
      </c>
      <c r="D75" s="723">
        <v>3155</v>
      </c>
      <c r="E75" s="723">
        <v>4233</v>
      </c>
      <c r="F75" s="723">
        <v>3763</v>
      </c>
      <c r="G75" s="723">
        <v>4841</v>
      </c>
      <c r="H75" s="723">
        <v>3786</v>
      </c>
      <c r="I75" s="723">
        <v>5080</v>
      </c>
      <c r="J75" s="723">
        <v>4516</v>
      </c>
      <c r="K75" s="723">
        <v>5809</v>
      </c>
      <c r="L75" s="1259" t="s">
        <v>6406</v>
      </c>
      <c r="M75" s="723">
        <v>2681</v>
      </c>
      <c r="N75" s="723">
        <v>2681</v>
      </c>
      <c r="O75" s="723">
        <v>3289</v>
      </c>
      <c r="P75" s="723">
        <v>3289</v>
      </c>
      <c r="Q75" s="723">
        <v>3217</v>
      </c>
      <c r="R75" s="723">
        <v>3217</v>
      </c>
      <c r="S75" s="723">
        <v>3947</v>
      </c>
      <c r="T75" s="723">
        <v>3947</v>
      </c>
      <c r="V75" s="680"/>
      <c r="W75" s="680"/>
      <c r="X75" s="681"/>
      <c r="Z75" s="681"/>
    </row>
    <row r="76" spans="1:26" s="679" customFormat="1" ht="17.100000000000001" customHeight="1">
      <c r="A76" s="722" t="s">
        <v>3027</v>
      </c>
      <c r="B76" s="1123">
        <v>1</v>
      </c>
      <c r="C76" s="722" t="s">
        <v>5066</v>
      </c>
      <c r="D76" s="723">
        <v>2727</v>
      </c>
      <c r="E76" s="723">
        <v>3200</v>
      </c>
      <c r="F76" s="723">
        <v>3335</v>
      </c>
      <c r="G76" s="723">
        <v>3808</v>
      </c>
      <c r="H76" s="723">
        <v>3272</v>
      </c>
      <c r="I76" s="723">
        <v>3840</v>
      </c>
      <c r="J76" s="723">
        <v>4002</v>
      </c>
      <c r="K76" s="723">
        <v>4570</v>
      </c>
      <c r="L76" s="1259" t="s">
        <v>6406</v>
      </c>
      <c r="M76" s="723">
        <v>2475</v>
      </c>
      <c r="N76" s="723">
        <v>2475</v>
      </c>
      <c r="O76" s="723">
        <v>3083</v>
      </c>
      <c r="P76" s="723">
        <v>3083</v>
      </c>
      <c r="Q76" s="723">
        <v>2970</v>
      </c>
      <c r="R76" s="723">
        <v>2970</v>
      </c>
      <c r="S76" s="723">
        <v>3700</v>
      </c>
      <c r="T76" s="723">
        <v>3700</v>
      </c>
      <c r="V76" s="680"/>
      <c r="W76" s="680"/>
      <c r="X76" s="681"/>
      <c r="Z76" s="681"/>
    </row>
    <row r="77" spans="1:26" s="679" customFormat="1" ht="17.100000000000001" customHeight="1">
      <c r="A77" s="722" t="s">
        <v>3028</v>
      </c>
      <c r="B77" s="1123">
        <v>1</v>
      </c>
      <c r="C77" s="722" t="s">
        <v>5066</v>
      </c>
      <c r="D77" s="723">
        <v>3351</v>
      </c>
      <c r="E77" s="723">
        <v>4902</v>
      </c>
      <c r="F77" s="723">
        <v>3959</v>
      </c>
      <c r="G77" s="723">
        <v>5510</v>
      </c>
      <c r="H77" s="723">
        <v>4021</v>
      </c>
      <c r="I77" s="723">
        <v>5882</v>
      </c>
      <c r="J77" s="723">
        <v>4751</v>
      </c>
      <c r="K77" s="723">
        <v>6612</v>
      </c>
      <c r="L77" s="1259" t="s">
        <v>6406</v>
      </c>
      <c r="M77" s="723">
        <v>2681</v>
      </c>
      <c r="N77" s="723">
        <v>2681</v>
      </c>
      <c r="O77" s="723">
        <v>3289</v>
      </c>
      <c r="P77" s="723">
        <v>3289</v>
      </c>
      <c r="Q77" s="723">
        <v>3217</v>
      </c>
      <c r="R77" s="723">
        <v>3217</v>
      </c>
      <c r="S77" s="723">
        <v>3947</v>
      </c>
      <c r="T77" s="723">
        <v>3947</v>
      </c>
      <c r="V77" s="680"/>
      <c r="W77" s="680"/>
      <c r="X77" s="681"/>
      <c r="Z77" s="681"/>
    </row>
    <row r="78" spans="1:26" s="679" customFormat="1" ht="17.100000000000001" customHeight="1">
      <c r="A78" s="722" t="s">
        <v>3029</v>
      </c>
      <c r="B78" s="1123">
        <v>1</v>
      </c>
      <c r="C78" s="722" t="s">
        <v>5066</v>
      </c>
      <c r="D78" s="723">
        <v>2727</v>
      </c>
      <c r="E78" s="723">
        <v>3200</v>
      </c>
      <c r="F78" s="723">
        <v>3335</v>
      </c>
      <c r="G78" s="723">
        <v>3808</v>
      </c>
      <c r="H78" s="723">
        <v>3272</v>
      </c>
      <c r="I78" s="723">
        <v>3840</v>
      </c>
      <c r="J78" s="723">
        <v>4002</v>
      </c>
      <c r="K78" s="723">
        <v>4570</v>
      </c>
      <c r="L78" s="1259" t="s">
        <v>6406</v>
      </c>
      <c r="M78" s="723">
        <v>2475</v>
      </c>
      <c r="N78" s="723">
        <v>2475</v>
      </c>
      <c r="O78" s="723">
        <v>3083</v>
      </c>
      <c r="P78" s="723">
        <v>3083</v>
      </c>
      <c r="Q78" s="723">
        <v>2970</v>
      </c>
      <c r="R78" s="723">
        <v>2970</v>
      </c>
      <c r="S78" s="723">
        <v>3700</v>
      </c>
      <c r="T78" s="723">
        <v>3700</v>
      </c>
      <c r="V78" s="680"/>
      <c r="W78" s="680"/>
      <c r="X78" s="681"/>
      <c r="Z78" s="681"/>
    </row>
    <row r="79" spans="1:26" s="679" customFormat="1" ht="17.100000000000001" customHeight="1">
      <c r="A79" s="722" t="s">
        <v>3030</v>
      </c>
      <c r="B79" s="1123">
        <v>1</v>
      </c>
      <c r="C79" s="722" t="s">
        <v>5066</v>
      </c>
      <c r="D79" s="723">
        <v>3630</v>
      </c>
      <c r="E79" s="723">
        <v>4233</v>
      </c>
      <c r="F79" s="723">
        <v>4238</v>
      </c>
      <c r="G79" s="723">
        <v>4841</v>
      </c>
      <c r="H79" s="723">
        <v>4356</v>
      </c>
      <c r="I79" s="723">
        <v>5080</v>
      </c>
      <c r="J79" s="723">
        <v>5086</v>
      </c>
      <c r="K79" s="723">
        <v>5809</v>
      </c>
      <c r="L79" s="1259" t="s">
        <v>6406</v>
      </c>
      <c r="M79" s="723">
        <v>2681</v>
      </c>
      <c r="N79" s="723">
        <v>2681</v>
      </c>
      <c r="O79" s="723">
        <v>3289</v>
      </c>
      <c r="P79" s="723">
        <v>3289</v>
      </c>
      <c r="Q79" s="723">
        <v>3217</v>
      </c>
      <c r="R79" s="723">
        <v>3217</v>
      </c>
      <c r="S79" s="723">
        <v>3947</v>
      </c>
      <c r="T79" s="723">
        <v>3947</v>
      </c>
      <c r="V79" s="680"/>
      <c r="W79" s="680"/>
      <c r="X79" s="681"/>
      <c r="Z79" s="681"/>
    </row>
    <row r="80" spans="1:26" s="679" customFormat="1" ht="17.100000000000001" customHeight="1">
      <c r="A80" s="722" t="s">
        <v>3031</v>
      </c>
      <c r="B80" s="1123">
        <v>1</v>
      </c>
      <c r="C80" s="722" t="s">
        <v>5066</v>
      </c>
      <c r="D80" s="723">
        <v>2923</v>
      </c>
      <c r="E80" s="723">
        <v>3869</v>
      </c>
      <c r="F80" s="723">
        <v>3531</v>
      </c>
      <c r="G80" s="723">
        <v>4477</v>
      </c>
      <c r="H80" s="723">
        <v>3508</v>
      </c>
      <c r="I80" s="723">
        <v>4643</v>
      </c>
      <c r="J80" s="723">
        <v>4237</v>
      </c>
      <c r="K80" s="723">
        <v>5372</v>
      </c>
      <c r="L80" s="1259" t="s">
        <v>6406</v>
      </c>
      <c r="M80" s="723">
        <v>2475</v>
      </c>
      <c r="N80" s="723">
        <v>2475</v>
      </c>
      <c r="O80" s="723">
        <v>3083</v>
      </c>
      <c r="P80" s="723">
        <v>3083</v>
      </c>
      <c r="Q80" s="723">
        <v>2970</v>
      </c>
      <c r="R80" s="723">
        <v>2970</v>
      </c>
      <c r="S80" s="723">
        <v>3700</v>
      </c>
      <c r="T80" s="723">
        <v>3700</v>
      </c>
      <c r="V80" s="680"/>
      <c r="W80" s="680"/>
      <c r="X80" s="681"/>
      <c r="Z80" s="681"/>
    </row>
    <row r="81" spans="1:26" s="679" customFormat="1" ht="17.100000000000001" customHeight="1">
      <c r="A81" s="722" t="s">
        <v>3032</v>
      </c>
      <c r="B81" s="1123">
        <v>1</v>
      </c>
      <c r="C81" s="722" t="s">
        <v>5066</v>
      </c>
      <c r="D81" s="723">
        <v>3155</v>
      </c>
      <c r="E81" s="723">
        <v>4233</v>
      </c>
      <c r="F81" s="723">
        <v>3763</v>
      </c>
      <c r="G81" s="723">
        <v>4841</v>
      </c>
      <c r="H81" s="723">
        <v>3786</v>
      </c>
      <c r="I81" s="723">
        <v>5080</v>
      </c>
      <c r="J81" s="723">
        <v>4516</v>
      </c>
      <c r="K81" s="723">
        <v>5809</v>
      </c>
      <c r="L81" s="1259" t="s">
        <v>6406</v>
      </c>
      <c r="M81" s="723">
        <v>2681</v>
      </c>
      <c r="N81" s="723">
        <v>2681</v>
      </c>
      <c r="O81" s="723">
        <v>3289</v>
      </c>
      <c r="P81" s="723">
        <v>3289</v>
      </c>
      <c r="Q81" s="723">
        <v>3217</v>
      </c>
      <c r="R81" s="723">
        <v>3217</v>
      </c>
      <c r="S81" s="723">
        <v>3947</v>
      </c>
      <c r="T81" s="723">
        <v>3947</v>
      </c>
      <c r="V81" s="680"/>
      <c r="W81" s="680"/>
      <c r="X81" s="681"/>
      <c r="Z81" s="681"/>
    </row>
    <row r="82" spans="1:26" s="679" customFormat="1" ht="17.100000000000001" customHeight="1">
      <c r="A82" s="722" t="s">
        <v>3033</v>
      </c>
      <c r="B82" s="1123">
        <v>1</v>
      </c>
      <c r="C82" s="722" t="s">
        <v>5066</v>
      </c>
      <c r="D82" s="723">
        <v>2727</v>
      </c>
      <c r="E82" s="723">
        <v>3200</v>
      </c>
      <c r="F82" s="723">
        <v>3335</v>
      </c>
      <c r="G82" s="723">
        <v>3808</v>
      </c>
      <c r="H82" s="723">
        <v>3272</v>
      </c>
      <c r="I82" s="723">
        <v>3840</v>
      </c>
      <c r="J82" s="723">
        <v>4002</v>
      </c>
      <c r="K82" s="723">
        <v>4570</v>
      </c>
      <c r="L82" s="1259" t="s">
        <v>6406</v>
      </c>
      <c r="M82" s="723">
        <v>2475</v>
      </c>
      <c r="N82" s="723">
        <v>2475</v>
      </c>
      <c r="O82" s="723">
        <v>3083</v>
      </c>
      <c r="P82" s="723">
        <v>3083</v>
      </c>
      <c r="Q82" s="723">
        <v>2970</v>
      </c>
      <c r="R82" s="723">
        <v>2970</v>
      </c>
      <c r="S82" s="723">
        <v>3700</v>
      </c>
      <c r="T82" s="723">
        <v>3700</v>
      </c>
      <c r="V82" s="680"/>
      <c r="W82" s="680"/>
      <c r="X82" s="681"/>
      <c r="Z82" s="681"/>
    </row>
    <row r="83" spans="1:26" s="679" customFormat="1" ht="17.100000000000001" customHeight="1">
      <c r="A83" s="722" t="s">
        <v>3034</v>
      </c>
      <c r="B83" s="1123">
        <v>1</v>
      </c>
      <c r="C83" s="722" t="s">
        <v>5066</v>
      </c>
      <c r="D83" s="723">
        <v>3351</v>
      </c>
      <c r="E83" s="723">
        <v>4902</v>
      </c>
      <c r="F83" s="723">
        <v>3959</v>
      </c>
      <c r="G83" s="723">
        <v>5510</v>
      </c>
      <c r="H83" s="723">
        <v>4021</v>
      </c>
      <c r="I83" s="723">
        <v>5882</v>
      </c>
      <c r="J83" s="723">
        <v>4751</v>
      </c>
      <c r="K83" s="723">
        <v>6612</v>
      </c>
      <c r="L83" s="1259" t="s">
        <v>6406</v>
      </c>
      <c r="M83" s="723">
        <v>2681</v>
      </c>
      <c r="N83" s="723">
        <v>2681</v>
      </c>
      <c r="O83" s="723">
        <v>3289</v>
      </c>
      <c r="P83" s="723">
        <v>3289</v>
      </c>
      <c r="Q83" s="723">
        <v>3217</v>
      </c>
      <c r="R83" s="723">
        <v>3217</v>
      </c>
      <c r="S83" s="723">
        <v>3947</v>
      </c>
      <c r="T83" s="723">
        <v>3947</v>
      </c>
      <c r="V83" s="680"/>
      <c r="W83" s="680"/>
      <c r="X83" s="681"/>
      <c r="Z83" s="681"/>
    </row>
    <row r="84" spans="1:26" s="679" customFormat="1" ht="17.100000000000001" customHeight="1">
      <c r="A84" s="722" t="s">
        <v>3035</v>
      </c>
      <c r="B84" s="1123">
        <v>1</v>
      </c>
      <c r="C84" s="722" t="s">
        <v>5066</v>
      </c>
      <c r="D84" s="723">
        <v>3366</v>
      </c>
      <c r="E84" s="723">
        <v>3364</v>
      </c>
      <c r="F84" s="723">
        <v>3974</v>
      </c>
      <c r="G84" s="723">
        <v>3972</v>
      </c>
      <c r="H84" s="723">
        <v>4039</v>
      </c>
      <c r="I84" s="723">
        <v>4037</v>
      </c>
      <c r="J84" s="723">
        <v>4769</v>
      </c>
      <c r="K84" s="723">
        <v>4766</v>
      </c>
      <c r="L84" s="1259" t="s">
        <v>6406</v>
      </c>
      <c r="M84" s="723">
        <v>2639</v>
      </c>
      <c r="N84" s="723">
        <v>2639</v>
      </c>
      <c r="O84" s="723">
        <v>3247</v>
      </c>
      <c r="P84" s="723">
        <v>3247</v>
      </c>
      <c r="Q84" s="723">
        <v>3167</v>
      </c>
      <c r="R84" s="723">
        <v>3167</v>
      </c>
      <c r="S84" s="723">
        <v>3896</v>
      </c>
      <c r="T84" s="723">
        <v>3896</v>
      </c>
      <c r="V84" s="680"/>
      <c r="W84" s="680"/>
      <c r="X84" s="681"/>
      <c r="Z84" s="681"/>
    </row>
    <row r="85" spans="1:26" s="679" customFormat="1" ht="17.100000000000001" customHeight="1">
      <c r="A85" s="722" t="s">
        <v>3036</v>
      </c>
      <c r="B85" s="1123">
        <v>1</v>
      </c>
      <c r="C85" s="722" t="s">
        <v>5066</v>
      </c>
      <c r="D85" s="723">
        <v>3155</v>
      </c>
      <c r="E85" s="723">
        <v>4233</v>
      </c>
      <c r="F85" s="723">
        <v>3763</v>
      </c>
      <c r="G85" s="723">
        <v>4841</v>
      </c>
      <c r="H85" s="723">
        <v>3786</v>
      </c>
      <c r="I85" s="723">
        <v>5080</v>
      </c>
      <c r="J85" s="723">
        <v>4516</v>
      </c>
      <c r="K85" s="723">
        <v>5809</v>
      </c>
      <c r="L85" s="1259" t="s">
        <v>6406</v>
      </c>
      <c r="M85" s="723">
        <v>2681</v>
      </c>
      <c r="N85" s="723">
        <v>2681</v>
      </c>
      <c r="O85" s="723">
        <v>3289</v>
      </c>
      <c r="P85" s="723">
        <v>3289</v>
      </c>
      <c r="Q85" s="723">
        <v>3217</v>
      </c>
      <c r="R85" s="723">
        <v>3217</v>
      </c>
      <c r="S85" s="723">
        <v>3947</v>
      </c>
      <c r="T85" s="723">
        <v>3947</v>
      </c>
      <c r="V85" s="680"/>
      <c r="W85" s="680"/>
      <c r="X85" s="681"/>
      <c r="Z85" s="681"/>
    </row>
    <row r="86" spans="1:26" s="679" customFormat="1" ht="17.100000000000001" customHeight="1">
      <c r="A86" s="722" t="s">
        <v>3037</v>
      </c>
      <c r="B86" s="1123">
        <v>1</v>
      </c>
      <c r="C86" s="722" t="s">
        <v>5066</v>
      </c>
      <c r="D86" s="723">
        <v>2923</v>
      </c>
      <c r="E86" s="723">
        <v>3869</v>
      </c>
      <c r="F86" s="723">
        <v>3531</v>
      </c>
      <c r="G86" s="723">
        <v>4477</v>
      </c>
      <c r="H86" s="723">
        <v>3508</v>
      </c>
      <c r="I86" s="723">
        <v>4643</v>
      </c>
      <c r="J86" s="723">
        <v>4237</v>
      </c>
      <c r="K86" s="723">
        <v>5372</v>
      </c>
      <c r="L86" s="1259" t="s">
        <v>6406</v>
      </c>
      <c r="M86" s="723">
        <v>2475</v>
      </c>
      <c r="N86" s="723">
        <v>2475</v>
      </c>
      <c r="O86" s="723">
        <v>3083</v>
      </c>
      <c r="P86" s="723">
        <v>3083</v>
      </c>
      <c r="Q86" s="723">
        <v>2970</v>
      </c>
      <c r="R86" s="723">
        <v>2970</v>
      </c>
      <c r="S86" s="723">
        <v>3700</v>
      </c>
      <c r="T86" s="723">
        <v>3700</v>
      </c>
      <c r="V86" s="680"/>
      <c r="W86" s="680"/>
      <c r="X86" s="681"/>
      <c r="Z86" s="681"/>
    </row>
    <row r="87" spans="1:26" s="679" customFormat="1" ht="17.100000000000001" customHeight="1">
      <c r="A87" s="722" t="s">
        <v>3038</v>
      </c>
      <c r="B87" s="1123">
        <v>1</v>
      </c>
      <c r="C87" s="722" t="s">
        <v>5066</v>
      </c>
      <c r="D87" s="723">
        <v>3155</v>
      </c>
      <c r="E87" s="723">
        <v>4233</v>
      </c>
      <c r="F87" s="723">
        <v>3763</v>
      </c>
      <c r="G87" s="723">
        <v>4841</v>
      </c>
      <c r="H87" s="723">
        <v>3786</v>
      </c>
      <c r="I87" s="723">
        <v>5080</v>
      </c>
      <c r="J87" s="723">
        <v>4516</v>
      </c>
      <c r="K87" s="723">
        <v>5809</v>
      </c>
      <c r="L87" s="1259" t="s">
        <v>6406</v>
      </c>
      <c r="M87" s="723">
        <v>2681</v>
      </c>
      <c r="N87" s="723">
        <v>2681</v>
      </c>
      <c r="O87" s="723">
        <v>3289</v>
      </c>
      <c r="P87" s="723">
        <v>3289</v>
      </c>
      <c r="Q87" s="723">
        <v>3217</v>
      </c>
      <c r="R87" s="723">
        <v>3217</v>
      </c>
      <c r="S87" s="723">
        <v>3947</v>
      </c>
      <c r="T87" s="723">
        <v>3947</v>
      </c>
      <c r="V87" s="680"/>
      <c r="W87" s="680"/>
      <c r="X87" s="681"/>
      <c r="Z87" s="681"/>
    </row>
    <row r="88" spans="1:26" s="679" customFormat="1" ht="17.100000000000001" customHeight="1">
      <c r="A88" s="722" t="s">
        <v>3039</v>
      </c>
      <c r="B88" s="1123">
        <v>1</v>
      </c>
      <c r="C88" s="722" t="s">
        <v>5066</v>
      </c>
      <c r="D88" s="723">
        <v>2727</v>
      </c>
      <c r="E88" s="723">
        <v>3200</v>
      </c>
      <c r="F88" s="723">
        <v>3335</v>
      </c>
      <c r="G88" s="723">
        <v>3808</v>
      </c>
      <c r="H88" s="723">
        <v>3272</v>
      </c>
      <c r="I88" s="723">
        <v>3840</v>
      </c>
      <c r="J88" s="723">
        <v>4002</v>
      </c>
      <c r="K88" s="723">
        <v>4570</v>
      </c>
      <c r="L88" s="1259" t="s">
        <v>6406</v>
      </c>
      <c r="M88" s="723">
        <v>2475</v>
      </c>
      <c r="N88" s="723">
        <v>2475</v>
      </c>
      <c r="O88" s="723">
        <v>3083</v>
      </c>
      <c r="P88" s="723">
        <v>3083</v>
      </c>
      <c r="Q88" s="723">
        <v>2970</v>
      </c>
      <c r="R88" s="723">
        <v>2970</v>
      </c>
      <c r="S88" s="723">
        <v>3700</v>
      </c>
      <c r="T88" s="723">
        <v>3700</v>
      </c>
      <c r="V88" s="680"/>
      <c r="W88" s="680"/>
      <c r="X88" s="681"/>
      <c r="Z88" s="681"/>
    </row>
    <row r="89" spans="1:26" s="679" customFormat="1" ht="17.100000000000001" customHeight="1">
      <c r="A89" s="722" t="s">
        <v>3040</v>
      </c>
      <c r="B89" s="1123">
        <v>1</v>
      </c>
      <c r="C89" s="722" t="s">
        <v>5066</v>
      </c>
      <c r="D89" s="723">
        <v>3826</v>
      </c>
      <c r="E89" s="723">
        <v>4902</v>
      </c>
      <c r="F89" s="723">
        <v>4434</v>
      </c>
      <c r="G89" s="723">
        <v>5510</v>
      </c>
      <c r="H89" s="723">
        <v>4591</v>
      </c>
      <c r="I89" s="723">
        <v>5882</v>
      </c>
      <c r="J89" s="723">
        <v>5321</v>
      </c>
      <c r="K89" s="723">
        <v>6612</v>
      </c>
      <c r="L89" s="1259" t="s">
        <v>6406</v>
      </c>
      <c r="M89" s="723">
        <v>2681</v>
      </c>
      <c r="N89" s="723">
        <v>2681</v>
      </c>
      <c r="O89" s="723">
        <v>3289</v>
      </c>
      <c r="P89" s="723">
        <v>3289</v>
      </c>
      <c r="Q89" s="723">
        <v>3217</v>
      </c>
      <c r="R89" s="723">
        <v>3217</v>
      </c>
      <c r="S89" s="723">
        <v>3947</v>
      </c>
      <c r="T89" s="723">
        <v>3947</v>
      </c>
      <c r="V89" s="680"/>
      <c r="W89" s="680"/>
      <c r="X89" s="681"/>
      <c r="Z89" s="681"/>
    </row>
    <row r="90" spans="1:26" s="679" customFormat="1" ht="17.100000000000001" customHeight="1">
      <c r="A90" s="722" t="s">
        <v>3056</v>
      </c>
      <c r="B90" s="1123">
        <v>1</v>
      </c>
      <c r="C90" s="722" t="s">
        <v>5066</v>
      </c>
      <c r="D90" s="723">
        <v>2727</v>
      </c>
      <c r="E90" s="723">
        <v>3200</v>
      </c>
      <c r="F90" s="723">
        <v>3335</v>
      </c>
      <c r="G90" s="723">
        <v>3808</v>
      </c>
      <c r="H90" s="723">
        <v>3272</v>
      </c>
      <c r="I90" s="723">
        <v>3840</v>
      </c>
      <c r="J90" s="723">
        <v>4002</v>
      </c>
      <c r="K90" s="723">
        <v>4570</v>
      </c>
      <c r="L90" s="1259" t="s">
        <v>6406</v>
      </c>
      <c r="M90" s="723">
        <v>2475</v>
      </c>
      <c r="N90" s="723">
        <v>2475</v>
      </c>
      <c r="O90" s="723">
        <v>3083</v>
      </c>
      <c r="P90" s="723">
        <v>3083</v>
      </c>
      <c r="Q90" s="723">
        <v>2970</v>
      </c>
      <c r="R90" s="723">
        <v>2970</v>
      </c>
      <c r="S90" s="723">
        <v>3700</v>
      </c>
      <c r="T90" s="723">
        <v>3700</v>
      </c>
      <c r="V90" s="680"/>
      <c r="W90" s="680"/>
      <c r="X90" s="681"/>
      <c r="Z90" s="681"/>
    </row>
    <row r="91" spans="1:26" s="679" customFormat="1" ht="17.100000000000001" customHeight="1">
      <c r="A91" s="722" t="s">
        <v>3047</v>
      </c>
      <c r="B91" s="1123">
        <v>1</v>
      </c>
      <c r="C91" s="722" t="s">
        <v>5066</v>
      </c>
      <c r="D91" s="723">
        <v>3155</v>
      </c>
      <c r="E91" s="723">
        <v>4233</v>
      </c>
      <c r="F91" s="723">
        <v>3763</v>
      </c>
      <c r="G91" s="723">
        <v>4841</v>
      </c>
      <c r="H91" s="723">
        <v>3786</v>
      </c>
      <c r="I91" s="723">
        <v>5080</v>
      </c>
      <c r="J91" s="723">
        <v>4516</v>
      </c>
      <c r="K91" s="723">
        <v>5809</v>
      </c>
      <c r="L91" s="1259" t="s">
        <v>6406</v>
      </c>
      <c r="M91" s="723">
        <v>2681</v>
      </c>
      <c r="N91" s="723">
        <v>2681</v>
      </c>
      <c r="O91" s="723">
        <v>3289</v>
      </c>
      <c r="P91" s="723">
        <v>3289</v>
      </c>
      <c r="Q91" s="723">
        <v>3217</v>
      </c>
      <c r="R91" s="723">
        <v>3217</v>
      </c>
      <c r="S91" s="723">
        <v>3947</v>
      </c>
      <c r="T91" s="723">
        <v>3947</v>
      </c>
      <c r="V91" s="680"/>
      <c r="W91" s="680"/>
      <c r="X91" s="681"/>
      <c r="Z91" s="681"/>
    </row>
    <row r="92" spans="1:26" s="679" customFormat="1" ht="17.100000000000001" customHeight="1">
      <c r="A92" s="722" t="s">
        <v>3048</v>
      </c>
      <c r="B92" s="1123">
        <v>1</v>
      </c>
      <c r="C92" s="722" t="s">
        <v>5066</v>
      </c>
      <c r="D92" s="723">
        <v>2923</v>
      </c>
      <c r="E92" s="723">
        <v>3869</v>
      </c>
      <c r="F92" s="723">
        <v>3531</v>
      </c>
      <c r="G92" s="723">
        <v>4477</v>
      </c>
      <c r="H92" s="723">
        <v>3508</v>
      </c>
      <c r="I92" s="723">
        <v>4643</v>
      </c>
      <c r="J92" s="723">
        <v>4237</v>
      </c>
      <c r="K92" s="723">
        <v>5372</v>
      </c>
      <c r="L92" s="1259" t="s">
        <v>6406</v>
      </c>
      <c r="M92" s="723">
        <v>2475</v>
      </c>
      <c r="N92" s="723">
        <v>2475</v>
      </c>
      <c r="O92" s="723">
        <v>3083</v>
      </c>
      <c r="P92" s="723">
        <v>3083</v>
      </c>
      <c r="Q92" s="723">
        <v>2970</v>
      </c>
      <c r="R92" s="723">
        <v>2970</v>
      </c>
      <c r="S92" s="723">
        <v>3700</v>
      </c>
      <c r="T92" s="723">
        <v>3700</v>
      </c>
      <c r="V92" s="680"/>
      <c r="W92" s="680"/>
      <c r="X92" s="681"/>
      <c r="Z92" s="681"/>
    </row>
    <row r="93" spans="1:26" s="679" customFormat="1" ht="17.100000000000001" customHeight="1">
      <c r="A93" s="722" t="s">
        <v>3053</v>
      </c>
      <c r="B93" s="1123">
        <v>1</v>
      </c>
      <c r="C93" s="722" t="s">
        <v>5066</v>
      </c>
      <c r="D93" s="723">
        <v>3630</v>
      </c>
      <c r="E93" s="723">
        <v>4233</v>
      </c>
      <c r="F93" s="723">
        <v>4238</v>
      </c>
      <c r="G93" s="723">
        <v>4841</v>
      </c>
      <c r="H93" s="723">
        <v>4356</v>
      </c>
      <c r="I93" s="723">
        <v>5080</v>
      </c>
      <c r="J93" s="723">
        <v>5086</v>
      </c>
      <c r="K93" s="723">
        <v>5809</v>
      </c>
      <c r="L93" s="1259" t="s">
        <v>6406</v>
      </c>
      <c r="M93" s="723">
        <v>2681</v>
      </c>
      <c r="N93" s="723">
        <v>2681</v>
      </c>
      <c r="O93" s="723">
        <v>3289</v>
      </c>
      <c r="P93" s="723">
        <v>3289</v>
      </c>
      <c r="Q93" s="723">
        <v>3217</v>
      </c>
      <c r="R93" s="723">
        <v>3217</v>
      </c>
      <c r="S93" s="723">
        <v>3947</v>
      </c>
      <c r="T93" s="723">
        <v>3947</v>
      </c>
      <c r="V93" s="680"/>
      <c r="W93" s="680"/>
      <c r="X93" s="681"/>
      <c r="Z93" s="681"/>
    </row>
    <row r="94" spans="1:26" s="679" customFormat="1" ht="17.100000000000001" customHeight="1">
      <c r="A94" s="722" t="s">
        <v>3041</v>
      </c>
      <c r="B94" s="1123">
        <v>1</v>
      </c>
      <c r="C94" s="722" t="s">
        <v>5066</v>
      </c>
      <c r="D94" s="723">
        <v>3309</v>
      </c>
      <c r="E94" s="723">
        <v>3782</v>
      </c>
      <c r="F94" s="723">
        <v>3917</v>
      </c>
      <c r="G94" s="723">
        <v>4390</v>
      </c>
      <c r="H94" s="723">
        <v>3971</v>
      </c>
      <c r="I94" s="723">
        <v>4538</v>
      </c>
      <c r="J94" s="723">
        <v>4700</v>
      </c>
      <c r="K94" s="723">
        <v>5268</v>
      </c>
      <c r="L94" s="1259" t="s">
        <v>6406</v>
      </c>
      <c r="M94" s="723">
        <v>2639</v>
      </c>
      <c r="N94" s="723">
        <v>2639</v>
      </c>
      <c r="O94" s="723">
        <v>3247</v>
      </c>
      <c r="P94" s="723">
        <v>3247</v>
      </c>
      <c r="Q94" s="723">
        <v>3167</v>
      </c>
      <c r="R94" s="723">
        <v>3167</v>
      </c>
      <c r="S94" s="723">
        <v>3896</v>
      </c>
      <c r="T94" s="723">
        <v>3896</v>
      </c>
      <c r="V94" s="680"/>
      <c r="W94" s="680"/>
      <c r="X94" s="681"/>
      <c r="Z94" s="681"/>
    </row>
    <row r="95" spans="1:26" s="679" customFormat="1" ht="17.100000000000001" customHeight="1">
      <c r="A95" s="722" t="s">
        <v>3042</v>
      </c>
      <c r="B95" s="1123">
        <v>1</v>
      </c>
      <c r="C95" s="722" t="s">
        <v>5066</v>
      </c>
      <c r="D95" s="723">
        <v>3155</v>
      </c>
      <c r="E95" s="723">
        <v>4233</v>
      </c>
      <c r="F95" s="723">
        <v>3763</v>
      </c>
      <c r="G95" s="723">
        <v>4841</v>
      </c>
      <c r="H95" s="723">
        <v>3786</v>
      </c>
      <c r="I95" s="723">
        <v>5080</v>
      </c>
      <c r="J95" s="723">
        <v>4516</v>
      </c>
      <c r="K95" s="723">
        <v>5809</v>
      </c>
      <c r="L95" s="1259" t="s">
        <v>6406</v>
      </c>
      <c r="M95" s="723">
        <v>2681</v>
      </c>
      <c r="N95" s="723">
        <v>2681</v>
      </c>
      <c r="O95" s="723">
        <v>3289</v>
      </c>
      <c r="P95" s="723">
        <v>3289</v>
      </c>
      <c r="Q95" s="723">
        <v>3217</v>
      </c>
      <c r="R95" s="723">
        <v>3217</v>
      </c>
      <c r="S95" s="723">
        <v>3947</v>
      </c>
      <c r="T95" s="723">
        <v>3947</v>
      </c>
      <c r="V95" s="680"/>
      <c r="W95" s="680"/>
      <c r="X95" s="681"/>
      <c r="Z95" s="681"/>
    </row>
    <row r="96" spans="1:26" s="679" customFormat="1" ht="17.100000000000001" customHeight="1">
      <c r="A96" s="722" t="s">
        <v>3043</v>
      </c>
      <c r="B96" s="1123">
        <v>1</v>
      </c>
      <c r="C96" s="722" t="s">
        <v>5066</v>
      </c>
      <c r="D96" s="723">
        <v>2949</v>
      </c>
      <c r="E96" s="723">
        <v>3422</v>
      </c>
      <c r="F96" s="723">
        <v>3557</v>
      </c>
      <c r="G96" s="723">
        <v>4030</v>
      </c>
      <c r="H96" s="723">
        <v>3539</v>
      </c>
      <c r="I96" s="723">
        <v>4106</v>
      </c>
      <c r="J96" s="723">
        <v>4268</v>
      </c>
      <c r="K96" s="723">
        <v>4836</v>
      </c>
      <c r="L96" s="1259" t="s">
        <v>6406</v>
      </c>
      <c r="M96" s="723">
        <v>2475</v>
      </c>
      <c r="N96" s="723">
        <v>2475</v>
      </c>
      <c r="O96" s="723">
        <v>3083</v>
      </c>
      <c r="P96" s="723">
        <v>3083</v>
      </c>
      <c r="Q96" s="723">
        <v>2970</v>
      </c>
      <c r="R96" s="723">
        <v>2970</v>
      </c>
      <c r="S96" s="723">
        <v>3700</v>
      </c>
      <c r="T96" s="723">
        <v>3700</v>
      </c>
      <c r="V96" s="680"/>
      <c r="W96" s="680"/>
      <c r="X96" s="681"/>
      <c r="Z96" s="681"/>
    </row>
    <row r="97" spans="1:26" s="679" customFormat="1" ht="17.100000000000001" customHeight="1">
      <c r="A97" s="722" t="s">
        <v>3044</v>
      </c>
      <c r="B97" s="1123">
        <v>1</v>
      </c>
      <c r="C97" s="722" t="s">
        <v>5066</v>
      </c>
      <c r="D97" s="723">
        <v>3351</v>
      </c>
      <c r="E97" s="723">
        <v>4429</v>
      </c>
      <c r="F97" s="723">
        <v>3959</v>
      </c>
      <c r="G97" s="723">
        <v>5037</v>
      </c>
      <c r="H97" s="723">
        <v>4021</v>
      </c>
      <c r="I97" s="723">
        <v>5315</v>
      </c>
      <c r="J97" s="723">
        <v>4751</v>
      </c>
      <c r="K97" s="723">
        <v>6044</v>
      </c>
      <c r="L97" s="1259" t="s">
        <v>6406</v>
      </c>
      <c r="M97" s="723">
        <v>2681</v>
      </c>
      <c r="N97" s="723">
        <v>2681</v>
      </c>
      <c r="O97" s="723">
        <v>3289</v>
      </c>
      <c r="P97" s="723">
        <v>3289</v>
      </c>
      <c r="Q97" s="723">
        <v>3217</v>
      </c>
      <c r="R97" s="723">
        <v>3217</v>
      </c>
      <c r="S97" s="723">
        <v>3947</v>
      </c>
      <c r="T97" s="723">
        <v>3947</v>
      </c>
      <c r="V97" s="680"/>
      <c r="W97" s="680"/>
      <c r="X97" s="681"/>
      <c r="Z97" s="681"/>
    </row>
    <row r="98" spans="1:26" s="679" customFormat="1" ht="17.100000000000001" customHeight="1">
      <c r="A98" s="722" t="s">
        <v>3045</v>
      </c>
      <c r="B98" s="1123">
        <v>1</v>
      </c>
      <c r="C98" s="722" t="s">
        <v>5066</v>
      </c>
      <c r="D98" s="723">
        <v>2949</v>
      </c>
      <c r="E98" s="723">
        <v>3422</v>
      </c>
      <c r="F98" s="723">
        <v>3557</v>
      </c>
      <c r="G98" s="723">
        <v>4030</v>
      </c>
      <c r="H98" s="723">
        <v>3539</v>
      </c>
      <c r="I98" s="723">
        <v>4106</v>
      </c>
      <c r="J98" s="723">
        <v>4268</v>
      </c>
      <c r="K98" s="723">
        <v>4836</v>
      </c>
      <c r="L98" s="1259" t="s">
        <v>6406</v>
      </c>
      <c r="M98" s="723">
        <v>2475</v>
      </c>
      <c r="N98" s="723">
        <v>2475</v>
      </c>
      <c r="O98" s="723">
        <v>3083</v>
      </c>
      <c r="P98" s="723">
        <v>3083</v>
      </c>
      <c r="Q98" s="723">
        <v>2970</v>
      </c>
      <c r="R98" s="723">
        <v>2970</v>
      </c>
      <c r="S98" s="723">
        <v>3700</v>
      </c>
      <c r="T98" s="723">
        <v>3700</v>
      </c>
      <c r="V98" s="680"/>
      <c r="W98" s="680"/>
      <c r="X98" s="681"/>
      <c r="Z98" s="681"/>
    </row>
    <row r="99" spans="1:26" s="679" customFormat="1" ht="17.100000000000001" customHeight="1">
      <c r="A99" s="722" t="s">
        <v>3046</v>
      </c>
      <c r="B99" s="1123">
        <v>1</v>
      </c>
      <c r="C99" s="722" t="s">
        <v>5066</v>
      </c>
      <c r="D99" s="723">
        <v>3155</v>
      </c>
      <c r="E99" s="723">
        <v>4233</v>
      </c>
      <c r="F99" s="723">
        <v>3763</v>
      </c>
      <c r="G99" s="723">
        <v>4841</v>
      </c>
      <c r="H99" s="723">
        <v>3786</v>
      </c>
      <c r="I99" s="723">
        <v>5080</v>
      </c>
      <c r="J99" s="723">
        <v>4516</v>
      </c>
      <c r="K99" s="723">
        <v>5809</v>
      </c>
      <c r="L99" s="1259" t="s">
        <v>6406</v>
      </c>
      <c r="M99" s="723">
        <v>2681</v>
      </c>
      <c r="N99" s="723">
        <v>2681</v>
      </c>
      <c r="O99" s="723">
        <v>3289</v>
      </c>
      <c r="P99" s="723">
        <v>3289</v>
      </c>
      <c r="Q99" s="723">
        <v>3217</v>
      </c>
      <c r="R99" s="723">
        <v>3217</v>
      </c>
      <c r="S99" s="723">
        <v>3947</v>
      </c>
      <c r="T99" s="723">
        <v>3947</v>
      </c>
      <c r="V99" s="680"/>
      <c r="W99" s="680"/>
      <c r="X99" s="681"/>
      <c r="Z99" s="681"/>
    </row>
    <row r="100" spans="1:26" s="679" customFormat="1" ht="17.100000000000001" customHeight="1">
      <c r="A100" s="722" t="s">
        <v>3057</v>
      </c>
      <c r="B100" s="1123">
        <v>1</v>
      </c>
      <c r="C100" s="722" t="s">
        <v>5066</v>
      </c>
      <c r="D100" s="723">
        <v>3145</v>
      </c>
      <c r="E100" s="723">
        <v>3618</v>
      </c>
      <c r="F100" s="723">
        <v>3753</v>
      </c>
      <c r="G100" s="723">
        <v>4226</v>
      </c>
      <c r="H100" s="723">
        <v>3774</v>
      </c>
      <c r="I100" s="723">
        <v>4342</v>
      </c>
      <c r="J100" s="723">
        <v>4504</v>
      </c>
      <c r="K100" s="723">
        <v>5071</v>
      </c>
      <c r="L100" s="1259" t="s">
        <v>6406</v>
      </c>
      <c r="M100" s="723">
        <v>2475</v>
      </c>
      <c r="N100" s="723">
        <v>2475</v>
      </c>
      <c r="O100" s="723">
        <v>3083</v>
      </c>
      <c r="P100" s="723">
        <v>3083</v>
      </c>
      <c r="Q100" s="723">
        <v>2970</v>
      </c>
      <c r="R100" s="723">
        <v>2970</v>
      </c>
      <c r="S100" s="723">
        <v>3700</v>
      </c>
      <c r="T100" s="723">
        <v>3700</v>
      </c>
      <c r="V100" s="680"/>
      <c r="W100" s="680"/>
      <c r="X100" s="681"/>
      <c r="Z100" s="681"/>
    </row>
    <row r="101" spans="1:26" s="679" customFormat="1" ht="17.100000000000001" customHeight="1">
      <c r="A101" s="722" t="s">
        <v>3058</v>
      </c>
      <c r="B101" s="1123">
        <v>1</v>
      </c>
      <c r="C101" s="722" t="s">
        <v>5066</v>
      </c>
      <c r="D101" s="723">
        <v>3155</v>
      </c>
      <c r="E101" s="723">
        <v>4233</v>
      </c>
      <c r="F101" s="723">
        <v>3763</v>
      </c>
      <c r="G101" s="723">
        <v>4841</v>
      </c>
      <c r="H101" s="723">
        <v>3786</v>
      </c>
      <c r="I101" s="723">
        <v>5080</v>
      </c>
      <c r="J101" s="723">
        <v>4516</v>
      </c>
      <c r="K101" s="723">
        <v>5809</v>
      </c>
      <c r="L101" s="1259" t="s">
        <v>6406</v>
      </c>
      <c r="M101" s="723">
        <v>2681</v>
      </c>
      <c r="N101" s="723">
        <v>2681</v>
      </c>
      <c r="O101" s="723">
        <v>3289</v>
      </c>
      <c r="P101" s="723">
        <v>3289</v>
      </c>
      <c r="Q101" s="723">
        <v>3217</v>
      </c>
      <c r="R101" s="723">
        <v>3217</v>
      </c>
      <c r="S101" s="723">
        <v>3947</v>
      </c>
      <c r="T101" s="723">
        <v>3947</v>
      </c>
      <c r="V101" s="680"/>
      <c r="W101" s="680"/>
      <c r="X101" s="681"/>
      <c r="Z101" s="681"/>
    </row>
    <row r="102" spans="1:26" s="679" customFormat="1" ht="17.100000000000001" customHeight="1">
      <c r="A102" s="722" t="s">
        <v>3059</v>
      </c>
      <c r="B102" s="1123">
        <v>1</v>
      </c>
      <c r="C102" s="722" t="s">
        <v>5066</v>
      </c>
      <c r="D102" s="723">
        <v>2949</v>
      </c>
      <c r="E102" s="723">
        <v>3422</v>
      </c>
      <c r="F102" s="723">
        <v>3557</v>
      </c>
      <c r="G102" s="723">
        <v>4030</v>
      </c>
      <c r="H102" s="723">
        <v>3539</v>
      </c>
      <c r="I102" s="723">
        <v>4106</v>
      </c>
      <c r="J102" s="723">
        <v>4268</v>
      </c>
      <c r="K102" s="723">
        <v>4836</v>
      </c>
      <c r="L102" s="1259" t="s">
        <v>6406</v>
      </c>
      <c r="M102" s="723">
        <v>2475</v>
      </c>
      <c r="N102" s="723">
        <v>2475</v>
      </c>
      <c r="O102" s="723">
        <v>3083</v>
      </c>
      <c r="P102" s="723">
        <v>3083</v>
      </c>
      <c r="Q102" s="723">
        <v>2970</v>
      </c>
      <c r="R102" s="723">
        <v>2970</v>
      </c>
      <c r="S102" s="723">
        <v>3700</v>
      </c>
      <c r="T102" s="723">
        <v>3700</v>
      </c>
      <c r="V102" s="680"/>
      <c r="W102" s="680"/>
      <c r="X102" s="681"/>
      <c r="Z102" s="681"/>
    </row>
    <row r="103" spans="1:26" s="679" customFormat="1" ht="17.100000000000001" customHeight="1">
      <c r="A103" s="722" t="s">
        <v>3060</v>
      </c>
      <c r="B103" s="1123">
        <v>1</v>
      </c>
      <c r="C103" s="722" t="s">
        <v>5066</v>
      </c>
      <c r="D103" s="723">
        <v>3351</v>
      </c>
      <c r="E103" s="723">
        <v>4429</v>
      </c>
      <c r="F103" s="723">
        <v>3959</v>
      </c>
      <c r="G103" s="723">
        <v>5037</v>
      </c>
      <c r="H103" s="723">
        <v>4021</v>
      </c>
      <c r="I103" s="723">
        <v>5315</v>
      </c>
      <c r="J103" s="723">
        <v>4751</v>
      </c>
      <c r="K103" s="723">
        <v>6044</v>
      </c>
      <c r="L103" s="1259" t="s">
        <v>6406</v>
      </c>
      <c r="M103" s="723">
        <v>2681</v>
      </c>
      <c r="N103" s="723">
        <v>2681</v>
      </c>
      <c r="O103" s="723">
        <v>3289</v>
      </c>
      <c r="P103" s="723">
        <v>3289</v>
      </c>
      <c r="Q103" s="723">
        <v>3217</v>
      </c>
      <c r="R103" s="723">
        <v>3217</v>
      </c>
      <c r="S103" s="723">
        <v>3947</v>
      </c>
      <c r="T103" s="723">
        <v>3947</v>
      </c>
      <c r="V103" s="680"/>
      <c r="W103" s="680"/>
      <c r="X103" s="681"/>
      <c r="Z103" s="681"/>
    </row>
    <row r="104" spans="1:26" s="679" customFormat="1" ht="17.100000000000001" customHeight="1">
      <c r="A104" s="722" t="s">
        <v>3049</v>
      </c>
      <c r="B104" s="1123">
        <v>1</v>
      </c>
      <c r="C104" s="722" t="s">
        <v>5066</v>
      </c>
      <c r="D104" s="723">
        <v>3113</v>
      </c>
      <c r="E104" s="723">
        <v>3586</v>
      </c>
      <c r="F104" s="723">
        <v>3721</v>
      </c>
      <c r="G104" s="723">
        <v>4194</v>
      </c>
      <c r="H104" s="723">
        <v>3736</v>
      </c>
      <c r="I104" s="723">
        <v>4303</v>
      </c>
      <c r="J104" s="723">
        <v>4465</v>
      </c>
      <c r="K104" s="723">
        <v>5033</v>
      </c>
      <c r="L104" s="1259" t="s">
        <v>6406</v>
      </c>
      <c r="M104" s="723">
        <v>2639</v>
      </c>
      <c r="N104" s="723">
        <v>2639</v>
      </c>
      <c r="O104" s="723">
        <v>3247</v>
      </c>
      <c r="P104" s="723">
        <v>3247</v>
      </c>
      <c r="Q104" s="723">
        <v>3167</v>
      </c>
      <c r="R104" s="723">
        <v>3167</v>
      </c>
      <c r="S104" s="723">
        <v>3896</v>
      </c>
      <c r="T104" s="723">
        <v>3896</v>
      </c>
      <c r="V104" s="680"/>
      <c r="W104" s="680"/>
      <c r="X104" s="681"/>
      <c r="Z104" s="681"/>
    </row>
    <row r="105" spans="1:26" s="679" customFormat="1" ht="17.100000000000001" customHeight="1">
      <c r="A105" s="722" t="s">
        <v>3050</v>
      </c>
      <c r="B105" s="1123">
        <v>1</v>
      </c>
      <c r="C105" s="722" t="s">
        <v>5066</v>
      </c>
      <c r="D105" s="723">
        <v>2933</v>
      </c>
      <c r="E105" s="723">
        <v>3406</v>
      </c>
      <c r="F105" s="723">
        <v>3541</v>
      </c>
      <c r="G105" s="723">
        <v>4014</v>
      </c>
      <c r="H105" s="723">
        <v>3520</v>
      </c>
      <c r="I105" s="723">
        <v>4087</v>
      </c>
      <c r="J105" s="723">
        <v>4249</v>
      </c>
      <c r="K105" s="723">
        <v>4817</v>
      </c>
      <c r="L105" s="1259" t="s">
        <v>6406</v>
      </c>
      <c r="M105" s="723">
        <v>2681</v>
      </c>
      <c r="N105" s="723">
        <v>2681</v>
      </c>
      <c r="O105" s="723">
        <v>3289</v>
      </c>
      <c r="P105" s="723">
        <v>3289</v>
      </c>
      <c r="Q105" s="723">
        <v>3217</v>
      </c>
      <c r="R105" s="723">
        <v>3217</v>
      </c>
      <c r="S105" s="723">
        <v>3947</v>
      </c>
      <c r="T105" s="723">
        <v>3947</v>
      </c>
      <c r="V105" s="680"/>
      <c r="W105" s="680"/>
      <c r="X105" s="681"/>
      <c r="Z105" s="681"/>
    </row>
    <row r="106" spans="1:26" s="679" customFormat="1" ht="17.100000000000001" customHeight="1">
      <c r="A106" s="722" t="s">
        <v>3051</v>
      </c>
      <c r="B106" s="1123">
        <v>1</v>
      </c>
      <c r="C106" s="722" t="s">
        <v>5066</v>
      </c>
      <c r="D106" s="723">
        <v>2923</v>
      </c>
      <c r="E106" s="723">
        <v>3396</v>
      </c>
      <c r="F106" s="723">
        <v>3531</v>
      </c>
      <c r="G106" s="723">
        <v>4004</v>
      </c>
      <c r="H106" s="723">
        <v>3508</v>
      </c>
      <c r="I106" s="723">
        <v>4075</v>
      </c>
      <c r="J106" s="723">
        <v>4237</v>
      </c>
      <c r="K106" s="723">
        <v>4805</v>
      </c>
      <c r="L106" s="1259" t="s">
        <v>6406</v>
      </c>
      <c r="M106" s="723">
        <v>2475</v>
      </c>
      <c r="N106" s="723">
        <v>2475</v>
      </c>
      <c r="O106" s="723">
        <v>3083</v>
      </c>
      <c r="P106" s="723">
        <v>3083</v>
      </c>
      <c r="Q106" s="723">
        <v>2970</v>
      </c>
      <c r="R106" s="723">
        <v>2970</v>
      </c>
      <c r="S106" s="723">
        <v>3700</v>
      </c>
      <c r="T106" s="723">
        <v>3700</v>
      </c>
      <c r="V106" s="680"/>
      <c r="W106" s="680"/>
      <c r="X106" s="681"/>
      <c r="Z106" s="681"/>
    </row>
    <row r="107" spans="1:26" s="679" customFormat="1" ht="17.100000000000001" customHeight="1">
      <c r="A107" s="722" t="s">
        <v>3052</v>
      </c>
      <c r="B107" s="1123">
        <v>1</v>
      </c>
      <c r="C107" s="722" t="s">
        <v>5066</v>
      </c>
      <c r="D107" s="723">
        <v>2933</v>
      </c>
      <c r="E107" s="723">
        <v>3406</v>
      </c>
      <c r="F107" s="723">
        <v>3541</v>
      </c>
      <c r="G107" s="723">
        <v>4014</v>
      </c>
      <c r="H107" s="723">
        <v>3520</v>
      </c>
      <c r="I107" s="723">
        <v>4087</v>
      </c>
      <c r="J107" s="723">
        <v>4249</v>
      </c>
      <c r="K107" s="723">
        <v>4817</v>
      </c>
      <c r="L107" s="1259" t="s">
        <v>6406</v>
      </c>
      <c r="M107" s="723">
        <v>2681</v>
      </c>
      <c r="N107" s="723">
        <v>2681</v>
      </c>
      <c r="O107" s="723">
        <v>3289</v>
      </c>
      <c r="P107" s="723">
        <v>3289</v>
      </c>
      <c r="Q107" s="723">
        <v>3217</v>
      </c>
      <c r="R107" s="723">
        <v>3217</v>
      </c>
      <c r="S107" s="723">
        <v>3947</v>
      </c>
      <c r="T107" s="723">
        <v>3947</v>
      </c>
      <c r="V107" s="680"/>
      <c r="W107" s="680"/>
      <c r="X107" s="681"/>
      <c r="Z107" s="681"/>
    </row>
    <row r="108" spans="1:26" s="679" customFormat="1" ht="17.100000000000001" customHeight="1">
      <c r="A108" s="722" t="s">
        <v>3054</v>
      </c>
      <c r="B108" s="1123">
        <v>1</v>
      </c>
      <c r="C108" s="722" t="s">
        <v>5066</v>
      </c>
      <c r="D108" s="723">
        <v>2727</v>
      </c>
      <c r="E108" s="723">
        <v>3200</v>
      </c>
      <c r="F108" s="723">
        <v>3335</v>
      </c>
      <c r="G108" s="723">
        <v>3808</v>
      </c>
      <c r="H108" s="723">
        <v>3272</v>
      </c>
      <c r="I108" s="723">
        <v>3840</v>
      </c>
      <c r="J108" s="723">
        <v>4002</v>
      </c>
      <c r="K108" s="723">
        <v>4570</v>
      </c>
      <c r="L108" s="1259" t="s">
        <v>6406</v>
      </c>
      <c r="M108" s="723">
        <v>2475</v>
      </c>
      <c r="N108" s="723">
        <v>2475</v>
      </c>
      <c r="O108" s="723">
        <v>3083</v>
      </c>
      <c r="P108" s="723">
        <v>3083</v>
      </c>
      <c r="Q108" s="723">
        <v>2970</v>
      </c>
      <c r="R108" s="723">
        <v>2970</v>
      </c>
      <c r="S108" s="723">
        <v>3700</v>
      </c>
      <c r="T108" s="723">
        <v>3700</v>
      </c>
      <c r="V108" s="680"/>
      <c r="W108" s="680"/>
      <c r="X108" s="681"/>
      <c r="Z108" s="681"/>
    </row>
    <row r="109" spans="1:26" s="679" customFormat="1" ht="17.100000000000001" customHeight="1">
      <c r="A109" s="722" t="s">
        <v>3055</v>
      </c>
      <c r="B109" s="1123">
        <v>1</v>
      </c>
      <c r="C109" s="722" t="s">
        <v>5066</v>
      </c>
      <c r="D109" s="723">
        <v>3129</v>
      </c>
      <c r="E109" s="723">
        <v>3602</v>
      </c>
      <c r="F109" s="723">
        <v>3737</v>
      </c>
      <c r="G109" s="723">
        <v>4210</v>
      </c>
      <c r="H109" s="723">
        <v>3755</v>
      </c>
      <c r="I109" s="723">
        <v>4322</v>
      </c>
      <c r="J109" s="723">
        <v>4484</v>
      </c>
      <c r="K109" s="723">
        <v>5052</v>
      </c>
      <c r="L109" s="1259" t="s">
        <v>6406</v>
      </c>
      <c r="M109" s="723">
        <v>2681</v>
      </c>
      <c r="N109" s="723">
        <v>2681</v>
      </c>
      <c r="O109" s="723">
        <v>3289</v>
      </c>
      <c r="P109" s="723">
        <v>3289</v>
      </c>
      <c r="Q109" s="723">
        <v>3217</v>
      </c>
      <c r="R109" s="723">
        <v>3217</v>
      </c>
      <c r="S109" s="723">
        <v>3947</v>
      </c>
      <c r="T109" s="723">
        <v>3947</v>
      </c>
      <c r="V109" s="680"/>
      <c r="W109" s="680"/>
      <c r="X109" s="681"/>
      <c r="Z109" s="681"/>
    </row>
    <row r="110" spans="1:26" s="679" customFormat="1" ht="17.100000000000001" customHeight="1">
      <c r="A110" s="722" t="s">
        <v>3061</v>
      </c>
      <c r="B110" s="1123">
        <v>1</v>
      </c>
      <c r="C110" s="722" t="s">
        <v>5066</v>
      </c>
      <c r="D110" s="723">
        <v>2727</v>
      </c>
      <c r="E110" s="723">
        <v>3200</v>
      </c>
      <c r="F110" s="723">
        <v>3335</v>
      </c>
      <c r="G110" s="723">
        <v>3808</v>
      </c>
      <c r="H110" s="723">
        <v>3272</v>
      </c>
      <c r="I110" s="723">
        <v>3840</v>
      </c>
      <c r="J110" s="723">
        <v>4002</v>
      </c>
      <c r="K110" s="723">
        <v>4570</v>
      </c>
      <c r="L110" s="1259" t="s">
        <v>6406</v>
      </c>
      <c r="M110" s="723">
        <v>2475</v>
      </c>
      <c r="N110" s="723">
        <v>2475</v>
      </c>
      <c r="O110" s="723">
        <v>3083</v>
      </c>
      <c r="P110" s="723">
        <v>3083</v>
      </c>
      <c r="Q110" s="723">
        <v>2970</v>
      </c>
      <c r="R110" s="723">
        <v>2970</v>
      </c>
      <c r="S110" s="723">
        <v>3700</v>
      </c>
      <c r="T110" s="723">
        <v>3700</v>
      </c>
      <c r="V110" s="680"/>
      <c r="W110" s="680"/>
      <c r="X110" s="681"/>
      <c r="Z110" s="681"/>
    </row>
    <row r="111" spans="1:26" s="679" customFormat="1" ht="17.100000000000001" customHeight="1">
      <c r="A111" s="722" t="s">
        <v>3062</v>
      </c>
      <c r="B111" s="1123">
        <v>1</v>
      </c>
      <c r="C111" s="722" t="s">
        <v>5066</v>
      </c>
      <c r="D111" s="723">
        <v>2933</v>
      </c>
      <c r="E111" s="723">
        <v>3406</v>
      </c>
      <c r="F111" s="723">
        <v>3541</v>
      </c>
      <c r="G111" s="723">
        <v>4014</v>
      </c>
      <c r="H111" s="723">
        <v>3520</v>
      </c>
      <c r="I111" s="723">
        <v>4087</v>
      </c>
      <c r="J111" s="723">
        <v>4249</v>
      </c>
      <c r="K111" s="723">
        <v>4817</v>
      </c>
      <c r="L111" s="1259" t="s">
        <v>6406</v>
      </c>
      <c r="M111" s="723">
        <v>2681</v>
      </c>
      <c r="N111" s="723">
        <v>2681</v>
      </c>
      <c r="O111" s="723">
        <v>3289</v>
      </c>
      <c r="P111" s="723">
        <v>3289</v>
      </c>
      <c r="Q111" s="723">
        <v>3217</v>
      </c>
      <c r="R111" s="723">
        <v>3217</v>
      </c>
      <c r="S111" s="723">
        <v>3947</v>
      </c>
      <c r="T111" s="723">
        <v>3947</v>
      </c>
      <c r="V111" s="680"/>
      <c r="W111" s="680"/>
      <c r="X111" s="681"/>
      <c r="Z111" s="681"/>
    </row>
    <row r="112" spans="1:26" s="679" customFormat="1" ht="17.100000000000001" customHeight="1">
      <c r="A112" s="722" t="s">
        <v>3063</v>
      </c>
      <c r="B112" s="1123">
        <v>1</v>
      </c>
      <c r="C112" s="722" t="s">
        <v>5066</v>
      </c>
      <c r="D112" s="723">
        <v>2923</v>
      </c>
      <c r="E112" s="723">
        <v>3396</v>
      </c>
      <c r="F112" s="723">
        <v>3531</v>
      </c>
      <c r="G112" s="723">
        <v>4004</v>
      </c>
      <c r="H112" s="723">
        <v>3508</v>
      </c>
      <c r="I112" s="723">
        <v>4075</v>
      </c>
      <c r="J112" s="723">
        <v>4237</v>
      </c>
      <c r="K112" s="723">
        <v>4805</v>
      </c>
      <c r="L112" s="1259" t="s">
        <v>6406</v>
      </c>
      <c r="M112" s="723">
        <v>2475</v>
      </c>
      <c r="N112" s="723">
        <v>2475</v>
      </c>
      <c r="O112" s="723">
        <v>3083</v>
      </c>
      <c r="P112" s="723">
        <v>3083</v>
      </c>
      <c r="Q112" s="723">
        <v>2970</v>
      </c>
      <c r="R112" s="723">
        <v>2970</v>
      </c>
      <c r="S112" s="723">
        <v>3700</v>
      </c>
      <c r="T112" s="723">
        <v>3700</v>
      </c>
      <c r="V112" s="680"/>
      <c r="W112" s="680"/>
      <c r="X112" s="681"/>
      <c r="Z112" s="681"/>
    </row>
    <row r="113" spans="1:26" s="679" customFormat="1" ht="17.100000000000001" customHeight="1">
      <c r="A113" s="722" t="s">
        <v>3064</v>
      </c>
      <c r="B113" s="1123">
        <v>1</v>
      </c>
      <c r="C113" s="722" t="s">
        <v>5066</v>
      </c>
      <c r="D113" s="723">
        <v>2933</v>
      </c>
      <c r="E113" s="723">
        <v>3406</v>
      </c>
      <c r="F113" s="723">
        <v>3541</v>
      </c>
      <c r="G113" s="723">
        <v>4014</v>
      </c>
      <c r="H113" s="723">
        <v>3520</v>
      </c>
      <c r="I113" s="723">
        <v>4087</v>
      </c>
      <c r="J113" s="723">
        <v>4249</v>
      </c>
      <c r="K113" s="723">
        <v>4817</v>
      </c>
      <c r="L113" s="1259" t="s">
        <v>6406</v>
      </c>
      <c r="M113" s="723">
        <v>2681</v>
      </c>
      <c r="N113" s="723">
        <v>2681</v>
      </c>
      <c r="O113" s="723">
        <v>3289</v>
      </c>
      <c r="P113" s="723">
        <v>3289</v>
      </c>
      <c r="Q113" s="723">
        <v>3217</v>
      </c>
      <c r="R113" s="723">
        <v>3217</v>
      </c>
      <c r="S113" s="723">
        <v>3947</v>
      </c>
      <c r="T113" s="723">
        <v>3947</v>
      </c>
      <c r="V113" s="680"/>
      <c r="W113" s="680"/>
      <c r="X113" s="681"/>
      <c r="Z113" s="681"/>
    </row>
    <row r="114" spans="1:26" s="679" customFormat="1" ht="17.100000000000001" customHeight="1">
      <c r="A114" s="722" t="s">
        <v>3065</v>
      </c>
      <c r="B114" s="1123">
        <v>1</v>
      </c>
      <c r="C114" s="722" t="s">
        <v>5066</v>
      </c>
      <c r="D114" s="723">
        <v>2891</v>
      </c>
      <c r="E114" s="723">
        <v>3364</v>
      </c>
      <c r="F114" s="723">
        <v>3499</v>
      </c>
      <c r="G114" s="723">
        <v>3972</v>
      </c>
      <c r="H114" s="723">
        <v>3469</v>
      </c>
      <c r="I114" s="723">
        <v>4037</v>
      </c>
      <c r="J114" s="723">
        <v>4199</v>
      </c>
      <c r="K114" s="723">
        <v>4766</v>
      </c>
      <c r="L114" s="1259" t="s">
        <v>6406</v>
      </c>
      <c r="M114" s="723">
        <v>2639</v>
      </c>
      <c r="N114" s="723">
        <v>2639</v>
      </c>
      <c r="O114" s="723">
        <v>3247</v>
      </c>
      <c r="P114" s="723">
        <v>3247</v>
      </c>
      <c r="Q114" s="723">
        <v>3167</v>
      </c>
      <c r="R114" s="723">
        <v>3167</v>
      </c>
      <c r="S114" s="723">
        <v>3896</v>
      </c>
      <c r="T114" s="723">
        <v>3896</v>
      </c>
      <c r="V114" s="680"/>
      <c r="W114" s="680"/>
      <c r="X114" s="681"/>
      <c r="Z114" s="681"/>
    </row>
    <row r="115" spans="1:26" s="679" customFormat="1" ht="17.100000000000001" customHeight="1">
      <c r="A115" s="722" t="s">
        <v>3066</v>
      </c>
      <c r="B115" s="1123">
        <v>1</v>
      </c>
      <c r="C115" s="722" t="s">
        <v>5066</v>
      </c>
      <c r="D115" s="723">
        <v>3129</v>
      </c>
      <c r="E115" s="723">
        <v>3602</v>
      </c>
      <c r="F115" s="723">
        <v>3737</v>
      </c>
      <c r="G115" s="723">
        <v>4210</v>
      </c>
      <c r="H115" s="723">
        <v>3755</v>
      </c>
      <c r="I115" s="723">
        <v>4322</v>
      </c>
      <c r="J115" s="723">
        <v>4484</v>
      </c>
      <c r="K115" s="723">
        <v>5052</v>
      </c>
      <c r="L115" s="1259" t="s">
        <v>6406</v>
      </c>
      <c r="M115" s="723">
        <v>2681</v>
      </c>
      <c r="N115" s="723">
        <v>2681</v>
      </c>
      <c r="O115" s="723">
        <v>3289</v>
      </c>
      <c r="P115" s="723">
        <v>3289</v>
      </c>
      <c r="Q115" s="723">
        <v>3217</v>
      </c>
      <c r="R115" s="723">
        <v>3217</v>
      </c>
      <c r="S115" s="723">
        <v>3947</v>
      </c>
      <c r="T115" s="723">
        <v>3947</v>
      </c>
      <c r="V115" s="680"/>
      <c r="W115" s="680"/>
      <c r="X115" s="681"/>
      <c r="Z115" s="681"/>
    </row>
    <row r="116" spans="1:26" s="679" customFormat="1" ht="17.100000000000001" customHeight="1">
      <c r="A116" s="722" t="s">
        <v>3069</v>
      </c>
      <c r="B116" s="1123">
        <v>1</v>
      </c>
      <c r="C116" s="722" t="s">
        <v>5066</v>
      </c>
      <c r="D116" s="723">
        <v>2727</v>
      </c>
      <c r="E116" s="723">
        <v>3200</v>
      </c>
      <c r="F116" s="723">
        <v>3335</v>
      </c>
      <c r="G116" s="723">
        <v>3808</v>
      </c>
      <c r="H116" s="723">
        <v>3272</v>
      </c>
      <c r="I116" s="723">
        <v>3840</v>
      </c>
      <c r="J116" s="723">
        <v>4002</v>
      </c>
      <c r="K116" s="723">
        <v>4570</v>
      </c>
      <c r="L116" s="1259" t="s">
        <v>6406</v>
      </c>
      <c r="M116" s="723">
        <v>2475</v>
      </c>
      <c r="N116" s="723">
        <v>2475</v>
      </c>
      <c r="O116" s="723">
        <v>3083</v>
      </c>
      <c r="P116" s="723">
        <v>3083</v>
      </c>
      <c r="Q116" s="723">
        <v>2970</v>
      </c>
      <c r="R116" s="723">
        <v>2970</v>
      </c>
      <c r="S116" s="723">
        <v>3700</v>
      </c>
      <c r="T116" s="723">
        <v>3700</v>
      </c>
      <c r="V116" s="680"/>
      <c r="W116" s="680"/>
      <c r="X116" s="681"/>
      <c r="Z116" s="681"/>
    </row>
    <row r="117" spans="1:26" s="679" customFormat="1" ht="17.100000000000001" customHeight="1">
      <c r="A117" s="722" t="s">
        <v>3067</v>
      </c>
      <c r="B117" s="1123">
        <v>1</v>
      </c>
      <c r="C117" s="722" t="s">
        <v>5066</v>
      </c>
      <c r="D117" s="723">
        <v>2933</v>
      </c>
      <c r="E117" s="723">
        <v>3406</v>
      </c>
      <c r="F117" s="723">
        <v>3541</v>
      </c>
      <c r="G117" s="723">
        <v>4014</v>
      </c>
      <c r="H117" s="723">
        <v>3520</v>
      </c>
      <c r="I117" s="723">
        <v>4087</v>
      </c>
      <c r="J117" s="723">
        <v>4249</v>
      </c>
      <c r="K117" s="723">
        <v>4817</v>
      </c>
      <c r="L117" s="1259" t="s">
        <v>6406</v>
      </c>
      <c r="M117" s="723">
        <v>2681</v>
      </c>
      <c r="N117" s="723">
        <v>2681</v>
      </c>
      <c r="O117" s="723">
        <v>3289</v>
      </c>
      <c r="P117" s="723">
        <v>3289</v>
      </c>
      <c r="Q117" s="723">
        <v>3217</v>
      </c>
      <c r="R117" s="723">
        <v>3217</v>
      </c>
      <c r="S117" s="723">
        <v>3947</v>
      </c>
      <c r="T117" s="723">
        <v>3947</v>
      </c>
      <c r="V117" s="680"/>
      <c r="W117" s="680"/>
      <c r="X117" s="681"/>
      <c r="Z117" s="681"/>
    </row>
    <row r="118" spans="1:26" s="679" customFormat="1" ht="17.100000000000001" customHeight="1">
      <c r="A118" s="722" t="s">
        <v>3068</v>
      </c>
      <c r="B118" s="1123">
        <v>1</v>
      </c>
      <c r="C118" s="722" t="s">
        <v>5066</v>
      </c>
      <c r="D118" s="723">
        <v>2923</v>
      </c>
      <c r="E118" s="723">
        <v>3396</v>
      </c>
      <c r="F118" s="723">
        <v>3531</v>
      </c>
      <c r="G118" s="723">
        <v>4004</v>
      </c>
      <c r="H118" s="723">
        <v>3508</v>
      </c>
      <c r="I118" s="723">
        <v>4075</v>
      </c>
      <c r="J118" s="723">
        <v>4237</v>
      </c>
      <c r="K118" s="723">
        <v>4805</v>
      </c>
      <c r="L118" s="1259" t="s">
        <v>6406</v>
      </c>
      <c r="M118" s="723">
        <v>2475</v>
      </c>
      <c r="N118" s="723">
        <v>2475</v>
      </c>
      <c r="O118" s="723">
        <v>3083</v>
      </c>
      <c r="P118" s="723">
        <v>3083</v>
      </c>
      <c r="Q118" s="723">
        <v>2970</v>
      </c>
      <c r="R118" s="723">
        <v>2970</v>
      </c>
      <c r="S118" s="723">
        <v>3700</v>
      </c>
      <c r="T118" s="723">
        <v>3700</v>
      </c>
      <c r="V118" s="680"/>
      <c r="W118" s="680"/>
      <c r="X118" s="681"/>
      <c r="Z118" s="681"/>
    </row>
    <row r="119" spans="1:26" s="679" customFormat="1" ht="17.100000000000001" customHeight="1">
      <c r="A119" s="722" t="s">
        <v>3070</v>
      </c>
      <c r="B119" s="1123">
        <v>1</v>
      </c>
      <c r="C119" s="722" t="s">
        <v>5066</v>
      </c>
      <c r="D119" s="723">
        <v>2933</v>
      </c>
      <c r="E119" s="723">
        <v>3406</v>
      </c>
      <c r="F119" s="723">
        <v>3541</v>
      </c>
      <c r="G119" s="723">
        <v>4014</v>
      </c>
      <c r="H119" s="723">
        <v>3520</v>
      </c>
      <c r="I119" s="723">
        <v>4087</v>
      </c>
      <c r="J119" s="723">
        <v>4249</v>
      </c>
      <c r="K119" s="723">
        <v>4817</v>
      </c>
      <c r="L119" s="1259" t="s">
        <v>6406</v>
      </c>
      <c r="M119" s="723">
        <v>2681</v>
      </c>
      <c r="N119" s="723">
        <v>2681</v>
      </c>
      <c r="O119" s="723">
        <v>3289</v>
      </c>
      <c r="P119" s="723">
        <v>3289</v>
      </c>
      <c r="Q119" s="723">
        <v>3217</v>
      </c>
      <c r="R119" s="723">
        <v>3217</v>
      </c>
      <c r="S119" s="723">
        <v>3947</v>
      </c>
      <c r="T119" s="723">
        <v>3947</v>
      </c>
      <c r="V119" s="680"/>
      <c r="W119" s="680"/>
      <c r="X119" s="681"/>
      <c r="Z119" s="681"/>
    </row>
    <row r="120" spans="1:26" s="679" customFormat="1" ht="17.100000000000001" customHeight="1">
      <c r="A120" s="722" t="s">
        <v>3071</v>
      </c>
      <c r="B120" s="1123">
        <v>1</v>
      </c>
      <c r="C120" s="722" t="s">
        <v>5066</v>
      </c>
      <c r="D120" s="723">
        <v>2727</v>
      </c>
      <c r="E120" s="723">
        <v>3200</v>
      </c>
      <c r="F120" s="723">
        <v>3335</v>
      </c>
      <c r="G120" s="723">
        <v>3808</v>
      </c>
      <c r="H120" s="723">
        <v>3272</v>
      </c>
      <c r="I120" s="723">
        <v>3840</v>
      </c>
      <c r="J120" s="723">
        <v>4002</v>
      </c>
      <c r="K120" s="723">
        <v>4570</v>
      </c>
      <c r="L120" s="1259" t="s">
        <v>6406</v>
      </c>
      <c r="M120" s="723">
        <v>2475</v>
      </c>
      <c r="N120" s="723">
        <v>2475</v>
      </c>
      <c r="O120" s="723">
        <v>3083</v>
      </c>
      <c r="P120" s="723">
        <v>3083</v>
      </c>
      <c r="Q120" s="723">
        <v>2970</v>
      </c>
      <c r="R120" s="723">
        <v>2970</v>
      </c>
      <c r="S120" s="723">
        <v>3700</v>
      </c>
      <c r="T120" s="723">
        <v>3700</v>
      </c>
      <c r="V120" s="680"/>
      <c r="W120" s="680"/>
      <c r="X120" s="681"/>
      <c r="Z120" s="681"/>
    </row>
    <row r="121" spans="1:26" s="679" customFormat="1" ht="17.100000000000001" customHeight="1">
      <c r="A121" s="722" t="s">
        <v>3072</v>
      </c>
      <c r="B121" s="1123">
        <v>1</v>
      </c>
      <c r="C121" s="722" t="s">
        <v>5066</v>
      </c>
      <c r="D121" s="723">
        <v>3129</v>
      </c>
      <c r="E121" s="723">
        <v>3602</v>
      </c>
      <c r="F121" s="723">
        <v>3737</v>
      </c>
      <c r="G121" s="723">
        <v>4210</v>
      </c>
      <c r="H121" s="723">
        <v>3755</v>
      </c>
      <c r="I121" s="723">
        <v>4322</v>
      </c>
      <c r="J121" s="723">
        <v>4484</v>
      </c>
      <c r="K121" s="723">
        <v>5052</v>
      </c>
      <c r="L121" s="1259" t="s">
        <v>6406</v>
      </c>
      <c r="M121" s="723">
        <v>2681</v>
      </c>
      <c r="N121" s="723">
        <v>2681</v>
      </c>
      <c r="O121" s="723">
        <v>3289</v>
      </c>
      <c r="P121" s="723">
        <v>3289</v>
      </c>
      <c r="Q121" s="723">
        <v>3217</v>
      </c>
      <c r="R121" s="723">
        <v>3217</v>
      </c>
      <c r="S121" s="723">
        <v>3947</v>
      </c>
      <c r="T121" s="723">
        <v>3947</v>
      </c>
      <c r="V121" s="680"/>
      <c r="W121" s="680"/>
      <c r="X121" s="681"/>
      <c r="Z121" s="681"/>
    </row>
    <row r="122" spans="1:26" s="679" customFormat="1" ht="17.100000000000001" customHeight="1">
      <c r="A122" s="722" t="s">
        <v>3073</v>
      </c>
      <c r="B122" s="1123">
        <v>1</v>
      </c>
      <c r="C122" s="722" t="s">
        <v>5066</v>
      </c>
      <c r="D122" s="723">
        <v>2727</v>
      </c>
      <c r="E122" s="723">
        <v>3200</v>
      </c>
      <c r="F122" s="723">
        <v>3335</v>
      </c>
      <c r="G122" s="723">
        <v>3808</v>
      </c>
      <c r="H122" s="723">
        <v>3272</v>
      </c>
      <c r="I122" s="723">
        <v>3840</v>
      </c>
      <c r="J122" s="723">
        <v>4002</v>
      </c>
      <c r="K122" s="723">
        <v>4570</v>
      </c>
      <c r="L122" s="1259" t="s">
        <v>6406</v>
      </c>
      <c r="M122" s="723">
        <v>2475</v>
      </c>
      <c r="N122" s="723">
        <v>2475</v>
      </c>
      <c r="O122" s="723">
        <v>3083</v>
      </c>
      <c r="P122" s="723">
        <v>3083</v>
      </c>
      <c r="Q122" s="723">
        <v>2970</v>
      </c>
      <c r="R122" s="723">
        <v>2970</v>
      </c>
      <c r="S122" s="723">
        <v>3700</v>
      </c>
      <c r="T122" s="723">
        <v>3700</v>
      </c>
      <c r="V122" s="680"/>
      <c r="W122" s="680"/>
      <c r="X122" s="681"/>
      <c r="Z122" s="681"/>
    </row>
    <row r="123" spans="1:26" s="679" customFormat="1" ht="17.100000000000001" customHeight="1">
      <c r="A123" s="722" t="s">
        <v>3074</v>
      </c>
      <c r="B123" s="1123">
        <v>1</v>
      </c>
      <c r="C123" s="722" t="s">
        <v>5066</v>
      </c>
      <c r="D123" s="723">
        <v>2933</v>
      </c>
      <c r="E123" s="723">
        <v>3406</v>
      </c>
      <c r="F123" s="723">
        <v>3541</v>
      </c>
      <c r="G123" s="723">
        <v>4014</v>
      </c>
      <c r="H123" s="723">
        <v>3520</v>
      </c>
      <c r="I123" s="723">
        <v>4087</v>
      </c>
      <c r="J123" s="723">
        <v>4249</v>
      </c>
      <c r="K123" s="723">
        <v>4817</v>
      </c>
      <c r="L123" s="1259" t="s">
        <v>6406</v>
      </c>
      <c r="M123" s="723">
        <v>2681</v>
      </c>
      <c r="N123" s="723">
        <v>2681</v>
      </c>
      <c r="O123" s="723">
        <v>3289</v>
      </c>
      <c r="P123" s="723">
        <v>3289</v>
      </c>
      <c r="Q123" s="723">
        <v>3217</v>
      </c>
      <c r="R123" s="723">
        <v>3217</v>
      </c>
      <c r="S123" s="723">
        <v>3947</v>
      </c>
      <c r="T123" s="723">
        <v>3947</v>
      </c>
      <c r="V123" s="680"/>
      <c r="W123" s="680"/>
      <c r="X123" s="681"/>
      <c r="Z123" s="681"/>
    </row>
    <row r="124" spans="1:26" s="679" customFormat="1" ht="17.100000000000001" customHeight="1">
      <c r="A124" s="722" t="s">
        <v>3075</v>
      </c>
      <c r="B124" s="1123">
        <v>1</v>
      </c>
      <c r="C124" s="722" t="s">
        <v>5066</v>
      </c>
      <c r="D124" s="723">
        <v>3087</v>
      </c>
      <c r="E124" s="723">
        <v>3560</v>
      </c>
      <c r="F124" s="723">
        <v>3695</v>
      </c>
      <c r="G124" s="723">
        <v>4168</v>
      </c>
      <c r="H124" s="723">
        <v>3704</v>
      </c>
      <c r="I124" s="723">
        <v>4272</v>
      </c>
      <c r="J124" s="723">
        <v>4434</v>
      </c>
      <c r="K124" s="723">
        <v>5002</v>
      </c>
      <c r="L124" s="1259" t="s">
        <v>6406</v>
      </c>
      <c r="M124" s="723">
        <v>2639</v>
      </c>
      <c r="N124" s="723">
        <v>2639</v>
      </c>
      <c r="O124" s="723">
        <v>3247</v>
      </c>
      <c r="P124" s="723">
        <v>3247</v>
      </c>
      <c r="Q124" s="723">
        <v>3167</v>
      </c>
      <c r="R124" s="723">
        <v>3167</v>
      </c>
      <c r="S124" s="723">
        <v>3896</v>
      </c>
      <c r="T124" s="723">
        <v>3896</v>
      </c>
      <c r="V124" s="680"/>
      <c r="W124" s="680"/>
      <c r="X124" s="681"/>
      <c r="Z124" s="681"/>
    </row>
    <row r="125" spans="1:26" s="679" customFormat="1" ht="17.100000000000001" customHeight="1">
      <c r="A125" s="722" t="s">
        <v>3076</v>
      </c>
      <c r="B125" s="1123">
        <v>1</v>
      </c>
      <c r="C125" s="722" t="s">
        <v>5066</v>
      </c>
      <c r="D125" s="723">
        <v>2933</v>
      </c>
      <c r="E125" s="723">
        <v>3406</v>
      </c>
      <c r="F125" s="723">
        <v>3541</v>
      </c>
      <c r="G125" s="723">
        <v>4014</v>
      </c>
      <c r="H125" s="723">
        <v>3520</v>
      </c>
      <c r="I125" s="723">
        <v>4087</v>
      </c>
      <c r="J125" s="723">
        <v>4249</v>
      </c>
      <c r="K125" s="723">
        <v>4817</v>
      </c>
      <c r="L125" s="1259" t="s">
        <v>6406</v>
      </c>
      <c r="M125" s="723">
        <v>2681</v>
      </c>
      <c r="N125" s="723">
        <v>2681</v>
      </c>
      <c r="O125" s="723">
        <v>3289</v>
      </c>
      <c r="P125" s="723">
        <v>3289</v>
      </c>
      <c r="Q125" s="723">
        <v>3217</v>
      </c>
      <c r="R125" s="723">
        <v>3217</v>
      </c>
      <c r="S125" s="723">
        <v>3947</v>
      </c>
      <c r="T125" s="723">
        <v>3947</v>
      </c>
      <c r="V125" s="680"/>
      <c r="W125" s="680"/>
      <c r="X125" s="681"/>
      <c r="Z125" s="681"/>
    </row>
    <row r="126" spans="1:26" s="679" customFormat="1" ht="17.100000000000001" customHeight="1">
      <c r="A126" s="722" t="s">
        <v>3077</v>
      </c>
      <c r="B126" s="1123">
        <v>1</v>
      </c>
      <c r="C126" s="722" t="s">
        <v>5066</v>
      </c>
      <c r="D126" s="723">
        <v>2727</v>
      </c>
      <c r="E126" s="723">
        <v>3200</v>
      </c>
      <c r="F126" s="723">
        <v>3335</v>
      </c>
      <c r="G126" s="723">
        <v>3808</v>
      </c>
      <c r="H126" s="723">
        <v>3272</v>
      </c>
      <c r="I126" s="723">
        <v>3840</v>
      </c>
      <c r="J126" s="723">
        <v>4002</v>
      </c>
      <c r="K126" s="723">
        <v>4570</v>
      </c>
      <c r="L126" s="1259" t="s">
        <v>6406</v>
      </c>
      <c r="M126" s="723">
        <v>2475</v>
      </c>
      <c r="N126" s="723">
        <v>2475</v>
      </c>
      <c r="O126" s="723">
        <v>3083</v>
      </c>
      <c r="P126" s="723">
        <v>3083</v>
      </c>
      <c r="Q126" s="723">
        <v>2970</v>
      </c>
      <c r="R126" s="723">
        <v>2970</v>
      </c>
      <c r="S126" s="723">
        <v>3700</v>
      </c>
      <c r="T126" s="723">
        <v>3700</v>
      </c>
      <c r="V126" s="680"/>
      <c r="W126" s="680"/>
      <c r="X126" s="681"/>
      <c r="Z126" s="681"/>
    </row>
    <row r="127" spans="1:26" s="679" customFormat="1" ht="17.100000000000001" customHeight="1">
      <c r="A127" s="722" t="s">
        <v>3079</v>
      </c>
      <c r="B127" s="1123">
        <v>1</v>
      </c>
      <c r="C127" s="722" t="s">
        <v>5066</v>
      </c>
      <c r="D127" s="723">
        <v>3129</v>
      </c>
      <c r="E127" s="723">
        <v>3602</v>
      </c>
      <c r="F127" s="723">
        <v>3737</v>
      </c>
      <c r="G127" s="723">
        <v>4210</v>
      </c>
      <c r="H127" s="723">
        <v>3755</v>
      </c>
      <c r="I127" s="723">
        <v>4322</v>
      </c>
      <c r="J127" s="723">
        <v>4484</v>
      </c>
      <c r="K127" s="723">
        <v>5052</v>
      </c>
      <c r="L127" s="1259" t="s">
        <v>6406</v>
      </c>
      <c r="M127" s="723">
        <v>2681</v>
      </c>
      <c r="N127" s="723">
        <v>2681</v>
      </c>
      <c r="O127" s="723">
        <v>3289</v>
      </c>
      <c r="P127" s="723">
        <v>3289</v>
      </c>
      <c r="Q127" s="723">
        <v>3217</v>
      </c>
      <c r="R127" s="723">
        <v>3217</v>
      </c>
      <c r="S127" s="723">
        <v>3947</v>
      </c>
      <c r="T127" s="723">
        <v>3947</v>
      </c>
      <c r="V127" s="680"/>
      <c r="W127" s="680"/>
      <c r="X127" s="681"/>
      <c r="Z127" s="681"/>
    </row>
    <row r="128" spans="1:26" s="679" customFormat="1" ht="17.100000000000001" customHeight="1">
      <c r="A128" s="722" t="s">
        <v>3078</v>
      </c>
      <c r="B128" s="1123">
        <v>1</v>
      </c>
      <c r="C128" s="722" t="s">
        <v>5066</v>
      </c>
      <c r="D128" s="723">
        <v>2727</v>
      </c>
      <c r="E128" s="723">
        <v>3200</v>
      </c>
      <c r="F128" s="723">
        <v>3335</v>
      </c>
      <c r="G128" s="723">
        <v>3808</v>
      </c>
      <c r="H128" s="723">
        <v>3272</v>
      </c>
      <c r="I128" s="723">
        <v>3840</v>
      </c>
      <c r="J128" s="723">
        <v>4002</v>
      </c>
      <c r="K128" s="723">
        <v>4570</v>
      </c>
      <c r="L128" s="1259" t="s">
        <v>6406</v>
      </c>
      <c r="M128" s="723">
        <v>2475</v>
      </c>
      <c r="N128" s="723">
        <v>2475</v>
      </c>
      <c r="O128" s="723">
        <v>3083</v>
      </c>
      <c r="P128" s="723">
        <v>3083</v>
      </c>
      <c r="Q128" s="723">
        <v>2970</v>
      </c>
      <c r="R128" s="723">
        <v>2970</v>
      </c>
      <c r="S128" s="723">
        <v>3700</v>
      </c>
      <c r="T128" s="723">
        <v>3700</v>
      </c>
      <c r="V128" s="680"/>
      <c r="W128" s="680"/>
      <c r="X128" s="681"/>
      <c r="Z128" s="681"/>
    </row>
    <row r="129" spans="1:20" s="679" customFormat="1" ht="6" customHeight="1">
      <c r="A129" s="682"/>
      <c r="B129" s="682"/>
      <c r="C129" s="682"/>
      <c r="D129" s="683"/>
      <c r="E129" s="683"/>
      <c r="F129" s="683"/>
      <c r="G129" s="683"/>
      <c r="H129" s="683"/>
      <c r="I129" s="683"/>
      <c r="J129" s="683"/>
      <c r="K129" s="683"/>
      <c r="L129" s="682"/>
      <c r="M129" s="683"/>
      <c r="N129" s="683"/>
      <c r="O129" s="683"/>
      <c r="P129" s="683"/>
      <c r="Q129" s="680"/>
    </row>
    <row r="130" spans="1:20" s="574" customFormat="1" ht="16.5" customHeight="1">
      <c r="A130" s="684">
        <v>1</v>
      </c>
      <c r="B130" s="685" t="s">
        <v>115</v>
      </c>
      <c r="C130" s="686"/>
      <c r="D130" s="591"/>
      <c r="E130" s="591"/>
      <c r="F130" s="591"/>
      <c r="G130" s="591"/>
      <c r="H130" s="591"/>
      <c r="I130" s="591"/>
      <c r="J130" s="591"/>
      <c r="K130" s="591"/>
      <c r="L130" s="591"/>
      <c r="M130" s="591"/>
      <c r="N130" s="591"/>
      <c r="O130" s="591"/>
      <c r="P130" s="687"/>
    </row>
    <row r="131" spans="1:20" s="574" customFormat="1" ht="63" customHeight="1">
      <c r="A131" s="684">
        <v>2</v>
      </c>
      <c r="B131" s="1584" t="s">
        <v>6432</v>
      </c>
      <c r="C131" s="1584"/>
      <c r="D131" s="1584"/>
      <c r="E131" s="1584"/>
      <c r="F131" s="1584"/>
      <c r="G131" s="1584"/>
      <c r="H131" s="1584"/>
      <c r="I131" s="1584"/>
      <c r="J131" s="1584"/>
      <c r="K131" s="1584"/>
      <c r="L131" s="1584"/>
      <c r="M131" s="1584"/>
      <c r="N131" s="1584"/>
      <c r="O131" s="1584"/>
      <c r="P131" s="1584"/>
      <c r="Q131" s="1584"/>
      <c r="R131" s="1584"/>
      <c r="S131" s="1584"/>
      <c r="T131" s="1584"/>
    </row>
    <row r="132" spans="1:20" s="574" customFormat="1" ht="50.25" customHeight="1">
      <c r="A132" s="684">
        <v>3</v>
      </c>
      <c r="B132" s="1584" t="s">
        <v>6433</v>
      </c>
      <c r="C132" s="1584"/>
      <c r="D132" s="1584"/>
      <c r="E132" s="1584"/>
      <c r="F132" s="1584"/>
      <c r="G132" s="1584"/>
      <c r="H132" s="1584"/>
      <c r="I132" s="1584"/>
      <c r="J132" s="1584"/>
      <c r="K132" s="1584"/>
      <c r="L132" s="1584"/>
      <c r="M132" s="1584"/>
      <c r="N132" s="1584"/>
      <c r="O132" s="1584"/>
      <c r="P132" s="1584"/>
      <c r="Q132" s="1584"/>
      <c r="R132" s="1584"/>
      <c r="S132" s="1584"/>
      <c r="T132" s="1584"/>
    </row>
    <row r="133" spans="1:20" s="574" customFormat="1" ht="8.25" customHeight="1">
      <c r="A133" s="688"/>
      <c r="B133" s="685"/>
      <c r="C133" s="686"/>
      <c r="D133" s="591"/>
      <c r="E133" s="591"/>
      <c r="F133" s="591"/>
      <c r="G133" s="591"/>
      <c r="H133" s="591"/>
      <c r="I133" s="591"/>
      <c r="J133" s="591"/>
      <c r="K133" s="591"/>
      <c r="L133" s="591"/>
      <c r="M133" s="591"/>
      <c r="N133" s="591"/>
      <c r="O133" s="591"/>
      <c r="P133" s="687"/>
    </row>
    <row r="134" spans="1:20" s="574" customFormat="1" ht="30" customHeight="1">
      <c r="A134" s="689" t="s">
        <v>36</v>
      </c>
      <c r="B134" s="1584" t="s">
        <v>5488</v>
      </c>
      <c r="C134" s="1584"/>
      <c r="D134" s="1584"/>
      <c r="E134" s="1584"/>
      <c r="F134" s="1584"/>
      <c r="G134" s="1584"/>
      <c r="H134" s="1584"/>
      <c r="I134" s="1584"/>
      <c r="J134" s="1584"/>
      <c r="K134" s="1584"/>
      <c r="L134" s="1584"/>
      <c r="M134" s="1584"/>
      <c r="N134" s="1584"/>
      <c r="O134" s="1584"/>
      <c r="P134" s="1584"/>
      <c r="Q134" s="690"/>
    </row>
    <row r="135" spans="1:20" s="694" customFormat="1" ht="15.75">
      <c r="A135" s="691"/>
      <c r="B135" s="691"/>
      <c r="C135" s="691"/>
      <c r="D135" s="691"/>
      <c r="E135" s="692"/>
      <c r="F135" s="692"/>
      <c r="G135" s="692"/>
      <c r="H135" s="692"/>
      <c r="I135" s="692"/>
      <c r="J135" s="692"/>
      <c r="K135" s="692"/>
      <c r="L135" s="692"/>
      <c r="M135" s="692"/>
      <c r="N135" s="1"/>
      <c r="O135" s="693"/>
      <c r="P135" s="691"/>
    </row>
    <row r="136" spans="1:20" s="694" customFormat="1" ht="5.25" customHeight="1">
      <c r="A136" s="691"/>
      <c r="B136" s="691"/>
      <c r="C136" s="691"/>
      <c r="D136" s="691"/>
      <c r="E136" s="691"/>
      <c r="F136" s="691"/>
      <c r="G136" s="691"/>
      <c r="H136" s="691"/>
      <c r="I136" s="691"/>
      <c r="J136" s="691"/>
      <c r="K136" s="691"/>
      <c r="L136" s="691"/>
      <c r="M136" s="691"/>
      <c r="N136" s="691"/>
      <c r="O136" s="691"/>
      <c r="P136" s="691"/>
    </row>
    <row r="137" spans="1:20" s="694" customFormat="1">
      <c r="A137" s="691"/>
      <c r="B137" s="691"/>
      <c r="C137" s="691"/>
      <c r="D137" s="691"/>
      <c r="E137" s="691"/>
      <c r="F137" s="691"/>
      <c r="G137" s="691"/>
      <c r="H137" s="691"/>
      <c r="I137" s="691"/>
      <c r="J137" s="691"/>
      <c r="K137" s="691"/>
      <c r="L137" s="691"/>
      <c r="M137" s="691"/>
      <c r="N137" s="691"/>
      <c r="O137" s="691"/>
      <c r="P137" s="691"/>
    </row>
    <row r="138" spans="1:20" s="694" customFormat="1">
      <c r="A138" s="691"/>
      <c r="B138" s="691"/>
      <c r="C138" s="691"/>
      <c r="D138" s="691"/>
      <c r="E138" s="691"/>
      <c r="F138" s="691"/>
      <c r="G138" s="691"/>
      <c r="H138" s="691"/>
      <c r="I138" s="691"/>
      <c r="J138" s="691"/>
      <c r="K138" s="691"/>
      <c r="L138" s="691"/>
      <c r="M138" s="691"/>
      <c r="N138" s="691"/>
      <c r="O138" s="691"/>
      <c r="P138" s="691"/>
    </row>
    <row r="139" spans="1:20" s="694" customFormat="1">
      <c r="A139" s="691"/>
      <c r="B139" s="691"/>
      <c r="C139" s="691"/>
      <c r="D139" s="691"/>
      <c r="E139" s="691"/>
      <c r="F139" s="691"/>
      <c r="G139" s="691"/>
      <c r="H139" s="691"/>
      <c r="I139" s="691"/>
      <c r="J139" s="691"/>
      <c r="K139" s="691"/>
      <c r="L139" s="691"/>
      <c r="M139" s="691"/>
      <c r="N139" s="691"/>
      <c r="O139" s="691"/>
      <c r="P139" s="691"/>
    </row>
    <row r="140" spans="1:20" s="694" customFormat="1">
      <c r="A140" s="691"/>
      <c r="B140" s="691"/>
      <c r="C140" s="691"/>
      <c r="D140" s="691"/>
      <c r="E140" s="691"/>
      <c r="F140" s="691"/>
      <c r="G140" s="691"/>
      <c r="H140" s="691"/>
      <c r="I140" s="691"/>
      <c r="J140" s="691"/>
      <c r="K140" s="691"/>
      <c r="L140" s="691"/>
      <c r="M140" s="691"/>
      <c r="N140" s="691"/>
      <c r="O140" s="691"/>
      <c r="P140" s="691"/>
    </row>
    <row r="141" spans="1:20" s="694" customFormat="1">
      <c r="A141" s="691"/>
      <c r="B141" s="691"/>
      <c r="C141" s="691"/>
      <c r="D141" s="691"/>
      <c r="E141" s="691"/>
      <c r="F141" s="691"/>
      <c r="G141" s="691"/>
      <c r="H141" s="691"/>
      <c r="I141" s="691"/>
      <c r="J141" s="691"/>
      <c r="K141" s="691"/>
      <c r="L141" s="691"/>
      <c r="M141" s="691"/>
      <c r="N141" s="691"/>
      <c r="O141" s="691"/>
      <c r="P141" s="691"/>
    </row>
    <row r="142" spans="1:20" s="694" customFormat="1">
      <c r="A142" s="691"/>
      <c r="B142" s="691"/>
      <c r="C142" s="691"/>
      <c r="D142" s="691"/>
      <c r="E142" s="691"/>
      <c r="F142" s="691"/>
      <c r="G142" s="691"/>
      <c r="H142" s="691"/>
      <c r="I142" s="691"/>
      <c r="J142" s="691"/>
      <c r="K142" s="691"/>
      <c r="L142" s="691"/>
      <c r="M142" s="691"/>
      <c r="N142" s="691"/>
      <c r="O142" s="691"/>
      <c r="P142" s="691"/>
    </row>
    <row r="143" spans="1:20" s="694" customFormat="1">
      <c r="A143" s="691"/>
      <c r="B143" s="691"/>
      <c r="C143" s="691"/>
      <c r="D143" s="691"/>
      <c r="E143" s="691"/>
      <c r="F143" s="691"/>
      <c r="G143" s="691"/>
      <c r="H143" s="691"/>
      <c r="I143" s="691"/>
      <c r="J143" s="691"/>
      <c r="K143" s="691"/>
      <c r="L143" s="691"/>
      <c r="M143" s="691"/>
      <c r="N143" s="691"/>
      <c r="O143" s="691"/>
      <c r="P143" s="691"/>
    </row>
    <row r="144" spans="1:20" s="694" customFormat="1">
      <c r="A144" s="691"/>
      <c r="B144" s="691"/>
      <c r="C144" s="691"/>
      <c r="D144" s="691"/>
      <c r="E144" s="691"/>
      <c r="F144" s="691"/>
      <c r="G144" s="691"/>
      <c r="H144" s="691"/>
      <c r="I144" s="691"/>
      <c r="J144" s="691"/>
      <c r="K144" s="691"/>
      <c r="L144" s="691"/>
      <c r="M144" s="691"/>
      <c r="N144" s="691"/>
      <c r="O144" s="691"/>
      <c r="P144" s="691"/>
    </row>
    <row r="145" spans="1:16" s="694" customFormat="1">
      <c r="A145" s="691"/>
      <c r="B145" s="691"/>
      <c r="C145" s="691"/>
      <c r="D145" s="691"/>
      <c r="E145" s="691"/>
      <c r="F145" s="691"/>
      <c r="G145" s="691"/>
      <c r="H145" s="691"/>
      <c r="I145" s="691"/>
      <c r="J145" s="691"/>
      <c r="K145" s="691"/>
      <c r="L145" s="691"/>
      <c r="M145" s="691"/>
      <c r="N145" s="691"/>
      <c r="O145" s="691"/>
      <c r="P145" s="691"/>
    </row>
    <row r="146" spans="1:16" s="694" customFormat="1">
      <c r="A146" s="691"/>
      <c r="B146" s="691"/>
      <c r="C146" s="691"/>
      <c r="D146" s="691"/>
      <c r="E146" s="691"/>
      <c r="F146" s="691"/>
      <c r="G146" s="691"/>
      <c r="H146" s="691"/>
      <c r="I146" s="691"/>
      <c r="J146" s="691"/>
      <c r="K146" s="691"/>
      <c r="L146" s="691"/>
      <c r="M146" s="691"/>
      <c r="N146" s="691"/>
      <c r="O146" s="691"/>
      <c r="P146" s="691"/>
    </row>
    <row r="147" spans="1:16" s="694" customFormat="1">
      <c r="A147" s="691"/>
      <c r="B147" s="691"/>
      <c r="C147" s="691"/>
      <c r="D147" s="691"/>
      <c r="E147" s="691"/>
      <c r="F147" s="691"/>
      <c r="G147" s="691"/>
      <c r="H147" s="691"/>
      <c r="I147" s="691"/>
      <c r="J147" s="691"/>
      <c r="K147" s="691"/>
      <c r="L147" s="691"/>
      <c r="M147" s="691"/>
      <c r="N147" s="691"/>
      <c r="O147" s="691"/>
      <c r="P147" s="691"/>
    </row>
    <row r="148" spans="1:16" s="694" customFormat="1">
      <c r="A148" s="691"/>
      <c r="B148" s="691"/>
      <c r="C148" s="691"/>
      <c r="D148" s="691"/>
      <c r="E148" s="691"/>
      <c r="F148" s="691"/>
      <c r="G148" s="691"/>
      <c r="H148" s="691"/>
      <c r="I148" s="691"/>
      <c r="J148" s="691"/>
      <c r="K148" s="691"/>
      <c r="L148" s="691"/>
      <c r="M148" s="691"/>
      <c r="N148" s="691"/>
      <c r="O148" s="691"/>
      <c r="P148" s="691"/>
    </row>
    <row r="149" spans="1:16" s="694" customFormat="1">
      <c r="A149" s="691"/>
      <c r="B149" s="691"/>
      <c r="C149" s="691"/>
      <c r="D149" s="691"/>
      <c r="E149" s="691"/>
      <c r="F149" s="691"/>
      <c r="G149" s="691"/>
      <c r="H149" s="691"/>
      <c r="I149" s="691"/>
      <c r="J149" s="691"/>
      <c r="K149" s="691"/>
      <c r="L149" s="691"/>
      <c r="M149" s="691"/>
      <c r="N149" s="691"/>
      <c r="O149" s="691"/>
      <c r="P149" s="691"/>
    </row>
    <row r="150" spans="1:16" s="694" customFormat="1">
      <c r="A150" s="691"/>
      <c r="B150" s="691"/>
      <c r="C150" s="691"/>
      <c r="D150" s="691"/>
      <c r="E150" s="691"/>
      <c r="F150" s="691"/>
      <c r="G150" s="691"/>
      <c r="H150" s="691"/>
      <c r="I150" s="691"/>
      <c r="J150" s="691"/>
      <c r="K150" s="691"/>
      <c r="L150" s="691"/>
      <c r="M150" s="691"/>
      <c r="N150" s="691"/>
      <c r="O150" s="691"/>
      <c r="P150" s="691"/>
    </row>
    <row r="151" spans="1:16" s="694" customFormat="1">
      <c r="A151" s="691"/>
      <c r="B151" s="691"/>
      <c r="C151" s="691"/>
      <c r="D151" s="691"/>
      <c r="E151" s="691"/>
      <c r="F151" s="691"/>
      <c r="G151" s="691"/>
      <c r="H151" s="691"/>
      <c r="I151" s="691"/>
      <c r="J151" s="691"/>
      <c r="K151" s="691"/>
      <c r="L151" s="691"/>
      <c r="M151" s="691"/>
      <c r="N151" s="691"/>
      <c r="O151" s="691"/>
      <c r="P151" s="691"/>
    </row>
    <row r="152" spans="1:16" s="694" customFormat="1">
      <c r="A152" s="691"/>
      <c r="B152" s="691"/>
      <c r="C152" s="691"/>
      <c r="D152" s="691"/>
      <c r="E152" s="691"/>
      <c r="F152" s="691"/>
      <c r="G152" s="691"/>
      <c r="H152" s="691"/>
      <c r="I152" s="691"/>
      <c r="J152" s="691"/>
      <c r="K152" s="691"/>
      <c r="L152" s="691"/>
      <c r="M152" s="691"/>
      <c r="N152" s="691"/>
      <c r="O152" s="691"/>
      <c r="P152" s="691"/>
    </row>
    <row r="153" spans="1:16" s="694" customFormat="1">
      <c r="A153" s="691"/>
      <c r="B153" s="691"/>
      <c r="C153" s="691"/>
      <c r="D153" s="691"/>
      <c r="E153" s="691"/>
      <c r="F153" s="691"/>
      <c r="G153" s="691"/>
      <c r="H153" s="691"/>
      <c r="I153" s="691"/>
      <c r="J153" s="691"/>
      <c r="K153" s="691"/>
      <c r="L153" s="691"/>
      <c r="M153" s="691"/>
      <c r="N153" s="691"/>
      <c r="O153" s="691"/>
      <c r="P153" s="691"/>
    </row>
    <row r="154" spans="1:16" s="694" customFormat="1">
      <c r="A154" s="691"/>
      <c r="B154" s="691"/>
      <c r="C154" s="691"/>
      <c r="D154" s="691"/>
      <c r="E154" s="691"/>
      <c r="F154" s="691"/>
      <c r="G154" s="691"/>
      <c r="H154" s="691"/>
      <c r="I154" s="691"/>
      <c r="J154" s="691"/>
      <c r="K154" s="691"/>
      <c r="L154" s="691"/>
      <c r="M154" s="691"/>
      <c r="N154" s="691"/>
      <c r="O154" s="691"/>
      <c r="P154" s="691"/>
    </row>
  </sheetData>
  <autoFilter ref="A14:GW14"/>
  <mergeCells count="24">
    <mergeCell ref="B10:B13"/>
    <mergeCell ref="C10:C13"/>
    <mergeCell ref="D10:K10"/>
    <mergeCell ref="L10:L13"/>
    <mergeCell ref="D12:E12"/>
    <mergeCell ref="F12:G12"/>
    <mergeCell ref="H12:I12"/>
    <mergeCell ref="J12:K12"/>
    <mergeCell ref="B134:P134"/>
    <mergeCell ref="A4:T4"/>
    <mergeCell ref="A6:T6"/>
    <mergeCell ref="A8:T8"/>
    <mergeCell ref="M12:N12"/>
    <mergeCell ref="O12:P12"/>
    <mergeCell ref="Q12:R12"/>
    <mergeCell ref="S12:T12"/>
    <mergeCell ref="M10:T10"/>
    <mergeCell ref="D11:G11"/>
    <mergeCell ref="H11:K11"/>
    <mergeCell ref="M11:P11"/>
    <mergeCell ref="Q11:T11"/>
    <mergeCell ref="A10:A13"/>
    <mergeCell ref="B131:T131"/>
    <mergeCell ref="B132:T132"/>
  </mergeCells>
  <printOptions horizontalCentered="1"/>
  <pageMargins left="0.59055118110236227" right="0.59055118110236227" top="1.1811023622047245" bottom="0.39370078740157483" header="0.39370078740157483" footer="0.31496062992125984"/>
  <pageSetup paperSize="9" scale="50" fitToHeight="3" orientation="landscape" r:id="rId1"/>
  <headerFooter differentFirst="1">
    <oddHeader>&amp;CСтраница &amp;P из &amp;N&amp;R&amp;A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J79"/>
  <sheetViews>
    <sheetView zoomScale="75" zoomScaleNormal="75" workbookViewId="0">
      <pane xSplit="4" ySplit="11" topLeftCell="E51" activePane="bottomRight" state="frozen"/>
      <selection pane="topRight" activeCell="E1" sqref="E1"/>
      <selection pane="bottomLeft" activeCell="A12" sqref="A12"/>
      <selection pane="bottomRight" activeCell="A9" sqref="A9"/>
    </sheetView>
  </sheetViews>
  <sheetFormatPr defaultColWidth="9" defaultRowHeight="15.75"/>
  <cols>
    <col min="1" max="1" width="14.25" style="107" customWidth="1"/>
    <col min="2" max="2" width="14.125" style="107" customWidth="1"/>
    <col min="3" max="3" width="44.625" style="107" customWidth="1"/>
    <col min="4" max="4" width="9" style="107"/>
    <col min="5" max="5" width="15" style="107" customWidth="1"/>
    <col min="6" max="6" width="17.625" style="107" customWidth="1"/>
    <col min="7" max="7" width="14.5" style="107" customWidth="1"/>
    <col min="8" max="8" width="20.375" style="107" customWidth="1"/>
    <col min="9" max="9" width="15.625" style="107" customWidth="1"/>
    <col min="10" max="10" width="20.25" style="107" customWidth="1"/>
    <col min="11" max="16384" width="9" style="107"/>
  </cols>
  <sheetData>
    <row r="1" spans="1:10" ht="18.75">
      <c r="A1" s="486"/>
      <c r="B1" s="486"/>
      <c r="C1" s="486"/>
      <c r="D1" s="486"/>
      <c r="E1" s="486"/>
      <c r="F1" s="487"/>
      <c r="J1" s="105" t="s">
        <v>4610</v>
      </c>
    </row>
    <row r="2" spans="1:10" ht="18.75">
      <c r="A2" s="486"/>
      <c r="B2" s="486"/>
      <c r="C2" s="486"/>
      <c r="D2" s="486"/>
      <c r="E2" s="486"/>
      <c r="F2" s="488"/>
      <c r="J2" s="3" t="s">
        <v>5938</v>
      </c>
    </row>
    <row r="3" spans="1:10" ht="18">
      <c r="A3" s="159"/>
      <c r="B3" s="159"/>
      <c r="C3" s="159"/>
      <c r="D3" s="159"/>
      <c r="E3" s="159"/>
      <c r="F3" s="159"/>
      <c r="G3" s="159"/>
      <c r="H3" s="159"/>
    </row>
    <row r="4" spans="1:10" ht="49.5" customHeight="1">
      <c r="A4" s="1585" t="s">
        <v>4635</v>
      </c>
      <c r="B4" s="1585"/>
      <c r="C4" s="1585"/>
      <c r="D4" s="1585"/>
      <c r="E4" s="1585"/>
      <c r="F4" s="1585"/>
      <c r="G4" s="1585"/>
      <c r="H4" s="1585"/>
      <c r="I4" s="1585"/>
      <c r="J4" s="1585"/>
    </row>
    <row r="5" spans="1:10" ht="5.0999999999999996" customHeight="1">
      <c r="A5" s="108"/>
      <c r="B5" s="108"/>
      <c r="C5" s="108"/>
      <c r="D5" s="108"/>
      <c r="E5" s="108"/>
      <c r="F5" s="108"/>
      <c r="G5" s="108"/>
      <c r="H5" s="489"/>
    </row>
    <row r="6" spans="1:10" ht="42" customHeight="1">
      <c r="A6" s="1586" t="s">
        <v>4227</v>
      </c>
      <c r="B6" s="1586"/>
      <c r="C6" s="1586"/>
      <c r="D6" s="1586"/>
      <c r="E6" s="1586"/>
      <c r="F6" s="1586"/>
      <c r="G6" s="1586"/>
      <c r="H6" s="1586"/>
      <c r="I6" s="1586"/>
      <c r="J6" s="1586"/>
    </row>
    <row r="7" spans="1:10" ht="7.15" customHeight="1"/>
    <row r="8" spans="1:10" ht="45" customHeight="1">
      <c r="A8" s="1599" t="s">
        <v>6523</v>
      </c>
      <c r="B8" s="1599"/>
      <c r="C8" s="1599"/>
      <c r="D8" s="1599"/>
      <c r="E8" s="1599"/>
      <c r="F8" s="1599"/>
      <c r="G8" s="1599"/>
      <c r="H8" s="1599"/>
      <c r="I8" s="1599"/>
      <c r="J8" s="1599"/>
    </row>
    <row r="9" spans="1:10" ht="5.65" customHeight="1"/>
    <row r="10" spans="1:10" s="1485" customFormat="1" ht="47.25" customHeight="1">
      <c r="A10" s="1600" t="s">
        <v>3296</v>
      </c>
      <c r="B10" s="1600" t="s">
        <v>4228</v>
      </c>
      <c r="C10" s="1600" t="s">
        <v>4229</v>
      </c>
      <c r="D10" s="1601" t="s">
        <v>2824</v>
      </c>
      <c r="E10" s="1601"/>
      <c r="F10" s="1600" t="s">
        <v>4230</v>
      </c>
      <c r="G10" s="1597" t="s">
        <v>6302</v>
      </c>
      <c r="H10" s="1598"/>
      <c r="I10" s="1597" t="s">
        <v>6303</v>
      </c>
      <c r="J10" s="1598"/>
    </row>
    <row r="11" spans="1:10" s="1485" customFormat="1" ht="60.75" customHeight="1">
      <c r="A11" s="1600"/>
      <c r="B11" s="1600"/>
      <c r="C11" s="1600"/>
      <c r="D11" s="1486" t="s">
        <v>754</v>
      </c>
      <c r="E11" s="1487" t="s">
        <v>755</v>
      </c>
      <c r="F11" s="1600"/>
      <c r="G11" s="1464" t="s">
        <v>5940</v>
      </c>
      <c r="H11" s="1464" t="s">
        <v>5941</v>
      </c>
      <c r="I11" s="1464" t="s">
        <v>5940</v>
      </c>
      <c r="J11" s="1464" t="s">
        <v>5941</v>
      </c>
    </row>
    <row r="12" spans="1:10">
      <c r="A12" s="490">
        <v>1</v>
      </c>
      <c r="B12" s="490">
        <v>2</v>
      </c>
      <c r="C12" s="490">
        <v>3</v>
      </c>
      <c r="D12" s="490">
        <v>4</v>
      </c>
      <c r="E12" s="490">
        <v>5</v>
      </c>
      <c r="F12" s="490">
        <v>6</v>
      </c>
      <c r="G12" s="490">
        <v>7</v>
      </c>
      <c r="H12" s="490">
        <v>8</v>
      </c>
      <c r="I12" s="490">
        <v>9</v>
      </c>
      <c r="J12" s="490">
        <v>10</v>
      </c>
    </row>
    <row r="13" spans="1:10" ht="21.6" customHeight="1">
      <c r="A13" s="1488" t="s">
        <v>267</v>
      </c>
      <c r="B13" s="1489" t="s">
        <v>4636</v>
      </c>
      <c r="C13" s="1490"/>
      <c r="D13" s="1490"/>
      <c r="E13" s="1491"/>
      <c r="F13" s="1491"/>
      <c r="G13" s="1491"/>
      <c r="H13" s="1491"/>
      <c r="I13" s="1491"/>
      <c r="J13" s="1491"/>
    </row>
    <row r="14" spans="1:10" ht="29.65" customHeight="1">
      <c r="A14" s="491" t="s">
        <v>4655</v>
      </c>
      <c r="B14" s="492"/>
      <c r="C14" s="492"/>
      <c r="D14" s="492"/>
      <c r="E14" s="492"/>
      <c r="F14" s="492"/>
      <c r="G14" s="493"/>
      <c r="H14" s="493"/>
      <c r="I14" s="493"/>
      <c r="J14" s="493"/>
    </row>
    <row r="15" spans="1:10" ht="35.1" customHeight="1">
      <c r="A15" s="778" t="s">
        <v>267</v>
      </c>
      <c r="B15" s="779" t="s">
        <v>4232</v>
      </c>
      <c r="C15" s="1228" t="s">
        <v>4233</v>
      </c>
      <c r="D15" s="778">
        <v>911</v>
      </c>
      <c r="E15" s="1229" t="s">
        <v>4234</v>
      </c>
      <c r="F15" s="1230" t="s">
        <v>5066</v>
      </c>
      <c r="G15" s="989">
        <v>1400</v>
      </c>
      <c r="H15" s="989">
        <f>SUM(H17:H20)</f>
        <v>1680</v>
      </c>
      <c r="I15" s="989">
        <f>ROUND(G15*1.2,0)</f>
        <v>1680</v>
      </c>
      <c r="J15" s="989">
        <f>ROUND(H15*1.2,0)</f>
        <v>2016</v>
      </c>
    </row>
    <row r="16" spans="1:10" ht="28.5">
      <c r="A16" s="1231"/>
      <c r="B16" s="1232"/>
      <c r="C16" s="1233" t="s">
        <v>4235</v>
      </c>
      <c r="D16" s="1234"/>
      <c r="E16" s="1235"/>
      <c r="F16" s="497"/>
      <c r="G16" s="1236"/>
      <c r="H16" s="1236"/>
      <c r="I16" s="1236"/>
      <c r="J16" s="1236"/>
    </row>
    <row r="17" spans="1:10" ht="28.5" customHeight="1">
      <c r="A17" s="1237" t="s">
        <v>267</v>
      </c>
      <c r="B17" s="1231" t="s">
        <v>1113</v>
      </c>
      <c r="C17" s="1233" t="s">
        <v>4236</v>
      </c>
      <c r="D17" s="1231">
        <v>904</v>
      </c>
      <c r="E17" s="1238" t="s">
        <v>4207</v>
      </c>
      <c r="F17" s="497" t="s">
        <v>4704</v>
      </c>
      <c r="G17" s="1236">
        <v>50</v>
      </c>
      <c r="H17" s="1236">
        <f>ROUND(G17*1.2,0)</f>
        <v>60</v>
      </c>
      <c r="I17" s="1236">
        <f t="shared" ref="I17:J20" si="0">ROUND(G17*1.2,0)</f>
        <v>60</v>
      </c>
      <c r="J17" s="1236">
        <f>ROUND(H17*1.2,0)</f>
        <v>72</v>
      </c>
    </row>
    <row r="18" spans="1:10" ht="28.5" customHeight="1">
      <c r="A18" s="1237" t="s">
        <v>267</v>
      </c>
      <c r="B18" s="1231" t="s">
        <v>1106</v>
      </c>
      <c r="C18" s="1233" t="s">
        <v>4237</v>
      </c>
      <c r="D18" s="1231">
        <v>904</v>
      </c>
      <c r="E18" s="1238" t="s">
        <v>4207</v>
      </c>
      <c r="F18" s="497" t="s">
        <v>4671</v>
      </c>
      <c r="G18" s="1236">
        <v>169</v>
      </c>
      <c r="H18" s="1236">
        <f t="shared" ref="H18:H19" si="1">ROUND(G18*1.2,0)</f>
        <v>203</v>
      </c>
      <c r="I18" s="1236">
        <f t="shared" si="0"/>
        <v>203</v>
      </c>
      <c r="J18" s="1236">
        <f t="shared" si="0"/>
        <v>244</v>
      </c>
    </row>
    <row r="19" spans="1:10" ht="18" customHeight="1">
      <c r="A19" s="1237" t="s">
        <v>267</v>
      </c>
      <c r="B19" s="1231" t="s">
        <v>1401</v>
      </c>
      <c r="C19" s="1233" t="s">
        <v>4238</v>
      </c>
      <c r="D19" s="1231">
        <v>904</v>
      </c>
      <c r="E19" s="1239" t="s">
        <v>4207</v>
      </c>
      <c r="F19" s="497" t="s">
        <v>6362</v>
      </c>
      <c r="G19" s="1236">
        <f>252+133</f>
        <v>385</v>
      </c>
      <c r="H19" s="1236">
        <f t="shared" si="1"/>
        <v>462</v>
      </c>
      <c r="I19" s="1236">
        <f t="shared" si="0"/>
        <v>462</v>
      </c>
      <c r="J19" s="1236">
        <f t="shared" si="0"/>
        <v>554</v>
      </c>
    </row>
    <row r="20" spans="1:10" ht="18" customHeight="1">
      <c r="A20" s="1237" t="s">
        <v>267</v>
      </c>
      <c r="B20" s="1231" t="s">
        <v>4239</v>
      </c>
      <c r="C20" s="1233" t="s">
        <v>4240</v>
      </c>
      <c r="D20" s="1231">
        <v>904</v>
      </c>
      <c r="E20" s="1239" t="s">
        <v>4207</v>
      </c>
      <c r="F20" s="497" t="s">
        <v>6362</v>
      </c>
      <c r="G20" s="1236">
        <f>663+133</f>
        <v>796</v>
      </c>
      <c r="H20" s="1236">
        <f>ROUND(G20*1.2,0)</f>
        <v>955</v>
      </c>
      <c r="I20" s="1236">
        <f t="shared" si="0"/>
        <v>955</v>
      </c>
      <c r="J20" s="1236">
        <f t="shared" si="0"/>
        <v>1146</v>
      </c>
    </row>
    <row r="21" spans="1:10" ht="28.5">
      <c r="A21" s="778" t="s">
        <v>267</v>
      </c>
      <c r="B21" s="779" t="s">
        <v>4232</v>
      </c>
      <c r="C21" s="1228" t="s">
        <v>4233</v>
      </c>
      <c r="D21" s="778">
        <v>912</v>
      </c>
      <c r="E21" s="1229" t="s">
        <v>4241</v>
      </c>
      <c r="F21" s="1230" t="s">
        <v>5066</v>
      </c>
      <c r="G21" s="989">
        <v>1538</v>
      </c>
      <c r="H21" s="989">
        <f>SUM(H23:H27)</f>
        <v>1846</v>
      </c>
      <c r="I21" s="989">
        <f>ROUND(G21*1.2,0)</f>
        <v>1846</v>
      </c>
      <c r="J21" s="989">
        <f>SUM(J23:J27)</f>
        <v>2215</v>
      </c>
    </row>
    <row r="22" spans="1:10" ht="28.5">
      <c r="A22" s="1231"/>
      <c r="B22" s="1232"/>
      <c r="C22" s="1233" t="s">
        <v>4235</v>
      </c>
      <c r="D22" s="1234"/>
      <c r="E22" s="1235"/>
      <c r="F22" s="497"/>
      <c r="G22" s="1236"/>
      <c r="H22" s="1236"/>
      <c r="I22" s="1236"/>
      <c r="J22" s="1236"/>
    </row>
    <row r="23" spans="1:10" ht="25.5">
      <c r="A23" s="1237" t="s">
        <v>267</v>
      </c>
      <c r="B23" s="1231" t="s">
        <v>1113</v>
      </c>
      <c r="C23" s="1233" t="s">
        <v>4236</v>
      </c>
      <c r="D23" s="1231">
        <v>904</v>
      </c>
      <c r="E23" s="1239" t="s">
        <v>4207</v>
      </c>
      <c r="F23" s="497" t="s">
        <v>4704</v>
      </c>
      <c r="G23" s="1236">
        <v>50</v>
      </c>
      <c r="H23" s="1236">
        <f t="shared" ref="H23:H27" si="2">ROUND(G23*1.2,0)</f>
        <v>60</v>
      </c>
      <c r="I23" s="1236">
        <f t="shared" ref="I23:I27" si="3">ROUND(G23*1.2,0)</f>
        <v>60</v>
      </c>
      <c r="J23" s="1236">
        <f>ROUND(H23*1.2,0)</f>
        <v>72</v>
      </c>
    </row>
    <row r="24" spans="1:10" ht="28.5" customHeight="1">
      <c r="A24" s="1237" t="s">
        <v>267</v>
      </c>
      <c r="B24" s="1231" t="s">
        <v>1106</v>
      </c>
      <c r="C24" s="1233" t="s">
        <v>3294</v>
      </c>
      <c r="D24" s="1231">
        <v>904</v>
      </c>
      <c r="E24" s="1239" t="s">
        <v>4207</v>
      </c>
      <c r="F24" s="497" t="s">
        <v>4671</v>
      </c>
      <c r="G24" s="1236">
        <v>169</v>
      </c>
      <c r="H24" s="1236">
        <f t="shared" si="2"/>
        <v>203</v>
      </c>
      <c r="I24" s="1236">
        <f t="shared" si="3"/>
        <v>203</v>
      </c>
      <c r="J24" s="1236">
        <f>ROUND(H24*1.2,0)</f>
        <v>244</v>
      </c>
    </row>
    <row r="25" spans="1:10" ht="18" customHeight="1">
      <c r="A25" s="1237" t="s">
        <v>267</v>
      </c>
      <c r="B25" s="1231" t="s">
        <v>1401</v>
      </c>
      <c r="C25" s="1233" t="s">
        <v>4238</v>
      </c>
      <c r="D25" s="1231">
        <v>904</v>
      </c>
      <c r="E25" s="1239" t="s">
        <v>4207</v>
      </c>
      <c r="F25" s="497" t="s">
        <v>6362</v>
      </c>
      <c r="G25" s="1236">
        <f>252+133</f>
        <v>385</v>
      </c>
      <c r="H25" s="1236">
        <f t="shared" si="2"/>
        <v>462</v>
      </c>
      <c r="I25" s="1236">
        <f t="shared" si="3"/>
        <v>462</v>
      </c>
      <c r="J25" s="1236">
        <f>ROUND(H25*1.2,0)</f>
        <v>554</v>
      </c>
    </row>
    <row r="26" spans="1:10" ht="18" customHeight="1">
      <c r="A26" s="1237" t="s">
        <v>267</v>
      </c>
      <c r="B26" s="1231" t="s">
        <v>4239</v>
      </c>
      <c r="C26" s="1233" t="s">
        <v>3534</v>
      </c>
      <c r="D26" s="1231">
        <v>904</v>
      </c>
      <c r="E26" s="1238" t="s">
        <v>4207</v>
      </c>
      <c r="F26" s="497" t="s">
        <v>6362</v>
      </c>
      <c r="G26" s="1236">
        <f>663+133</f>
        <v>796</v>
      </c>
      <c r="H26" s="1236">
        <f t="shared" si="2"/>
        <v>955</v>
      </c>
      <c r="I26" s="1236">
        <f t="shared" si="3"/>
        <v>955</v>
      </c>
      <c r="J26" s="1236">
        <f>ROUND(H26*1.2,0)</f>
        <v>1146</v>
      </c>
    </row>
    <row r="27" spans="1:10" ht="28.5" customHeight="1">
      <c r="A27" s="1237" t="s">
        <v>267</v>
      </c>
      <c r="B27" s="1231" t="s">
        <v>4242</v>
      </c>
      <c r="C27" s="1233" t="s">
        <v>4243</v>
      </c>
      <c r="D27" s="1231">
        <v>904</v>
      </c>
      <c r="E27" s="1238" t="s">
        <v>4207</v>
      </c>
      <c r="F27" s="497" t="s">
        <v>4704</v>
      </c>
      <c r="G27" s="1236">
        <v>138</v>
      </c>
      <c r="H27" s="1236">
        <f t="shared" si="2"/>
        <v>166</v>
      </c>
      <c r="I27" s="1236">
        <f t="shared" si="3"/>
        <v>166</v>
      </c>
      <c r="J27" s="1236">
        <f>ROUND(H27*1.2,0)</f>
        <v>199</v>
      </c>
    </row>
    <row r="28" spans="1:10" ht="28.5">
      <c r="A28" s="778" t="s">
        <v>267</v>
      </c>
      <c r="B28" s="779" t="s">
        <v>4232</v>
      </c>
      <c r="C28" s="1228" t="s">
        <v>4233</v>
      </c>
      <c r="D28" s="778">
        <v>913</v>
      </c>
      <c r="E28" s="1229" t="s">
        <v>4244</v>
      </c>
      <c r="F28" s="1230" t="s">
        <v>5066</v>
      </c>
      <c r="G28" s="989">
        <v>2484</v>
      </c>
      <c r="H28" s="989">
        <f>SUM(H30:H35)</f>
        <v>2981</v>
      </c>
      <c r="I28" s="989">
        <f>ROUND(G28*1.2,0)</f>
        <v>2981</v>
      </c>
      <c r="J28" s="989">
        <f>SUM(J30:J35)</f>
        <v>3577</v>
      </c>
    </row>
    <row r="29" spans="1:10" ht="28.5">
      <c r="A29" s="1231"/>
      <c r="B29" s="1232"/>
      <c r="C29" s="1233" t="s">
        <v>4235</v>
      </c>
      <c r="D29" s="1234"/>
      <c r="E29" s="1235"/>
      <c r="F29" s="497"/>
      <c r="G29" s="1236"/>
      <c r="H29" s="1236"/>
      <c r="I29" s="1236"/>
      <c r="J29" s="1236"/>
    </row>
    <row r="30" spans="1:10" ht="25.5">
      <c r="A30" s="1237" t="s">
        <v>267</v>
      </c>
      <c r="B30" s="1231" t="s">
        <v>1113</v>
      </c>
      <c r="C30" s="1233" t="s">
        <v>4236</v>
      </c>
      <c r="D30" s="1231">
        <v>904</v>
      </c>
      <c r="E30" s="1238" t="s">
        <v>4207</v>
      </c>
      <c r="F30" s="497" t="s">
        <v>4704</v>
      </c>
      <c r="G30" s="1236">
        <v>50</v>
      </c>
      <c r="H30" s="1236">
        <f t="shared" ref="H30:H35" si="4">ROUND(G30*1.2,0)</f>
        <v>60</v>
      </c>
      <c r="I30" s="1236">
        <f t="shared" ref="I30:J36" si="5">ROUND(G30*1.2,0)</f>
        <v>60</v>
      </c>
      <c r="J30" s="1236">
        <f>ROUND(H30*1.2,0)</f>
        <v>72</v>
      </c>
    </row>
    <row r="31" spans="1:10" ht="28.5" customHeight="1">
      <c r="A31" s="1237" t="s">
        <v>267</v>
      </c>
      <c r="B31" s="1231" t="s">
        <v>1106</v>
      </c>
      <c r="C31" s="1233" t="s">
        <v>3294</v>
      </c>
      <c r="D31" s="1231">
        <v>904</v>
      </c>
      <c r="E31" s="1238" t="s">
        <v>4207</v>
      </c>
      <c r="F31" s="497" t="s">
        <v>4671</v>
      </c>
      <c r="G31" s="1236">
        <v>169</v>
      </c>
      <c r="H31" s="1236">
        <f t="shared" si="4"/>
        <v>203</v>
      </c>
      <c r="I31" s="1236">
        <f t="shared" si="5"/>
        <v>203</v>
      </c>
      <c r="J31" s="1236">
        <f t="shared" si="5"/>
        <v>244</v>
      </c>
    </row>
    <row r="32" spans="1:10" ht="18" customHeight="1">
      <c r="A32" s="1237" t="s">
        <v>267</v>
      </c>
      <c r="B32" s="1231" t="s">
        <v>1401</v>
      </c>
      <c r="C32" s="1233" t="s">
        <v>4238</v>
      </c>
      <c r="D32" s="1231">
        <v>904</v>
      </c>
      <c r="E32" s="1238" t="s">
        <v>4207</v>
      </c>
      <c r="F32" s="497" t="s">
        <v>6362</v>
      </c>
      <c r="G32" s="1236">
        <f>252+133</f>
        <v>385</v>
      </c>
      <c r="H32" s="1236">
        <f t="shared" si="4"/>
        <v>462</v>
      </c>
      <c r="I32" s="1236">
        <f t="shared" si="5"/>
        <v>462</v>
      </c>
      <c r="J32" s="1236">
        <f t="shared" si="5"/>
        <v>554</v>
      </c>
    </row>
    <row r="33" spans="1:10" ht="18" customHeight="1">
      <c r="A33" s="1237" t="s">
        <v>267</v>
      </c>
      <c r="B33" s="1231" t="s">
        <v>4239</v>
      </c>
      <c r="C33" s="1233" t="s">
        <v>3534</v>
      </c>
      <c r="D33" s="1231">
        <v>904</v>
      </c>
      <c r="E33" s="1238" t="s">
        <v>4207</v>
      </c>
      <c r="F33" s="497" t="s">
        <v>6362</v>
      </c>
      <c r="G33" s="1236">
        <f>663+133</f>
        <v>796</v>
      </c>
      <c r="H33" s="1236">
        <f t="shared" si="4"/>
        <v>955</v>
      </c>
      <c r="I33" s="1236">
        <f t="shared" si="5"/>
        <v>955</v>
      </c>
      <c r="J33" s="1236">
        <f t="shared" si="5"/>
        <v>1146</v>
      </c>
    </row>
    <row r="34" spans="1:10" ht="25.5">
      <c r="A34" s="1237" t="s">
        <v>267</v>
      </c>
      <c r="B34" s="1231" t="s">
        <v>4242</v>
      </c>
      <c r="C34" s="1233" t="s">
        <v>4243</v>
      </c>
      <c r="D34" s="1231">
        <v>904</v>
      </c>
      <c r="E34" s="1238" t="s">
        <v>4207</v>
      </c>
      <c r="F34" s="497" t="s">
        <v>4704</v>
      </c>
      <c r="G34" s="1236">
        <v>138</v>
      </c>
      <c r="H34" s="1236">
        <f t="shared" si="4"/>
        <v>166</v>
      </c>
      <c r="I34" s="1236">
        <f t="shared" si="5"/>
        <v>166</v>
      </c>
      <c r="J34" s="1236">
        <f t="shared" si="5"/>
        <v>199</v>
      </c>
    </row>
    <row r="35" spans="1:10" ht="18" customHeight="1">
      <c r="A35" s="1237" t="s">
        <v>267</v>
      </c>
      <c r="B35" s="1231" t="s">
        <v>4245</v>
      </c>
      <c r="C35" s="1233" t="s">
        <v>4246</v>
      </c>
      <c r="D35" s="1231">
        <v>904</v>
      </c>
      <c r="E35" s="1238" t="s">
        <v>4207</v>
      </c>
      <c r="F35" s="497">
        <v>910</v>
      </c>
      <c r="G35" s="1236">
        <f>813+133</f>
        <v>946</v>
      </c>
      <c r="H35" s="1236">
        <f t="shared" si="4"/>
        <v>1135</v>
      </c>
      <c r="I35" s="1236">
        <f t="shared" si="5"/>
        <v>1135</v>
      </c>
      <c r="J35" s="1236">
        <f t="shared" si="5"/>
        <v>1362</v>
      </c>
    </row>
    <row r="36" spans="1:10" ht="42.75">
      <c r="A36" s="778" t="s">
        <v>267</v>
      </c>
      <c r="B36" s="779" t="s">
        <v>4247</v>
      </c>
      <c r="C36" s="1228" t="s">
        <v>4248</v>
      </c>
      <c r="D36" s="778">
        <v>914</v>
      </c>
      <c r="E36" s="1229" t="s">
        <v>4249</v>
      </c>
      <c r="F36" s="1230" t="s">
        <v>5066</v>
      </c>
      <c r="G36" s="989">
        <v>2346</v>
      </c>
      <c r="H36" s="989">
        <f>SUM(H38:H42)</f>
        <v>2815</v>
      </c>
      <c r="I36" s="989">
        <f t="shared" si="5"/>
        <v>2815</v>
      </c>
      <c r="J36" s="989">
        <f t="shared" si="5"/>
        <v>3378</v>
      </c>
    </row>
    <row r="37" spans="1:10" ht="18" customHeight="1">
      <c r="A37" s="1231"/>
      <c r="B37" s="1232"/>
      <c r="C37" s="1233" t="s">
        <v>4235</v>
      </c>
      <c r="D37" s="1234"/>
      <c r="E37" s="1235"/>
      <c r="F37" s="497"/>
      <c r="G37" s="1236"/>
      <c r="H37" s="1236"/>
      <c r="I37" s="1236"/>
      <c r="J37" s="1236"/>
    </row>
    <row r="38" spans="1:10" ht="28.5" customHeight="1">
      <c r="A38" s="1237" t="s">
        <v>267</v>
      </c>
      <c r="B38" s="1231" t="s">
        <v>1113</v>
      </c>
      <c r="C38" s="1233" t="s">
        <v>4236</v>
      </c>
      <c r="D38" s="1231">
        <v>904</v>
      </c>
      <c r="E38" s="1238" t="s">
        <v>4207</v>
      </c>
      <c r="F38" s="497" t="s">
        <v>4704</v>
      </c>
      <c r="G38" s="1236">
        <v>50</v>
      </c>
      <c r="H38" s="1236">
        <f t="shared" ref="H38:H42" si="6">ROUND(G38*1.2,0)</f>
        <v>60</v>
      </c>
      <c r="I38" s="1236">
        <f t="shared" ref="I38:J42" si="7">ROUND(G38*1.2,0)</f>
        <v>60</v>
      </c>
      <c r="J38" s="1236">
        <f t="shared" si="7"/>
        <v>72</v>
      </c>
    </row>
    <row r="39" spans="1:10" s="494" customFormat="1" ht="28.5" customHeight="1">
      <c r="A39" s="1231" t="s">
        <v>267</v>
      </c>
      <c r="B39" s="1231" t="s">
        <v>1106</v>
      </c>
      <c r="C39" s="1233" t="s">
        <v>3294</v>
      </c>
      <c r="D39" s="1231">
        <v>904</v>
      </c>
      <c r="E39" s="1239" t="s">
        <v>4207</v>
      </c>
      <c r="F39" s="497" t="s">
        <v>4705</v>
      </c>
      <c r="G39" s="1236">
        <v>169</v>
      </c>
      <c r="H39" s="1236">
        <f t="shared" si="6"/>
        <v>203</v>
      </c>
      <c r="I39" s="1236">
        <f t="shared" si="7"/>
        <v>203</v>
      </c>
      <c r="J39" s="1236">
        <f t="shared" si="7"/>
        <v>244</v>
      </c>
    </row>
    <row r="40" spans="1:10" ht="18" customHeight="1">
      <c r="A40" s="1237" t="s">
        <v>267</v>
      </c>
      <c r="B40" s="1231" t="s">
        <v>1401</v>
      </c>
      <c r="C40" s="1233" t="s">
        <v>4238</v>
      </c>
      <c r="D40" s="1231">
        <v>904</v>
      </c>
      <c r="E40" s="1238" t="s">
        <v>4207</v>
      </c>
      <c r="F40" s="497" t="s">
        <v>6362</v>
      </c>
      <c r="G40" s="1236">
        <f>252+133</f>
        <v>385</v>
      </c>
      <c r="H40" s="1236">
        <f t="shared" si="6"/>
        <v>462</v>
      </c>
      <c r="I40" s="1236">
        <f t="shared" si="7"/>
        <v>462</v>
      </c>
      <c r="J40" s="1236">
        <f t="shared" si="7"/>
        <v>554</v>
      </c>
    </row>
    <row r="41" spans="1:10" ht="18" customHeight="1">
      <c r="A41" s="1237" t="s">
        <v>267</v>
      </c>
      <c r="B41" s="1231" t="s">
        <v>4239</v>
      </c>
      <c r="C41" s="1233" t="s">
        <v>3534</v>
      </c>
      <c r="D41" s="1231">
        <v>904</v>
      </c>
      <c r="E41" s="1238" t="s">
        <v>4207</v>
      </c>
      <c r="F41" s="497" t="s">
        <v>6362</v>
      </c>
      <c r="G41" s="1236">
        <f>663+133</f>
        <v>796</v>
      </c>
      <c r="H41" s="1236">
        <f t="shared" si="6"/>
        <v>955</v>
      </c>
      <c r="I41" s="1236">
        <f t="shared" si="7"/>
        <v>955</v>
      </c>
      <c r="J41" s="1236">
        <f t="shared" si="7"/>
        <v>1146</v>
      </c>
    </row>
    <row r="42" spans="1:10" ht="18" customHeight="1">
      <c r="A42" s="1237" t="s">
        <v>267</v>
      </c>
      <c r="B42" s="1231" t="s">
        <v>4245</v>
      </c>
      <c r="C42" s="1233" t="s">
        <v>4246</v>
      </c>
      <c r="D42" s="1231">
        <v>904</v>
      </c>
      <c r="E42" s="1238" t="s">
        <v>4207</v>
      </c>
      <c r="F42" s="497" t="s">
        <v>6362</v>
      </c>
      <c r="G42" s="1236">
        <f>813+133</f>
        <v>946</v>
      </c>
      <c r="H42" s="1236">
        <f t="shared" si="6"/>
        <v>1135</v>
      </c>
      <c r="I42" s="1236">
        <f t="shared" si="7"/>
        <v>1135</v>
      </c>
      <c r="J42" s="1236">
        <f t="shared" si="7"/>
        <v>1362</v>
      </c>
    </row>
    <row r="43" spans="1:10" ht="29.65" customHeight="1">
      <c r="A43" s="491" t="s">
        <v>4654</v>
      </c>
      <c r="B43" s="492"/>
      <c r="C43" s="492"/>
      <c r="D43" s="492"/>
      <c r="E43" s="492"/>
      <c r="F43" s="492"/>
      <c r="G43" s="493"/>
      <c r="H43" s="493"/>
      <c r="I43" s="493"/>
      <c r="J43" s="493"/>
    </row>
    <row r="44" spans="1:10" ht="28.5">
      <c r="A44" s="778" t="s">
        <v>267</v>
      </c>
      <c r="B44" s="779" t="s">
        <v>4232</v>
      </c>
      <c r="C44" s="1228" t="s">
        <v>4233</v>
      </c>
      <c r="D44" s="778">
        <v>915</v>
      </c>
      <c r="E44" s="1229" t="s">
        <v>4250</v>
      </c>
      <c r="F44" s="1230" t="s">
        <v>3817</v>
      </c>
      <c r="G44" s="989">
        <f>G46+G47</f>
        <v>6394</v>
      </c>
      <c r="H44" s="989"/>
      <c r="I44" s="989">
        <f>ROUND(G44*1.2,0)</f>
        <v>7673</v>
      </c>
      <c r="J44" s="989"/>
    </row>
    <row r="45" spans="1:10" s="494" customFormat="1" ht="28.5">
      <c r="A45" s="1231"/>
      <c r="B45" s="1231"/>
      <c r="C45" s="1233" t="s">
        <v>4235</v>
      </c>
      <c r="D45" s="1231"/>
      <c r="E45" s="1239"/>
      <c r="F45" s="497"/>
      <c r="G45" s="1236"/>
      <c r="H45" s="1236"/>
      <c r="I45" s="1236"/>
      <c r="J45" s="1236"/>
    </row>
    <row r="46" spans="1:10" s="494" customFormat="1" ht="18" customHeight="1">
      <c r="A46" s="1231" t="s">
        <v>267</v>
      </c>
      <c r="B46" s="1231" t="s">
        <v>1026</v>
      </c>
      <c r="C46" s="1233" t="s">
        <v>4251</v>
      </c>
      <c r="D46" s="1231">
        <v>905</v>
      </c>
      <c r="E46" s="1239" t="s">
        <v>4208</v>
      </c>
      <c r="F46" s="497">
        <v>999</v>
      </c>
      <c r="G46" s="1236">
        <v>1435</v>
      </c>
      <c r="H46" s="1236"/>
      <c r="I46" s="1236">
        <f t="shared" ref="I46:I47" si="8">ROUND(G46*1.2,0)</f>
        <v>1722</v>
      </c>
      <c r="J46" s="1236"/>
    </row>
    <row r="47" spans="1:10" s="494" customFormat="1" ht="18" customHeight="1">
      <c r="A47" s="1231" t="s">
        <v>267</v>
      </c>
      <c r="B47" s="1231" t="s">
        <v>3445</v>
      </c>
      <c r="C47" s="1233" t="s">
        <v>3444</v>
      </c>
      <c r="D47" s="1231">
        <v>905</v>
      </c>
      <c r="E47" s="1239" t="s">
        <v>4208</v>
      </c>
      <c r="F47" s="497">
        <v>990</v>
      </c>
      <c r="G47" s="1236">
        <v>4959</v>
      </c>
      <c r="H47" s="1236"/>
      <c r="I47" s="1236">
        <f t="shared" si="8"/>
        <v>5951</v>
      </c>
      <c r="J47" s="1236"/>
    </row>
    <row r="48" spans="1:10" ht="42.75">
      <c r="A48" s="778" t="s">
        <v>267</v>
      </c>
      <c r="B48" s="779" t="s">
        <v>4247</v>
      </c>
      <c r="C48" s="1228" t="s">
        <v>4248</v>
      </c>
      <c r="D48" s="778">
        <v>916</v>
      </c>
      <c r="E48" s="1229" t="s">
        <v>4252</v>
      </c>
      <c r="F48" s="1230" t="s">
        <v>3817</v>
      </c>
      <c r="G48" s="989">
        <v>1294</v>
      </c>
      <c r="H48" s="989"/>
      <c r="I48" s="989">
        <f>ROUND(G48*1.2,0)</f>
        <v>1553</v>
      </c>
      <c r="J48" s="989"/>
    </row>
    <row r="49" spans="1:10" s="494" customFormat="1" ht="28.5">
      <c r="A49" s="1231"/>
      <c r="B49" s="1231"/>
      <c r="C49" s="1233" t="s">
        <v>4235</v>
      </c>
      <c r="D49" s="1231"/>
      <c r="E49" s="1239"/>
      <c r="F49" s="497"/>
      <c r="G49" s="1236"/>
      <c r="H49" s="1236"/>
      <c r="I49" s="1236"/>
      <c r="J49" s="1236"/>
    </row>
    <row r="50" spans="1:10" s="494" customFormat="1" ht="18" customHeight="1">
      <c r="A50" s="1231" t="s">
        <v>267</v>
      </c>
      <c r="B50" s="1231" t="s">
        <v>4253</v>
      </c>
      <c r="C50" s="1233" t="s">
        <v>4254</v>
      </c>
      <c r="D50" s="1231">
        <v>905</v>
      </c>
      <c r="E50" s="1239" t="s">
        <v>4208</v>
      </c>
      <c r="F50" s="497">
        <v>999</v>
      </c>
      <c r="G50" s="1236">
        <v>1294</v>
      </c>
      <c r="H50" s="1236"/>
      <c r="I50" s="1236">
        <f>ROUND(G50*1.2,0)</f>
        <v>1553</v>
      </c>
      <c r="J50" s="1236"/>
    </row>
    <row r="51" spans="1:10" ht="28.5">
      <c r="A51" s="778" t="s">
        <v>267</v>
      </c>
      <c r="B51" s="779" t="s">
        <v>4232</v>
      </c>
      <c r="C51" s="1228" t="s">
        <v>4233</v>
      </c>
      <c r="D51" s="778">
        <v>917</v>
      </c>
      <c r="E51" s="1229" t="s">
        <v>4255</v>
      </c>
      <c r="F51" s="1230" t="s">
        <v>3817</v>
      </c>
      <c r="G51" s="989">
        <f>G53+G54+G55</f>
        <v>7688</v>
      </c>
      <c r="H51" s="989"/>
      <c r="I51" s="989">
        <f>ROUND(G51*1.2,0)</f>
        <v>9226</v>
      </c>
      <c r="J51" s="989"/>
    </row>
    <row r="52" spans="1:10" s="494" customFormat="1" ht="28.5">
      <c r="A52" s="1231"/>
      <c r="B52" s="1231"/>
      <c r="C52" s="1233" t="s">
        <v>4235</v>
      </c>
      <c r="D52" s="1231"/>
      <c r="E52" s="1239"/>
      <c r="F52" s="497"/>
      <c r="G52" s="1236"/>
      <c r="H52" s="1236"/>
      <c r="I52" s="1236"/>
      <c r="J52" s="1236"/>
    </row>
    <row r="53" spans="1:10" s="494" customFormat="1" ht="18" customHeight="1">
      <c r="A53" s="1231" t="s">
        <v>267</v>
      </c>
      <c r="B53" s="1231" t="s">
        <v>1026</v>
      </c>
      <c r="C53" s="1233" t="s">
        <v>4251</v>
      </c>
      <c r="D53" s="1231">
        <v>905</v>
      </c>
      <c r="E53" s="1239" t="s">
        <v>4208</v>
      </c>
      <c r="F53" s="497">
        <v>999</v>
      </c>
      <c r="G53" s="1236">
        <v>1435</v>
      </c>
      <c r="H53" s="1236"/>
      <c r="I53" s="1236">
        <f t="shared" ref="I53:I55" si="9">ROUND(G53*1.2,0)</f>
        <v>1722</v>
      </c>
      <c r="J53" s="1236"/>
    </row>
    <row r="54" spans="1:10" s="494" customFormat="1" ht="18" customHeight="1">
      <c r="A54" s="1231" t="s">
        <v>267</v>
      </c>
      <c r="B54" s="1231" t="s">
        <v>3445</v>
      </c>
      <c r="C54" s="1233" t="s">
        <v>3444</v>
      </c>
      <c r="D54" s="1231">
        <v>905</v>
      </c>
      <c r="E54" s="1239" t="s">
        <v>4208</v>
      </c>
      <c r="F54" s="497">
        <v>990</v>
      </c>
      <c r="G54" s="1236">
        <v>4959</v>
      </c>
      <c r="H54" s="1236"/>
      <c r="I54" s="1236">
        <f t="shared" si="9"/>
        <v>5951</v>
      </c>
      <c r="J54" s="1236"/>
    </row>
    <row r="55" spans="1:10" s="494" customFormat="1" ht="18" customHeight="1">
      <c r="A55" s="1231" t="s">
        <v>267</v>
      </c>
      <c r="B55" s="1231" t="s">
        <v>4253</v>
      </c>
      <c r="C55" s="1233" t="s">
        <v>4254</v>
      </c>
      <c r="D55" s="1231">
        <v>905</v>
      </c>
      <c r="E55" s="1239" t="s">
        <v>4208</v>
      </c>
      <c r="F55" s="497">
        <v>999</v>
      </c>
      <c r="G55" s="1236">
        <v>1294</v>
      </c>
      <c r="H55" s="1236"/>
      <c r="I55" s="1236">
        <f t="shared" si="9"/>
        <v>1553</v>
      </c>
      <c r="J55" s="1236"/>
    </row>
    <row r="56" spans="1:10" ht="12.75" customHeight="1">
      <c r="A56" s="645"/>
      <c r="B56" s="645"/>
      <c r="C56" s="645"/>
      <c r="D56" s="645"/>
      <c r="E56" s="645"/>
      <c r="F56" s="645"/>
      <c r="G56" s="495"/>
      <c r="H56" s="495"/>
    </row>
    <row r="57" spans="1:10" ht="15.75" customHeight="1">
      <c r="A57" s="1596" t="s">
        <v>4256</v>
      </c>
      <c r="B57" s="1596"/>
      <c r="C57" s="1596"/>
      <c r="D57" s="1596"/>
      <c r="E57" s="1596"/>
      <c r="F57" s="1596"/>
      <c r="G57" s="1596"/>
      <c r="H57" s="1463"/>
    </row>
    <row r="58" spans="1:10" ht="6" customHeight="1">
      <c r="A58" s="645"/>
      <c r="B58" s="645"/>
      <c r="C58" s="645"/>
      <c r="D58" s="645"/>
      <c r="E58" s="645"/>
      <c r="F58" s="645"/>
      <c r="G58" s="495"/>
      <c r="H58" s="495"/>
    </row>
    <row r="59" spans="1:10" ht="25.5" customHeight="1">
      <c r="A59" s="496" t="s">
        <v>267</v>
      </c>
      <c r="B59" s="497" t="s">
        <v>1537</v>
      </c>
      <c r="C59" s="498" t="s">
        <v>1538</v>
      </c>
      <c r="D59" s="497">
        <v>904</v>
      </c>
      <c r="E59" s="499" t="s">
        <v>4207</v>
      </c>
      <c r="F59" s="500"/>
      <c r="G59" s="645"/>
      <c r="H59" s="645"/>
    </row>
    <row r="60" spans="1:10" ht="25.5" customHeight="1">
      <c r="A60" s="496" t="s">
        <v>267</v>
      </c>
      <c r="B60" s="497" t="s">
        <v>1418</v>
      </c>
      <c r="C60" s="498" t="s">
        <v>1419</v>
      </c>
      <c r="D60" s="497">
        <v>904</v>
      </c>
      <c r="E60" s="499" t="s">
        <v>4207</v>
      </c>
      <c r="F60" s="500"/>
      <c r="G60" s="645"/>
      <c r="H60" s="645"/>
    </row>
    <row r="61" spans="1:10" ht="25.5" customHeight="1">
      <c r="A61" s="496" t="s">
        <v>267</v>
      </c>
      <c r="B61" s="497" t="s">
        <v>1428</v>
      </c>
      <c r="C61" s="498" t="s">
        <v>1429</v>
      </c>
      <c r="D61" s="497">
        <v>904</v>
      </c>
      <c r="E61" s="499" t="s">
        <v>4207</v>
      </c>
      <c r="F61" s="500"/>
      <c r="G61" s="645"/>
      <c r="H61" s="645"/>
    </row>
    <row r="62" spans="1:10" ht="25.5" customHeight="1">
      <c r="A62" s="496" t="s">
        <v>267</v>
      </c>
      <c r="B62" s="497" t="s">
        <v>1432</v>
      </c>
      <c r="C62" s="498" t="s">
        <v>1433</v>
      </c>
      <c r="D62" s="497">
        <v>904</v>
      </c>
      <c r="E62" s="499" t="s">
        <v>4207</v>
      </c>
      <c r="F62" s="500"/>
      <c r="G62" s="645"/>
      <c r="H62" s="645"/>
    </row>
    <row r="63" spans="1:10" ht="25.5" customHeight="1">
      <c r="A63" s="496" t="s">
        <v>267</v>
      </c>
      <c r="B63" s="497" t="s">
        <v>1444</v>
      </c>
      <c r="C63" s="498" t="s">
        <v>1445</v>
      </c>
      <c r="D63" s="497">
        <v>904</v>
      </c>
      <c r="E63" s="499" t="s">
        <v>4207</v>
      </c>
      <c r="F63" s="500"/>
      <c r="G63" s="645"/>
      <c r="H63" s="645"/>
    </row>
    <row r="64" spans="1:10" ht="25.5" customHeight="1">
      <c r="A64" s="496" t="s">
        <v>267</v>
      </c>
      <c r="B64" s="497" t="s">
        <v>1448</v>
      </c>
      <c r="C64" s="498" t="s">
        <v>1449</v>
      </c>
      <c r="D64" s="497">
        <v>904</v>
      </c>
      <c r="E64" s="499" t="s">
        <v>4207</v>
      </c>
      <c r="F64" s="500"/>
      <c r="G64" s="645"/>
      <c r="H64" s="645"/>
    </row>
    <row r="65" spans="1:8" ht="25.5" customHeight="1">
      <c r="A65" s="496" t="s">
        <v>267</v>
      </c>
      <c r="B65" s="497" t="s">
        <v>1450</v>
      </c>
      <c r="C65" s="498" t="s">
        <v>1451</v>
      </c>
      <c r="D65" s="497">
        <v>904</v>
      </c>
      <c r="E65" s="499" t="s">
        <v>4207</v>
      </c>
      <c r="F65" s="500"/>
      <c r="G65" s="645"/>
      <c r="H65" s="645"/>
    </row>
    <row r="66" spans="1:8" ht="4.1500000000000004" customHeight="1">
      <c r="A66" s="645"/>
      <c r="B66" s="645"/>
      <c r="C66" s="645"/>
      <c r="D66" s="645"/>
      <c r="E66" s="645"/>
      <c r="F66" s="645"/>
      <c r="G66" s="495"/>
      <c r="H66" s="495"/>
    </row>
    <row r="67" spans="1:8" ht="15.75" customHeight="1">
      <c r="A67" s="1596" t="s">
        <v>4257</v>
      </c>
      <c r="B67" s="1596" t="s">
        <v>4258</v>
      </c>
      <c r="C67" s="1596" t="s">
        <v>4259</v>
      </c>
      <c r="D67" s="1596"/>
      <c r="E67" s="1596"/>
      <c r="F67" s="1596"/>
      <c r="G67" s="1596"/>
      <c r="H67" s="1463"/>
    </row>
    <row r="68" spans="1:8" ht="5.0999999999999996" customHeight="1">
      <c r="A68" s="501"/>
      <c r="B68" s="502"/>
      <c r="C68" s="503"/>
      <c r="D68" s="645"/>
      <c r="E68" s="645"/>
      <c r="F68" s="645"/>
      <c r="G68" s="495"/>
      <c r="H68" s="495"/>
    </row>
    <row r="69" spans="1:8">
      <c r="A69" s="504"/>
      <c r="B69" s="505" t="s">
        <v>4258</v>
      </c>
      <c r="C69" s="505" t="s">
        <v>4260</v>
      </c>
      <c r="D69" s="506"/>
      <c r="E69" s="506"/>
      <c r="F69" s="506"/>
      <c r="G69" s="507"/>
      <c r="H69" s="507"/>
    </row>
    <row r="70" spans="1:8">
      <c r="A70" s="504"/>
      <c r="B70" s="505" t="s">
        <v>4261</v>
      </c>
      <c r="C70" s="505" t="s">
        <v>4260</v>
      </c>
      <c r="D70" s="508"/>
      <c r="E70" s="508"/>
      <c r="F70" s="508"/>
      <c r="G70" s="507"/>
      <c r="H70" s="507"/>
    </row>
    <row r="71" spans="1:8">
      <c r="A71" s="504"/>
      <c r="B71" s="505" t="s">
        <v>4262</v>
      </c>
      <c r="C71" s="505" t="s">
        <v>4260</v>
      </c>
      <c r="D71" s="508"/>
      <c r="E71" s="508"/>
      <c r="F71" s="508"/>
      <c r="G71" s="507"/>
      <c r="H71" s="507"/>
    </row>
    <row r="72" spans="1:8">
      <c r="A72" s="504"/>
      <c r="B72" s="505" t="s">
        <v>4262</v>
      </c>
      <c r="C72" s="505" t="s">
        <v>4263</v>
      </c>
      <c r="D72" s="508"/>
      <c r="E72" s="508"/>
      <c r="F72" s="508"/>
      <c r="G72" s="507"/>
      <c r="H72" s="507"/>
    </row>
    <row r="73" spans="1:8">
      <c r="A73" s="504"/>
      <c r="B73" s="505" t="s">
        <v>4262</v>
      </c>
      <c r="C73" s="505" t="s">
        <v>4264</v>
      </c>
      <c r="D73" s="508"/>
      <c r="E73" s="508"/>
      <c r="F73" s="508"/>
      <c r="G73" s="507"/>
      <c r="H73" s="507"/>
    </row>
    <row r="74" spans="1:8">
      <c r="A74" s="504"/>
      <c r="B74" s="505" t="s">
        <v>4265</v>
      </c>
      <c r="C74" s="505" t="s">
        <v>4260</v>
      </c>
      <c r="D74" s="508"/>
      <c r="E74" s="508"/>
      <c r="F74" s="508"/>
      <c r="G74" s="507"/>
      <c r="H74" s="507"/>
    </row>
    <row r="75" spans="1:8">
      <c r="A75" s="504"/>
      <c r="B75" s="505" t="s">
        <v>4265</v>
      </c>
      <c r="C75" s="505" t="s">
        <v>4263</v>
      </c>
      <c r="D75" s="508"/>
      <c r="E75" s="508"/>
      <c r="F75" s="508"/>
      <c r="G75" s="507"/>
      <c r="H75" s="507"/>
    </row>
    <row r="76" spans="1:8">
      <c r="A76" s="504"/>
      <c r="B76" s="505" t="s">
        <v>4265</v>
      </c>
      <c r="C76" s="505" t="s">
        <v>4264</v>
      </c>
      <c r="D76" s="508"/>
      <c r="E76" s="508"/>
      <c r="F76" s="508"/>
      <c r="G76" s="507"/>
      <c r="H76" s="507"/>
    </row>
    <row r="78" spans="1:8">
      <c r="A78" s="1596" t="s">
        <v>6304</v>
      </c>
      <c r="B78" s="1596"/>
      <c r="C78" s="1596"/>
      <c r="D78" s="1596"/>
      <c r="E78" s="1596"/>
      <c r="F78" s="1596"/>
      <c r="G78" s="1596"/>
    </row>
    <row r="79" spans="1:8">
      <c r="A79" s="509"/>
      <c r="B79" s="510"/>
      <c r="D79" s="511"/>
      <c r="E79" s="512"/>
      <c r="F79" s="1240"/>
      <c r="G79" s="512"/>
      <c r="H79" s="1492"/>
    </row>
  </sheetData>
  <autoFilter ref="A12:J12"/>
  <mergeCells count="13">
    <mergeCell ref="A78:G78"/>
    <mergeCell ref="I10:J10"/>
    <mergeCell ref="A6:J6"/>
    <mergeCell ref="A4:J4"/>
    <mergeCell ref="A8:J8"/>
    <mergeCell ref="A57:G57"/>
    <mergeCell ref="G10:H10"/>
    <mergeCell ref="A67:G67"/>
    <mergeCell ref="A10:A11"/>
    <mergeCell ref="B10:B11"/>
    <mergeCell ref="C10:C11"/>
    <mergeCell ref="D10:E10"/>
    <mergeCell ref="F10:F11"/>
  </mergeCells>
  <pageMargins left="1.1811023622047245" right="0.39370078740157483" top="0.78740157480314965" bottom="0.59055118110236227" header="0.39370078740157483" footer="0.31496062992125984"/>
  <pageSetup paperSize="9" scale="42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V49"/>
  <sheetViews>
    <sheetView zoomScale="75" zoomScaleNormal="75" workbookViewId="0">
      <pane xSplit="3" ySplit="13" topLeftCell="D14" activePane="bottomRight" state="frozen"/>
      <selection activeCell="A20" sqref="A20:XFD20"/>
      <selection pane="topRight" activeCell="A20" sqref="A20:XFD20"/>
      <selection pane="bottomLeft" activeCell="A20" sqref="A20:XFD20"/>
      <selection pane="bottomRight" activeCell="C10" sqref="C10:C12"/>
    </sheetView>
  </sheetViews>
  <sheetFormatPr defaultColWidth="9" defaultRowHeight="14.25"/>
  <cols>
    <col min="1" max="1" width="13.625" style="741" customWidth="1"/>
    <col min="2" max="2" width="7" style="741" customWidth="1"/>
    <col min="3" max="3" width="26.75" style="741" bestFit="1" customWidth="1"/>
    <col min="4" max="4" width="13.625" style="741" customWidth="1"/>
    <col min="5" max="5" width="14.375" style="741" customWidth="1"/>
    <col min="6" max="6" width="14.25" style="741" customWidth="1"/>
    <col min="7" max="7" width="14.5" style="741" customWidth="1"/>
    <col min="8" max="8" width="13.625" style="741" customWidth="1"/>
    <col min="9" max="9" width="14.375" style="741" customWidth="1"/>
    <col min="10" max="10" width="14.25" style="741" customWidth="1"/>
    <col min="11" max="11" width="14.5" style="741" customWidth="1"/>
    <col min="12" max="12" width="0.625" style="730" customWidth="1"/>
    <col min="13" max="16384" width="9" style="730"/>
  </cols>
  <sheetData>
    <row r="1" spans="1:204" s="563" customFormat="1" ht="18.75">
      <c r="A1" s="727"/>
      <c r="B1" s="727"/>
      <c r="C1" s="727"/>
      <c r="D1" s="727"/>
      <c r="E1" s="727"/>
      <c r="F1" s="487"/>
      <c r="G1" s="544"/>
      <c r="H1" s="727"/>
      <c r="I1" s="727"/>
      <c r="J1" s="487"/>
      <c r="K1" s="544" t="s">
        <v>4610</v>
      </c>
    </row>
    <row r="2" spans="1:204" s="563" customFormat="1" ht="18.75">
      <c r="A2" s="727"/>
      <c r="B2" s="727"/>
      <c r="C2" s="727"/>
      <c r="D2" s="727"/>
      <c r="E2" s="727"/>
      <c r="F2" s="488"/>
      <c r="G2" s="477"/>
      <c r="H2" s="727"/>
      <c r="I2" s="727"/>
      <c r="J2" s="488"/>
      <c r="K2" s="477" t="s">
        <v>5938</v>
      </c>
    </row>
    <row r="3" spans="1:204" s="728" customFormat="1" ht="16.149999999999999" customHeight="1"/>
    <row r="4" spans="1:204" s="107" customFormat="1" ht="45.75" customHeight="1">
      <c r="A4" s="1602" t="s">
        <v>4635</v>
      </c>
      <c r="B4" s="1602"/>
      <c r="C4" s="1602"/>
      <c r="D4" s="1602"/>
      <c r="E4" s="1602"/>
      <c r="F4" s="1602"/>
      <c r="G4" s="1602"/>
      <c r="H4" s="1602"/>
      <c r="I4" s="1602"/>
      <c r="J4" s="1602"/>
      <c r="K4" s="1602"/>
      <c r="L4" s="729"/>
    </row>
    <row r="5" spans="1:204" s="107" customFormat="1" ht="9" customHeight="1">
      <c r="A5" s="1033"/>
      <c r="B5" s="1033"/>
      <c r="C5" s="1033"/>
      <c r="D5" s="1033"/>
      <c r="E5" s="1033"/>
      <c r="F5" s="1033"/>
      <c r="G5" s="1033"/>
      <c r="H5" s="1033"/>
      <c r="I5" s="1033"/>
      <c r="J5" s="1033"/>
      <c r="K5" s="1033"/>
      <c r="L5" s="729"/>
    </row>
    <row r="6" spans="1:204" ht="42" customHeight="1">
      <c r="A6" s="1586" t="s">
        <v>5942</v>
      </c>
      <c r="B6" s="1586"/>
      <c r="C6" s="1586"/>
      <c r="D6" s="1586"/>
      <c r="E6" s="1586"/>
      <c r="F6" s="1586"/>
      <c r="G6" s="1586"/>
      <c r="H6" s="1586"/>
      <c r="I6" s="1586"/>
      <c r="J6" s="1586"/>
      <c r="K6" s="1586"/>
    </row>
    <row r="7" spans="1:204" ht="8.1" customHeight="1">
      <c r="A7" s="1032"/>
      <c r="B7" s="1032"/>
      <c r="C7" s="1032"/>
      <c r="D7" s="1032"/>
      <c r="E7" s="1032"/>
      <c r="F7" s="1032"/>
      <c r="G7" s="1032"/>
      <c r="H7" s="1032"/>
      <c r="I7" s="1032"/>
      <c r="J7" s="1032"/>
      <c r="K7" s="1032"/>
    </row>
    <row r="8" spans="1:204" s="489" customFormat="1" ht="45" customHeight="1">
      <c r="A8" s="1561" t="s">
        <v>6298</v>
      </c>
      <c r="B8" s="1561"/>
      <c r="C8" s="1561"/>
      <c r="D8" s="1561"/>
      <c r="E8" s="1561"/>
      <c r="F8" s="1561"/>
      <c r="G8" s="1561"/>
      <c r="H8" s="1561"/>
      <c r="I8" s="1561"/>
      <c r="J8" s="1561"/>
      <c r="K8" s="1561"/>
      <c r="L8" s="1561"/>
      <c r="M8" s="1060"/>
      <c r="N8" s="1060"/>
      <c r="O8" s="1060"/>
      <c r="P8" s="1060"/>
      <c r="Q8" s="1060"/>
      <c r="R8" s="1060"/>
      <c r="S8" s="1060"/>
      <c r="T8" s="1060"/>
    </row>
    <row r="9" spans="1:204" s="576" customFormat="1" ht="7.5" customHeight="1">
      <c r="A9" s="577"/>
      <c r="B9" s="577"/>
      <c r="C9" s="577"/>
      <c r="D9" s="577"/>
      <c r="E9" s="577"/>
      <c r="F9" s="577"/>
      <c r="G9" s="577"/>
      <c r="H9" s="577"/>
      <c r="I9" s="577"/>
      <c r="J9" s="577"/>
      <c r="K9" s="577"/>
      <c r="L9" s="577"/>
      <c r="M9" s="577"/>
      <c r="N9" s="577"/>
      <c r="O9" s="577"/>
      <c r="P9" s="577"/>
      <c r="Q9" s="577"/>
      <c r="R9" s="577"/>
      <c r="S9" s="577"/>
      <c r="T9" s="577"/>
      <c r="U9" s="577"/>
      <c r="V9" s="577"/>
      <c r="W9" s="577"/>
      <c r="X9" s="577"/>
      <c r="Y9" s="577"/>
      <c r="Z9" s="577"/>
      <c r="AA9" s="577"/>
      <c r="AB9" s="577"/>
      <c r="AC9" s="577"/>
      <c r="AD9" s="577"/>
      <c r="AE9" s="577"/>
      <c r="AF9" s="577"/>
      <c r="AG9" s="577"/>
      <c r="AH9" s="577"/>
      <c r="AI9" s="577"/>
      <c r="AJ9" s="577"/>
      <c r="AK9" s="577"/>
      <c r="AL9" s="577"/>
      <c r="AM9" s="577"/>
      <c r="AN9" s="577"/>
      <c r="AO9" s="577"/>
      <c r="AP9" s="577"/>
      <c r="AQ9" s="577"/>
      <c r="AR9" s="577"/>
      <c r="AS9" s="577"/>
      <c r="AT9" s="577"/>
      <c r="AU9" s="577"/>
      <c r="AV9" s="577"/>
      <c r="AW9" s="577"/>
      <c r="AX9" s="577"/>
      <c r="AY9" s="577"/>
      <c r="AZ9" s="577"/>
      <c r="BA9" s="577"/>
      <c r="BB9" s="577"/>
      <c r="BC9" s="577"/>
      <c r="BD9" s="577"/>
      <c r="BE9" s="577"/>
      <c r="BF9" s="577"/>
      <c r="BG9" s="577"/>
      <c r="BH9" s="577"/>
      <c r="BI9" s="577"/>
      <c r="BJ9" s="577"/>
      <c r="BK9" s="577"/>
      <c r="BL9" s="577"/>
      <c r="BM9" s="577"/>
      <c r="BN9" s="577"/>
      <c r="BO9" s="577"/>
      <c r="BP9" s="577"/>
      <c r="BQ9" s="577"/>
      <c r="BR9" s="577"/>
      <c r="BS9" s="577"/>
      <c r="BT9" s="577"/>
      <c r="BU9" s="577"/>
      <c r="BV9" s="577"/>
      <c r="BW9" s="577"/>
      <c r="BX9" s="577"/>
      <c r="BY9" s="577"/>
      <c r="BZ9" s="577"/>
      <c r="CA9" s="577"/>
      <c r="CB9" s="577"/>
      <c r="CC9" s="577"/>
      <c r="CD9" s="577"/>
      <c r="CE9" s="577"/>
      <c r="CF9" s="577"/>
      <c r="CG9" s="577"/>
      <c r="CH9" s="577"/>
      <c r="CI9" s="577"/>
      <c r="CJ9" s="577"/>
      <c r="CK9" s="577"/>
      <c r="CL9" s="577"/>
      <c r="CM9" s="577"/>
      <c r="CN9" s="577"/>
      <c r="CO9" s="577"/>
      <c r="CP9" s="577"/>
      <c r="CQ9" s="577"/>
      <c r="CR9" s="577"/>
      <c r="CS9" s="577"/>
      <c r="CT9" s="577"/>
      <c r="CU9" s="577"/>
      <c r="CV9" s="577"/>
      <c r="CW9" s="577"/>
      <c r="CX9" s="577"/>
      <c r="CY9" s="577"/>
      <c r="CZ9" s="577"/>
      <c r="DA9" s="577"/>
      <c r="DB9" s="577"/>
      <c r="DC9" s="577"/>
      <c r="DD9" s="577"/>
      <c r="DE9" s="577"/>
      <c r="DF9" s="577"/>
      <c r="DG9" s="577"/>
      <c r="DH9" s="577"/>
      <c r="DI9" s="577"/>
      <c r="DJ9" s="577"/>
      <c r="DK9" s="577"/>
      <c r="DL9" s="577"/>
      <c r="DM9" s="577"/>
      <c r="DN9" s="577"/>
      <c r="DO9" s="577"/>
      <c r="DP9" s="577"/>
      <c r="DQ9" s="577"/>
      <c r="DR9" s="577"/>
      <c r="DS9" s="577"/>
      <c r="DT9" s="577"/>
      <c r="DU9" s="577"/>
      <c r="DV9" s="577"/>
      <c r="DW9" s="577"/>
      <c r="DX9" s="577"/>
      <c r="DY9" s="577"/>
      <c r="DZ9" s="577"/>
      <c r="EA9" s="577"/>
      <c r="EB9" s="577"/>
      <c r="EC9" s="577"/>
      <c r="ED9" s="577"/>
      <c r="EE9" s="577"/>
      <c r="EF9" s="577"/>
      <c r="EG9" s="577"/>
      <c r="EH9" s="577"/>
      <c r="EI9" s="577"/>
      <c r="EJ9" s="577"/>
      <c r="EK9" s="577"/>
      <c r="EL9" s="577"/>
      <c r="EM9" s="577"/>
      <c r="EN9" s="577"/>
      <c r="EO9" s="577"/>
      <c r="EP9" s="577"/>
      <c r="EQ9" s="577"/>
      <c r="ER9" s="577"/>
      <c r="ES9" s="577"/>
      <c r="ET9" s="577"/>
      <c r="EU9" s="577"/>
      <c r="EV9" s="577"/>
      <c r="EW9" s="577"/>
      <c r="EX9" s="577"/>
      <c r="EY9" s="577"/>
      <c r="EZ9" s="577"/>
      <c r="FA9" s="577"/>
      <c r="FB9" s="577"/>
      <c r="FC9" s="577"/>
      <c r="FD9" s="577"/>
      <c r="FE9" s="577"/>
      <c r="FF9" s="577"/>
      <c r="FG9" s="577"/>
      <c r="FH9" s="577"/>
      <c r="FI9" s="577"/>
      <c r="FJ9" s="577"/>
      <c r="FK9" s="577"/>
      <c r="FL9" s="577"/>
      <c r="FM9" s="577"/>
      <c r="FN9" s="577"/>
      <c r="FO9" s="577"/>
      <c r="FP9" s="577"/>
      <c r="FQ9" s="577"/>
      <c r="FR9" s="577"/>
      <c r="FS9" s="577"/>
      <c r="FT9" s="577"/>
      <c r="FU9" s="577"/>
      <c r="FV9" s="577"/>
      <c r="FW9" s="577"/>
      <c r="FX9" s="577"/>
      <c r="FY9" s="577"/>
      <c r="FZ9" s="577"/>
      <c r="GA9" s="577"/>
      <c r="GB9" s="577"/>
      <c r="GC9" s="577"/>
      <c r="GD9" s="577"/>
      <c r="GE9" s="577"/>
      <c r="GF9" s="577"/>
      <c r="GG9" s="577"/>
      <c r="GH9" s="577"/>
      <c r="GI9" s="577"/>
      <c r="GJ9" s="577"/>
      <c r="GK9" s="577"/>
      <c r="GL9" s="577"/>
      <c r="GM9" s="577"/>
      <c r="GN9" s="577"/>
      <c r="GO9" s="577"/>
      <c r="GP9" s="577"/>
      <c r="GQ9" s="577"/>
      <c r="GR9" s="577"/>
      <c r="GS9" s="577"/>
      <c r="GT9" s="577"/>
      <c r="GU9" s="577"/>
      <c r="GV9" s="577"/>
    </row>
    <row r="10" spans="1:204" s="731" customFormat="1" ht="39" customHeight="1">
      <c r="A10" s="1592" t="s">
        <v>2997</v>
      </c>
      <c r="B10" s="1594" t="s">
        <v>373</v>
      </c>
      <c r="C10" s="1592" t="s">
        <v>3080</v>
      </c>
      <c r="D10" s="1603" t="s">
        <v>5457</v>
      </c>
      <c r="E10" s="1604"/>
      <c r="F10" s="1604"/>
      <c r="G10" s="1605"/>
      <c r="H10" s="1603" t="s">
        <v>5458</v>
      </c>
      <c r="I10" s="1604"/>
      <c r="J10" s="1604"/>
      <c r="K10" s="1605"/>
    </row>
    <row r="11" spans="1:204" s="731" customFormat="1" ht="48" customHeight="1">
      <c r="A11" s="1593"/>
      <c r="B11" s="1595"/>
      <c r="C11" s="1593"/>
      <c r="D11" s="1608" t="s">
        <v>254</v>
      </c>
      <c r="E11" s="1608"/>
      <c r="F11" s="1608" t="s">
        <v>3081</v>
      </c>
      <c r="G11" s="1608"/>
      <c r="H11" s="1608" t="s">
        <v>254</v>
      </c>
      <c r="I11" s="1608"/>
      <c r="J11" s="1608" t="s">
        <v>3081</v>
      </c>
      <c r="K11" s="1608"/>
    </row>
    <row r="12" spans="1:204" s="731" customFormat="1" ht="23.25" customHeight="1">
      <c r="A12" s="1606"/>
      <c r="B12" s="1607"/>
      <c r="C12" s="1606"/>
      <c r="D12" s="1242" t="s">
        <v>2585</v>
      </c>
      <c r="E12" s="1242" t="s">
        <v>2586</v>
      </c>
      <c r="F12" s="1242" t="s">
        <v>2585</v>
      </c>
      <c r="G12" s="1242" t="s">
        <v>2586</v>
      </c>
      <c r="H12" s="1242" t="s">
        <v>2585</v>
      </c>
      <c r="I12" s="1242" t="s">
        <v>2586</v>
      </c>
      <c r="J12" s="1242" t="s">
        <v>2585</v>
      </c>
      <c r="K12" s="1242" t="s">
        <v>2586</v>
      </c>
    </row>
    <row r="13" spans="1:204" s="732" customFormat="1" ht="15" customHeight="1">
      <c r="A13" s="1243">
        <v>1</v>
      </c>
      <c r="B13" s="1243">
        <v>2</v>
      </c>
      <c r="C13" s="1243">
        <v>3</v>
      </c>
      <c r="D13" s="1243">
        <v>4</v>
      </c>
      <c r="E13" s="1243">
        <v>5</v>
      </c>
      <c r="F13" s="1243">
        <v>6</v>
      </c>
      <c r="G13" s="1243">
        <v>7</v>
      </c>
      <c r="H13" s="1243">
        <v>8</v>
      </c>
      <c r="I13" s="1243">
        <v>9</v>
      </c>
      <c r="J13" s="1243">
        <v>10</v>
      </c>
      <c r="K13" s="1243">
        <v>11</v>
      </c>
    </row>
    <row r="14" spans="1:204" s="736" customFormat="1" ht="17.100000000000001" customHeight="1">
      <c r="A14" s="733" t="s">
        <v>2998</v>
      </c>
      <c r="B14" s="1124">
        <v>1</v>
      </c>
      <c r="C14" s="1260" t="s">
        <v>6407</v>
      </c>
      <c r="D14" s="734">
        <v>1000</v>
      </c>
      <c r="E14" s="734">
        <v>4260</v>
      </c>
      <c r="F14" s="734">
        <v>1608</v>
      </c>
      <c r="G14" s="734">
        <v>4868</v>
      </c>
      <c r="H14" s="734">
        <v>1200</v>
      </c>
      <c r="I14" s="734">
        <v>5112</v>
      </c>
      <c r="J14" s="734">
        <v>1930</v>
      </c>
      <c r="K14" s="734">
        <v>5842</v>
      </c>
      <c r="L14" s="735"/>
      <c r="N14" s="737"/>
      <c r="O14" s="738"/>
      <c r="Q14" s="735"/>
      <c r="R14" s="735"/>
      <c r="S14" s="738"/>
      <c r="U14" s="738"/>
    </row>
    <row r="15" spans="1:204" s="736" customFormat="1" ht="17.100000000000001" customHeight="1">
      <c r="A15" s="733" t="s">
        <v>2999</v>
      </c>
      <c r="B15" s="1124">
        <v>1</v>
      </c>
      <c r="C15" s="1260" t="s">
        <v>6407</v>
      </c>
      <c r="D15" s="734">
        <v>1000</v>
      </c>
      <c r="E15" s="734">
        <v>4260</v>
      </c>
      <c r="F15" s="734">
        <v>1608</v>
      </c>
      <c r="G15" s="734">
        <v>4868</v>
      </c>
      <c r="H15" s="734">
        <v>1200</v>
      </c>
      <c r="I15" s="734">
        <v>5112</v>
      </c>
      <c r="J15" s="734">
        <v>1930</v>
      </c>
      <c r="K15" s="734">
        <v>5842</v>
      </c>
      <c r="L15" s="735"/>
      <c r="N15" s="738"/>
      <c r="O15" s="738"/>
      <c r="Q15" s="735"/>
      <c r="R15" s="735"/>
      <c r="S15" s="738"/>
      <c r="U15" s="738"/>
    </row>
    <row r="16" spans="1:204" s="736" customFormat="1" ht="17.100000000000001" customHeight="1">
      <c r="A16" s="733" t="s">
        <v>3000</v>
      </c>
      <c r="B16" s="1124">
        <v>1</v>
      </c>
      <c r="C16" s="1260" t="s">
        <v>6407</v>
      </c>
      <c r="D16" s="734">
        <v>1000</v>
      </c>
      <c r="E16" s="734">
        <v>4260</v>
      </c>
      <c r="F16" s="734">
        <v>1608</v>
      </c>
      <c r="G16" s="734">
        <v>4868</v>
      </c>
      <c r="H16" s="734">
        <v>1200</v>
      </c>
      <c r="I16" s="734">
        <v>5112</v>
      </c>
      <c r="J16" s="734">
        <v>1930</v>
      </c>
      <c r="K16" s="734">
        <v>5842</v>
      </c>
      <c r="L16" s="735"/>
      <c r="N16" s="738"/>
      <c r="O16" s="738"/>
      <c r="Q16" s="735"/>
      <c r="R16" s="735"/>
      <c r="S16" s="738"/>
      <c r="U16" s="738"/>
    </row>
    <row r="17" spans="1:21" s="736" customFormat="1" ht="17.100000000000001" customHeight="1">
      <c r="A17" s="733" t="s">
        <v>3001</v>
      </c>
      <c r="B17" s="1124">
        <v>1</v>
      </c>
      <c r="C17" s="1260" t="s">
        <v>6407</v>
      </c>
      <c r="D17" s="734">
        <v>1000</v>
      </c>
      <c r="E17" s="734">
        <v>5732</v>
      </c>
      <c r="F17" s="734">
        <v>1608</v>
      </c>
      <c r="G17" s="734">
        <v>6340</v>
      </c>
      <c r="H17" s="734">
        <v>1200</v>
      </c>
      <c r="I17" s="734">
        <v>6878</v>
      </c>
      <c r="J17" s="734">
        <v>1930</v>
      </c>
      <c r="K17" s="734">
        <v>7608</v>
      </c>
      <c r="L17" s="735"/>
      <c r="N17" s="738"/>
      <c r="O17" s="738"/>
      <c r="Q17" s="735"/>
      <c r="R17" s="735"/>
      <c r="S17" s="738"/>
      <c r="U17" s="738"/>
    </row>
    <row r="18" spans="1:21" s="736" customFormat="1" ht="17.100000000000001" customHeight="1">
      <c r="A18" s="733" t="s">
        <v>3002</v>
      </c>
      <c r="B18" s="1124">
        <v>1</v>
      </c>
      <c r="C18" s="1260" t="s">
        <v>6407</v>
      </c>
      <c r="D18" s="734">
        <v>1000</v>
      </c>
      <c r="E18" s="734">
        <v>4260</v>
      </c>
      <c r="F18" s="734">
        <v>1608</v>
      </c>
      <c r="G18" s="734">
        <v>4868</v>
      </c>
      <c r="H18" s="734">
        <v>1200</v>
      </c>
      <c r="I18" s="734">
        <v>5112</v>
      </c>
      <c r="J18" s="734">
        <v>1930</v>
      </c>
      <c r="K18" s="734">
        <v>5842</v>
      </c>
      <c r="L18" s="735"/>
      <c r="N18" s="738"/>
      <c r="O18" s="738"/>
      <c r="Q18" s="735"/>
      <c r="R18" s="735"/>
      <c r="S18" s="738"/>
      <c r="U18" s="738"/>
    </row>
    <row r="19" spans="1:21" s="736" customFormat="1" ht="17.100000000000001" customHeight="1">
      <c r="A19" s="733" t="s">
        <v>3003</v>
      </c>
      <c r="B19" s="1124">
        <v>1</v>
      </c>
      <c r="C19" s="1260" t="s">
        <v>6407</v>
      </c>
      <c r="D19" s="734">
        <v>1000</v>
      </c>
      <c r="E19" s="734">
        <v>4260</v>
      </c>
      <c r="F19" s="734">
        <v>1608</v>
      </c>
      <c r="G19" s="734">
        <v>4868</v>
      </c>
      <c r="H19" s="734">
        <v>1200</v>
      </c>
      <c r="I19" s="734">
        <v>5112</v>
      </c>
      <c r="J19" s="734">
        <v>1930</v>
      </c>
      <c r="K19" s="734">
        <v>5842</v>
      </c>
      <c r="L19" s="735"/>
      <c r="N19" s="738"/>
      <c r="O19" s="738"/>
      <c r="Q19" s="735"/>
      <c r="R19" s="735"/>
      <c r="S19" s="738"/>
      <c r="U19" s="738"/>
    </row>
    <row r="20" spans="1:21" s="736" customFormat="1" ht="17.100000000000001" customHeight="1">
      <c r="A20" s="733" t="s">
        <v>3004</v>
      </c>
      <c r="B20" s="1124">
        <v>1</v>
      </c>
      <c r="C20" s="1260" t="s">
        <v>6407</v>
      </c>
      <c r="D20" s="734">
        <v>1000</v>
      </c>
      <c r="E20" s="734">
        <v>4260</v>
      </c>
      <c r="F20" s="734">
        <v>1608</v>
      </c>
      <c r="G20" s="734">
        <v>4868</v>
      </c>
      <c r="H20" s="734">
        <v>1200</v>
      </c>
      <c r="I20" s="734">
        <v>5112</v>
      </c>
      <c r="J20" s="734">
        <v>1930</v>
      </c>
      <c r="K20" s="734">
        <v>5842</v>
      </c>
      <c r="L20" s="735"/>
      <c r="N20" s="738"/>
      <c r="O20" s="738"/>
      <c r="Q20" s="735"/>
      <c r="R20" s="735"/>
      <c r="S20" s="738"/>
      <c r="U20" s="738"/>
    </row>
    <row r="21" spans="1:21" s="736" customFormat="1" ht="17.100000000000001" customHeight="1">
      <c r="A21" s="733" t="s">
        <v>3005</v>
      </c>
      <c r="B21" s="1124">
        <v>1</v>
      </c>
      <c r="C21" s="1260" t="s">
        <v>6407</v>
      </c>
      <c r="D21" s="734">
        <v>1000</v>
      </c>
      <c r="E21" s="734">
        <v>4260</v>
      </c>
      <c r="F21" s="734">
        <v>1608</v>
      </c>
      <c r="G21" s="734">
        <v>4868</v>
      </c>
      <c r="H21" s="734">
        <v>1200</v>
      </c>
      <c r="I21" s="734">
        <v>5112</v>
      </c>
      <c r="J21" s="734">
        <v>1930</v>
      </c>
      <c r="K21" s="734">
        <v>5842</v>
      </c>
      <c r="L21" s="735"/>
      <c r="N21" s="738"/>
      <c r="O21" s="738"/>
      <c r="Q21" s="735"/>
      <c r="R21" s="735"/>
      <c r="S21" s="738"/>
      <c r="U21" s="738"/>
    </row>
    <row r="22" spans="1:21" s="736" customFormat="1" ht="17.100000000000001" customHeight="1">
      <c r="A22" s="733" t="s">
        <v>3006</v>
      </c>
      <c r="B22" s="1124">
        <v>1</v>
      </c>
      <c r="C22" s="1260" t="s">
        <v>6407</v>
      </c>
      <c r="D22" s="734">
        <v>1000</v>
      </c>
      <c r="E22" s="734">
        <v>5732</v>
      </c>
      <c r="F22" s="734">
        <v>1608</v>
      </c>
      <c r="G22" s="734">
        <v>6340</v>
      </c>
      <c r="H22" s="734">
        <v>1200</v>
      </c>
      <c r="I22" s="734">
        <v>6878</v>
      </c>
      <c r="J22" s="734">
        <v>1930</v>
      </c>
      <c r="K22" s="734">
        <v>7608</v>
      </c>
      <c r="L22" s="735"/>
      <c r="N22" s="738"/>
      <c r="O22" s="738"/>
      <c r="Q22" s="735"/>
      <c r="R22" s="735"/>
      <c r="S22" s="738"/>
      <c r="U22" s="738"/>
    </row>
    <row r="23" spans="1:21" s="736" customFormat="1" ht="17.100000000000001" customHeight="1">
      <c r="A23" s="733" t="s">
        <v>3007</v>
      </c>
      <c r="B23" s="1124">
        <v>1</v>
      </c>
      <c r="C23" s="1260" t="s">
        <v>6407</v>
      </c>
      <c r="D23" s="734">
        <v>1000</v>
      </c>
      <c r="E23" s="734">
        <v>4260</v>
      </c>
      <c r="F23" s="734">
        <v>1608</v>
      </c>
      <c r="G23" s="734">
        <v>4868</v>
      </c>
      <c r="H23" s="734">
        <v>1200</v>
      </c>
      <c r="I23" s="734">
        <v>5112</v>
      </c>
      <c r="J23" s="734">
        <v>1930</v>
      </c>
      <c r="K23" s="734">
        <v>5842</v>
      </c>
      <c r="L23" s="735"/>
      <c r="N23" s="738"/>
      <c r="O23" s="738"/>
      <c r="Q23" s="735"/>
      <c r="R23" s="735"/>
      <c r="S23" s="738"/>
      <c r="U23" s="738"/>
    </row>
    <row r="24" spans="1:21" s="736" customFormat="1" ht="17.100000000000001" customHeight="1">
      <c r="A24" s="733" t="s">
        <v>3008</v>
      </c>
      <c r="B24" s="1124">
        <v>1</v>
      </c>
      <c r="C24" s="1260" t="s">
        <v>6407</v>
      </c>
      <c r="D24" s="734">
        <v>1000</v>
      </c>
      <c r="E24" s="734">
        <v>4260</v>
      </c>
      <c r="F24" s="734">
        <v>1608</v>
      </c>
      <c r="G24" s="734">
        <v>4868</v>
      </c>
      <c r="H24" s="734">
        <v>1200</v>
      </c>
      <c r="I24" s="734">
        <v>5112</v>
      </c>
      <c r="J24" s="734">
        <v>1930</v>
      </c>
      <c r="K24" s="734">
        <v>5842</v>
      </c>
      <c r="L24" s="735"/>
      <c r="N24" s="738"/>
      <c r="O24" s="738"/>
      <c r="Q24" s="735"/>
      <c r="R24" s="735"/>
      <c r="S24" s="738"/>
      <c r="U24" s="738"/>
    </row>
    <row r="25" spans="1:21" s="736" customFormat="1" ht="17.100000000000001" customHeight="1">
      <c r="A25" s="733" t="s">
        <v>3009</v>
      </c>
      <c r="B25" s="1124">
        <v>1</v>
      </c>
      <c r="C25" s="1260" t="s">
        <v>6407</v>
      </c>
      <c r="D25" s="734">
        <v>1000</v>
      </c>
      <c r="E25" s="734">
        <v>4260</v>
      </c>
      <c r="F25" s="734">
        <v>1608</v>
      </c>
      <c r="G25" s="734">
        <v>4868</v>
      </c>
      <c r="H25" s="734">
        <v>1200</v>
      </c>
      <c r="I25" s="734">
        <v>5112</v>
      </c>
      <c r="J25" s="734">
        <v>1930</v>
      </c>
      <c r="K25" s="734">
        <v>5842</v>
      </c>
      <c r="L25" s="735"/>
      <c r="N25" s="738"/>
      <c r="O25" s="738"/>
      <c r="Q25" s="735"/>
      <c r="R25" s="735"/>
      <c r="S25" s="738"/>
      <c r="U25" s="738"/>
    </row>
    <row r="26" spans="1:21" s="736" customFormat="1" ht="17.100000000000001" customHeight="1">
      <c r="A26" s="733" t="s">
        <v>3010</v>
      </c>
      <c r="B26" s="1124">
        <v>1</v>
      </c>
      <c r="C26" s="1260" t="s">
        <v>6407</v>
      </c>
      <c r="D26" s="734">
        <v>1000</v>
      </c>
      <c r="E26" s="734">
        <v>3553</v>
      </c>
      <c r="F26" s="734">
        <v>1608</v>
      </c>
      <c r="G26" s="734">
        <v>4161</v>
      </c>
      <c r="H26" s="734">
        <v>1200</v>
      </c>
      <c r="I26" s="734">
        <v>4264</v>
      </c>
      <c r="J26" s="734">
        <v>1930</v>
      </c>
      <c r="K26" s="734">
        <v>4993</v>
      </c>
      <c r="L26" s="735"/>
      <c r="N26" s="738"/>
      <c r="O26" s="738"/>
      <c r="Q26" s="735"/>
      <c r="R26" s="735"/>
      <c r="S26" s="738"/>
      <c r="U26" s="738"/>
    </row>
    <row r="27" spans="1:21" s="736" customFormat="1" ht="17.100000000000001" customHeight="1">
      <c r="A27" s="733" t="s">
        <v>3011</v>
      </c>
      <c r="B27" s="1124">
        <v>1</v>
      </c>
      <c r="C27" s="1260" t="s">
        <v>6407</v>
      </c>
      <c r="D27" s="734">
        <v>1000</v>
      </c>
      <c r="E27" s="734">
        <v>5025</v>
      </c>
      <c r="F27" s="734">
        <v>1608</v>
      </c>
      <c r="G27" s="734">
        <v>5633</v>
      </c>
      <c r="H27" s="734">
        <v>1200</v>
      </c>
      <c r="I27" s="734">
        <v>6030</v>
      </c>
      <c r="J27" s="734">
        <v>1930</v>
      </c>
      <c r="K27" s="734">
        <v>6760</v>
      </c>
      <c r="L27" s="735"/>
      <c r="N27" s="738"/>
      <c r="O27" s="738"/>
      <c r="Q27" s="735"/>
      <c r="R27" s="735"/>
      <c r="S27" s="738"/>
      <c r="U27" s="738"/>
    </row>
    <row r="28" spans="1:21" s="736" customFormat="1" ht="17.100000000000001" customHeight="1">
      <c r="A28" s="733" t="s">
        <v>3012</v>
      </c>
      <c r="B28" s="1124">
        <v>1</v>
      </c>
      <c r="C28" s="1260" t="s">
        <v>6407</v>
      </c>
      <c r="D28" s="734">
        <v>1000</v>
      </c>
      <c r="E28" s="734">
        <v>3553</v>
      </c>
      <c r="F28" s="734">
        <v>1608</v>
      </c>
      <c r="G28" s="734">
        <v>4161</v>
      </c>
      <c r="H28" s="734">
        <v>1200</v>
      </c>
      <c r="I28" s="734">
        <v>4264</v>
      </c>
      <c r="J28" s="734">
        <v>1930</v>
      </c>
      <c r="K28" s="734">
        <v>4993</v>
      </c>
      <c r="L28" s="735"/>
      <c r="N28" s="738"/>
      <c r="O28" s="738"/>
      <c r="Q28" s="735"/>
      <c r="R28" s="735"/>
      <c r="S28" s="738"/>
      <c r="U28" s="738"/>
    </row>
    <row r="29" spans="1:21" s="736" customFormat="1" ht="17.100000000000001" customHeight="1">
      <c r="A29" s="733" t="s">
        <v>3013</v>
      </c>
      <c r="B29" s="1124">
        <v>1</v>
      </c>
      <c r="C29" s="1260" t="s">
        <v>6407</v>
      </c>
      <c r="D29" s="734">
        <v>1000</v>
      </c>
      <c r="E29" s="734">
        <v>3553</v>
      </c>
      <c r="F29" s="734">
        <v>1608</v>
      </c>
      <c r="G29" s="734">
        <v>4161</v>
      </c>
      <c r="H29" s="734">
        <v>1200</v>
      </c>
      <c r="I29" s="734">
        <v>4264</v>
      </c>
      <c r="J29" s="734">
        <v>1930</v>
      </c>
      <c r="K29" s="734">
        <v>4993</v>
      </c>
      <c r="L29" s="735"/>
      <c r="N29" s="738"/>
      <c r="O29" s="738"/>
      <c r="Q29" s="735"/>
      <c r="R29" s="735"/>
      <c r="S29" s="738"/>
      <c r="U29" s="738"/>
    </row>
    <row r="30" spans="1:21" s="736" customFormat="1" ht="17.100000000000001" customHeight="1">
      <c r="A30" s="733" t="s">
        <v>3014</v>
      </c>
      <c r="B30" s="1124">
        <v>1</v>
      </c>
      <c r="C30" s="1260" t="s">
        <v>6407</v>
      </c>
      <c r="D30" s="734">
        <v>1000</v>
      </c>
      <c r="E30" s="734">
        <v>3553</v>
      </c>
      <c r="F30" s="734">
        <v>1608</v>
      </c>
      <c r="G30" s="734">
        <v>4161</v>
      </c>
      <c r="H30" s="734">
        <v>1200</v>
      </c>
      <c r="I30" s="734">
        <v>4264</v>
      </c>
      <c r="J30" s="734">
        <v>1930</v>
      </c>
      <c r="K30" s="734">
        <v>4993</v>
      </c>
      <c r="L30" s="735"/>
      <c r="N30" s="738"/>
      <c r="O30" s="738"/>
      <c r="Q30" s="735"/>
      <c r="R30" s="735"/>
      <c r="S30" s="738"/>
      <c r="U30" s="738"/>
    </row>
    <row r="31" spans="1:21" s="736" customFormat="1" ht="17.100000000000001" customHeight="1">
      <c r="A31" s="733" t="s">
        <v>3015</v>
      </c>
      <c r="B31" s="1124">
        <v>1</v>
      </c>
      <c r="C31" s="1260" t="s">
        <v>6407</v>
      </c>
      <c r="D31" s="734">
        <v>1000</v>
      </c>
      <c r="E31" s="734">
        <v>3553</v>
      </c>
      <c r="F31" s="734">
        <v>1608</v>
      </c>
      <c r="G31" s="734">
        <v>4161</v>
      </c>
      <c r="H31" s="734">
        <v>1200</v>
      </c>
      <c r="I31" s="734">
        <v>4264</v>
      </c>
      <c r="J31" s="734">
        <v>1930</v>
      </c>
      <c r="K31" s="734">
        <v>4993</v>
      </c>
      <c r="L31" s="735"/>
      <c r="N31" s="738"/>
      <c r="O31" s="738"/>
      <c r="Q31" s="735"/>
      <c r="R31" s="735"/>
      <c r="S31" s="738"/>
      <c r="U31" s="738"/>
    </row>
    <row r="32" spans="1:21" s="736" customFormat="1" ht="17.100000000000001" customHeight="1">
      <c r="A32" s="733" t="s">
        <v>3016</v>
      </c>
      <c r="B32" s="1124">
        <v>1</v>
      </c>
      <c r="C32" s="1260" t="s">
        <v>6407</v>
      </c>
      <c r="D32" s="734">
        <v>1000</v>
      </c>
      <c r="E32" s="734">
        <v>5025</v>
      </c>
      <c r="F32" s="734">
        <v>1608</v>
      </c>
      <c r="G32" s="734">
        <v>5633</v>
      </c>
      <c r="H32" s="734">
        <v>1200</v>
      </c>
      <c r="I32" s="734">
        <v>6030</v>
      </c>
      <c r="J32" s="734">
        <v>1930</v>
      </c>
      <c r="K32" s="734">
        <v>6760</v>
      </c>
      <c r="L32" s="735"/>
      <c r="N32" s="738"/>
      <c r="O32" s="738"/>
      <c r="Q32" s="735"/>
      <c r="R32" s="735"/>
      <c r="S32" s="738"/>
      <c r="U32" s="738"/>
    </row>
    <row r="33" spans="1:21" s="736" customFormat="1" ht="17.100000000000001" customHeight="1">
      <c r="A33" s="733" t="s">
        <v>3017</v>
      </c>
      <c r="B33" s="1124">
        <v>1</v>
      </c>
      <c r="C33" s="1260" t="s">
        <v>6407</v>
      </c>
      <c r="D33" s="734">
        <v>1000</v>
      </c>
      <c r="E33" s="734">
        <v>3553</v>
      </c>
      <c r="F33" s="734">
        <v>1608</v>
      </c>
      <c r="G33" s="734">
        <v>4161</v>
      </c>
      <c r="H33" s="734">
        <v>1200</v>
      </c>
      <c r="I33" s="734">
        <v>4264</v>
      </c>
      <c r="J33" s="734">
        <v>1930</v>
      </c>
      <c r="K33" s="734">
        <v>4993</v>
      </c>
      <c r="L33" s="735"/>
      <c r="N33" s="738"/>
      <c r="O33" s="738"/>
      <c r="Q33" s="735"/>
      <c r="R33" s="735"/>
      <c r="S33" s="738"/>
      <c r="U33" s="738"/>
    </row>
    <row r="34" spans="1:21" s="736" customFormat="1" ht="17.100000000000001" customHeight="1">
      <c r="A34" s="733" t="s">
        <v>3018</v>
      </c>
      <c r="B34" s="1124">
        <v>1</v>
      </c>
      <c r="C34" s="1260" t="s">
        <v>6407</v>
      </c>
      <c r="D34" s="734">
        <v>1000</v>
      </c>
      <c r="E34" s="734">
        <v>3553</v>
      </c>
      <c r="F34" s="734">
        <v>1608</v>
      </c>
      <c r="G34" s="734">
        <v>4161</v>
      </c>
      <c r="H34" s="734">
        <v>1200</v>
      </c>
      <c r="I34" s="734">
        <v>4264</v>
      </c>
      <c r="J34" s="734">
        <v>1930</v>
      </c>
      <c r="K34" s="734">
        <v>4993</v>
      </c>
      <c r="L34" s="735"/>
      <c r="N34" s="738"/>
      <c r="O34" s="738"/>
      <c r="Q34" s="735"/>
      <c r="R34" s="735"/>
      <c r="S34" s="738"/>
      <c r="U34" s="738"/>
    </row>
    <row r="35" spans="1:21" s="736" customFormat="1" ht="17.100000000000001" customHeight="1">
      <c r="A35" s="733" t="s">
        <v>3019</v>
      </c>
      <c r="B35" s="1124">
        <v>1</v>
      </c>
      <c r="C35" s="1260" t="s">
        <v>6407</v>
      </c>
      <c r="D35" s="734">
        <v>1000</v>
      </c>
      <c r="E35" s="734">
        <v>3553</v>
      </c>
      <c r="F35" s="734">
        <v>1608</v>
      </c>
      <c r="G35" s="734">
        <v>4161</v>
      </c>
      <c r="H35" s="734">
        <v>1200</v>
      </c>
      <c r="I35" s="734">
        <v>4264</v>
      </c>
      <c r="J35" s="734">
        <v>1930</v>
      </c>
      <c r="K35" s="734">
        <v>4993</v>
      </c>
      <c r="L35" s="735"/>
      <c r="N35" s="738"/>
      <c r="O35" s="738"/>
      <c r="Q35" s="735"/>
      <c r="R35" s="735"/>
      <c r="S35" s="738"/>
      <c r="U35" s="738"/>
    </row>
    <row r="36" spans="1:21" s="736" customFormat="1" ht="17.100000000000001" customHeight="1">
      <c r="A36" s="733" t="s">
        <v>3020</v>
      </c>
      <c r="B36" s="1124">
        <v>1</v>
      </c>
      <c r="C36" s="1260" t="s">
        <v>6407</v>
      </c>
      <c r="D36" s="734">
        <v>1000</v>
      </c>
      <c r="E36" s="734">
        <v>3553</v>
      </c>
      <c r="F36" s="734">
        <v>1608</v>
      </c>
      <c r="G36" s="734">
        <v>4161</v>
      </c>
      <c r="H36" s="734">
        <v>1200</v>
      </c>
      <c r="I36" s="734">
        <v>4264</v>
      </c>
      <c r="J36" s="734">
        <v>1930</v>
      </c>
      <c r="K36" s="734">
        <v>4993</v>
      </c>
      <c r="L36" s="735"/>
      <c r="N36" s="738"/>
      <c r="O36" s="738"/>
      <c r="Q36" s="735"/>
      <c r="R36" s="735"/>
      <c r="S36" s="738"/>
      <c r="U36" s="738"/>
    </row>
    <row r="37" spans="1:21" s="736" customFormat="1" ht="17.100000000000001" customHeight="1">
      <c r="A37" s="733" t="s">
        <v>3021</v>
      </c>
      <c r="B37" s="1124">
        <v>1</v>
      </c>
      <c r="C37" s="1260" t="s">
        <v>6407</v>
      </c>
      <c r="D37" s="734">
        <v>1000</v>
      </c>
      <c r="E37" s="734">
        <v>5025</v>
      </c>
      <c r="F37" s="734">
        <v>1608</v>
      </c>
      <c r="G37" s="734">
        <v>5633</v>
      </c>
      <c r="H37" s="734">
        <v>1200</v>
      </c>
      <c r="I37" s="734">
        <v>6030</v>
      </c>
      <c r="J37" s="734">
        <v>1930</v>
      </c>
      <c r="K37" s="734">
        <v>6760</v>
      </c>
      <c r="L37" s="735"/>
      <c r="N37" s="738"/>
      <c r="O37" s="738"/>
      <c r="Q37" s="735"/>
      <c r="R37" s="735"/>
      <c r="S37" s="738"/>
      <c r="U37" s="738"/>
    </row>
    <row r="38" spans="1:21" s="736" customFormat="1" ht="17.100000000000001" customHeight="1">
      <c r="A38" s="733" t="s">
        <v>3022</v>
      </c>
      <c r="B38" s="1124">
        <v>1</v>
      </c>
      <c r="C38" s="1260" t="s">
        <v>6407</v>
      </c>
      <c r="D38" s="734">
        <v>1000</v>
      </c>
      <c r="E38" s="734">
        <v>3553</v>
      </c>
      <c r="F38" s="734">
        <v>1608</v>
      </c>
      <c r="G38" s="734">
        <v>4161</v>
      </c>
      <c r="H38" s="734">
        <v>1200</v>
      </c>
      <c r="I38" s="734">
        <v>4264</v>
      </c>
      <c r="J38" s="734">
        <v>1930</v>
      </c>
      <c r="K38" s="734">
        <v>4993</v>
      </c>
      <c r="L38" s="735"/>
      <c r="N38" s="738"/>
      <c r="O38" s="738"/>
      <c r="Q38" s="735"/>
      <c r="R38" s="735"/>
      <c r="S38" s="738"/>
      <c r="U38" s="738"/>
    </row>
    <row r="39" spans="1:21" s="736" customFormat="1" ht="17.100000000000001" customHeight="1">
      <c r="A39" s="733" t="s">
        <v>3023</v>
      </c>
      <c r="B39" s="1124">
        <v>1</v>
      </c>
      <c r="C39" s="1260" t="s">
        <v>6407</v>
      </c>
      <c r="D39" s="734">
        <v>1000</v>
      </c>
      <c r="E39" s="734">
        <v>3553</v>
      </c>
      <c r="F39" s="734">
        <v>1608</v>
      </c>
      <c r="G39" s="734">
        <v>4161</v>
      </c>
      <c r="H39" s="734">
        <v>1200</v>
      </c>
      <c r="I39" s="734">
        <v>4264</v>
      </c>
      <c r="J39" s="734">
        <v>1930</v>
      </c>
      <c r="K39" s="734">
        <v>4993</v>
      </c>
      <c r="L39" s="735"/>
      <c r="N39" s="738"/>
      <c r="O39" s="738"/>
      <c r="Q39" s="735"/>
      <c r="R39" s="735"/>
      <c r="S39" s="738"/>
      <c r="U39" s="738"/>
    </row>
    <row r="40" spans="1:21" s="736" customFormat="1" ht="17.100000000000001" customHeight="1">
      <c r="A40" s="733" t="s">
        <v>3024</v>
      </c>
      <c r="B40" s="1124">
        <v>1</v>
      </c>
      <c r="C40" s="1260" t="s">
        <v>6407</v>
      </c>
      <c r="D40" s="734">
        <v>1000</v>
      </c>
      <c r="E40" s="734">
        <v>3553</v>
      </c>
      <c r="F40" s="734">
        <v>1608</v>
      </c>
      <c r="G40" s="734">
        <v>4161</v>
      </c>
      <c r="H40" s="734">
        <v>1200</v>
      </c>
      <c r="I40" s="734">
        <v>4264</v>
      </c>
      <c r="J40" s="734">
        <v>1930</v>
      </c>
      <c r="K40" s="734">
        <v>4993</v>
      </c>
      <c r="L40" s="735"/>
      <c r="N40" s="738"/>
      <c r="O40" s="738"/>
      <c r="Q40" s="735"/>
      <c r="R40" s="735"/>
      <c r="S40" s="738"/>
      <c r="U40" s="738"/>
    </row>
    <row r="41" spans="1:21" s="736" customFormat="1" ht="17.100000000000001" customHeight="1">
      <c r="A41" s="733" t="s">
        <v>3025</v>
      </c>
      <c r="B41" s="1124">
        <v>1</v>
      </c>
      <c r="C41" s="1260" t="s">
        <v>6407</v>
      </c>
      <c r="D41" s="734">
        <v>1000</v>
      </c>
      <c r="E41" s="734">
        <v>3553</v>
      </c>
      <c r="F41" s="734">
        <v>1608</v>
      </c>
      <c r="G41" s="734">
        <v>4161</v>
      </c>
      <c r="H41" s="734">
        <v>1200</v>
      </c>
      <c r="I41" s="734">
        <v>4264</v>
      </c>
      <c r="J41" s="734">
        <v>1930</v>
      </c>
      <c r="K41" s="734">
        <v>4993</v>
      </c>
      <c r="L41" s="735"/>
      <c r="N41" s="738"/>
      <c r="O41" s="738"/>
      <c r="Q41" s="735"/>
      <c r="R41" s="735"/>
      <c r="S41" s="738"/>
      <c r="U41" s="738"/>
    </row>
    <row r="42" spans="1:21" s="736" customFormat="1" ht="17.100000000000001" customHeight="1">
      <c r="A42" s="733" t="s">
        <v>3026</v>
      </c>
      <c r="B42" s="1124">
        <v>1</v>
      </c>
      <c r="C42" s="1260" t="s">
        <v>6407</v>
      </c>
      <c r="D42" s="734">
        <v>1000</v>
      </c>
      <c r="E42" s="734">
        <v>5025</v>
      </c>
      <c r="F42" s="734">
        <v>1608</v>
      </c>
      <c r="G42" s="734">
        <v>5633</v>
      </c>
      <c r="H42" s="734">
        <v>1200</v>
      </c>
      <c r="I42" s="734">
        <v>6030</v>
      </c>
      <c r="J42" s="734">
        <v>1930</v>
      </c>
      <c r="K42" s="734">
        <v>6760</v>
      </c>
      <c r="L42" s="735"/>
      <c r="N42" s="738"/>
      <c r="O42" s="738"/>
      <c r="Q42" s="735"/>
      <c r="R42" s="735"/>
      <c r="S42" s="738"/>
      <c r="U42" s="738"/>
    </row>
    <row r="43" spans="1:21" s="736" customFormat="1" ht="17.100000000000001" customHeight="1">
      <c r="A43" s="733" t="s">
        <v>3027</v>
      </c>
      <c r="B43" s="1124">
        <v>1</v>
      </c>
      <c r="C43" s="1260" t="s">
        <v>6407</v>
      </c>
      <c r="D43" s="734">
        <v>1000</v>
      </c>
      <c r="E43" s="734">
        <v>3553</v>
      </c>
      <c r="F43" s="734">
        <v>1608</v>
      </c>
      <c r="G43" s="734">
        <v>4161</v>
      </c>
      <c r="H43" s="734">
        <v>1200</v>
      </c>
      <c r="I43" s="734">
        <v>4264</v>
      </c>
      <c r="J43" s="734">
        <v>1930</v>
      </c>
      <c r="K43" s="734">
        <v>4993</v>
      </c>
      <c r="L43" s="735"/>
      <c r="N43" s="738"/>
      <c r="O43" s="738"/>
      <c r="Q43" s="735"/>
      <c r="R43" s="735"/>
      <c r="S43" s="738"/>
      <c r="U43" s="738"/>
    </row>
    <row r="44" spans="1:21" s="736" customFormat="1" ht="17.100000000000001" customHeight="1">
      <c r="A44" s="733" t="s">
        <v>3028</v>
      </c>
      <c r="B44" s="1124">
        <v>1</v>
      </c>
      <c r="C44" s="1260" t="s">
        <v>6407</v>
      </c>
      <c r="D44" s="734">
        <v>1000</v>
      </c>
      <c r="E44" s="734">
        <v>3553</v>
      </c>
      <c r="F44" s="734">
        <v>1608</v>
      </c>
      <c r="G44" s="734">
        <v>4161</v>
      </c>
      <c r="H44" s="734">
        <v>1200</v>
      </c>
      <c r="I44" s="734">
        <v>4264</v>
      </c>
      <c r="J44" s="734">
        <v>1930</v>
      </c>
      <c r="K44" s="734">
        <v>4993</v>
      </c>
      <c r="L44" s="735"/>
      <c r="N44" s="738"/>
      <c r="O44" s="738"/>
      <c r="Q44" s="735"/>
      <c r="R44" s="735"/>
      <c r="S44" s="738"/>
      <c r="U44" s="738"/>
    </row>
    <row r="45" spans="1:21" s="736" customFormat="1" ht="17.100000000000001" customHeight="1">
      <c r="A45" s="733" t="s">
        <v>3029</v>
      </c>
      <c r="B45" s="1124">
        <v>1</v>
      </c>
      <c r="C45" s="1260" t="s">
        <v>6407</v>
      </c>
      <c r="D45" s="734">
        <v>1000</v>
      </c>
      <c r="E45" s="734">
        <v>3553</v>
      </c>
      <c r="F45" s="734">
        <v>1608</v>
      </c>
      <c r="G45" s="734">
        <v>4161</v>
      </c>
      <c r="H45" s="734">
        <v>1200</v>
      </c>
      <c r="I45" s="734">
        <v>4264</v>
      </c>
      <c r="J45" s="734">
        <v>1930</v>
      </c>
      <c r="K45" s="734">
        <v>4993</v>
      </c>
      <c r="L45" s="735"/>
      <c r="N45" s="738"/>
      <c r="O45" s="738"/>
      <c r="Q45" s="735"/>
      <c r="R45" s="735"/>
      <c r="S45" s="738"/>
      <c r="U45" s="738"/>
    </row>
    <row r="46" spans="1:21" s="736" customFormat="1" ht="6" customHeight="1">
      <c r="A46" s="739"/>
      <c r="B46" s="739"/>
      <c r="C46" s="739"/>
      <c r="D46" s="740"/>
      <c r="E46" s="740"/>
      <c r="F46" s="740"/>
      <c r="G46" s="740"/>
      <c r="H46" s="740"/>
      <c r="I46" s="740"/>
      <c r="J46" s="740"/>
      <c r="K46" s="740"/>
      <c r="L46" s="735"/>
    </row>
    <row r="47" spans="1:21" s="574" customFormat="1" ht="16.5" customHeight="1">
      <c r="A47" s="684">
        <v>1</v>
      </c>
      <c r="B47" s="685" t="s">
        <v>115</v>
      </c>
      <c r="C47" s="686"/>
      <c r="D47" s="591"/>
      <c r="E47" s="591"/>
      <c r="F47" s="591"/>
      <c r="G47" s="591"/>
      <c r="H47" s="591"/>
      <c r="I47" s="591"/>
      <c r="J47" s="591"/>
      <c r="K47" s="591"/>
    </row>
    <row r="48" spans="1:21" s="574" customFormat="1" ht="7.5" customHeight="1">
      <c r="A48" s="688"/>
      <c r="B48" s="685"/>
      <c r="C48" s="686"/>
      <c r="D48" s="591"/>
      <c r="E48" s="511"/>
      <c r="F48" s="511"/>
      <c r="G48" s="511"/>
      <c r="H48" s="511"/>
      <c r="I48" s="591"/>
      <c r="J48" s="591"/>
      <c r="K48" s="591"/>
    </row>
    <row r="49" ht="5.25" customHeight="1"/>
  </sheetData>
  <mergeCells count="12">
    <mergeCell ref="A4:K4"/>
    <mergeCell ref="A6:K6"/>
    <mergeCell ref="A8:L8"/>
    <mergeCell ref="D10:G10"/>
    <mergeCell ref="H10:K10"/>
    <mergeCell ref="C10:C12"/>
    <mergeCell ref="B10:B12"/>
    <mergeCell ref="A10:A12"/>
    <mergeCell ref="D11:E11"/>
    <mergeCell ref="F11:G11"/>
    <mergeCell ref="H11:I11"/>
    <mergeCell ref="J11:K11"/>
  </mergeCells>
  <printOptions horizontalCentered="1"/>
  <pageMargins left="1.1811023622047245" right="0.39370078740157483" top="0.78740157480314965" bottom="0.59055118110236227" header="0.39370078740157483" footer="0.31496062992125984"/>
  <pageSetup paperSize="9" scale="48" orientation="portrait" r:id="rId1"/>
  <headerFooter differentFirst="1">
    <oddHeader>&amp;CСтраница &amp;P из &amp;N&amp;R&amp;A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D1130"/>
  <sheetViews>
    <sheetView tabSelected="1" zoomScale="75" zoomScaleNormal="75" workbookViewId="0">
      <pane ySplit="12" topLeftCell="A13" activePane="bottomLeft" state="frozen"/>
      <selection activeCell="A6" sqref="A6:XFD6"/>
      <selection pane="bottomLeft" activeCell="A9" sqref="A9"/>
    </sheetView>
  </sheetViews>
  <sheetFormatPr defaultColWidth="8.625" defaultRowHeight="18.75"/>
  <cols>
    <col min="1" max="1" width="7.5" style="591" customWidth="1"/>
    <col min="2" max="2" width="26.5" style="591" customWidth="1"/>
    <col min="3" max="3" width="12.625" style="591" customWidth="1"/>
    <col min="4" max="4" width="38.125" style="591" customWidth="1"/>
    <col min="5" max="5" width="5.5" style="610" customWidth="1"/>
    <col min="6" max="6" width="26.5" style="591" customWidth="1"/>
    <col min="7" max="7" width="11.625" style="574" customWidth="1"/>
    <col min="8" max="8" width="17.875" style="574" customWidth="1"/>
    <col min="9" max="10" width="14" style="574" customWidth="1"/>
    <col min="11" max="11" width="0.75" style="746" customWidth="1"/>
    <col min="12" max="238" width="24.25" style="574" customWidth="1"/>
    <col min="239" max="16384" width="8.625" style="576"/>
  </cols>
  <sheetData>
    <row r="1" spans="1:238" s="744" customFormat="1">
      <c r="A1" s="742"/>
      <c r="B1" s="742"/>
      <c r="C1" s="742"/>
      <c r="D1" s="742"/>
      <c r="E1" s="742"/>
      <c r="F1" s="742"/>
      <c r="G1" s="742"/>
      <c r="H1" s="742"/>
      <c r="I1" s="742"/>
      <c r="J1" s="544" t="s">
        <v>4611</v>
      </c>
      <c r="K1" s="743"/>
      <c r="L1" s="742"/>
      <c r="M1" s="742"/>
      <c r="N1" s="742"/>
      <c r="O1" s="742"/>
      <c r="P1" s="742"/>
      <c r="Q1" s="742"/>
      <c r="R1" s="742"/>
      <c r="S1" s="742"/>
      <c r="T1" s="742"/>
      <c r="U1" s="742"/>
      <c r="V1" s="742"/>
      <c r="W1" s="742"/>
      <c r="X1" s="742"/>
      <c r="Y1" s="742"/>
      <c r="Z1" s="742"/>
      <c r="AA1" s="742"/>
      <c r="AB1" s="742"/>
      <c r="AC1" s="742"/>
      <c r="AD1" s="742"/>
      <c r="AE1" s="742"/>
      <c r="AF1" s="742"/>
      <c r="AG1" s="742"/>
      <c r="AH1" s="742"/>
      <c r="AI1" s="742"/>
      <c r="AJ1" s="742"/>
      <c r="AK1" s="742"/>
      <c r="AL1" s="742"/>
      <c r="AM1" s="742"/>
      <c r="AN1" s="742"/>
      <c r="AO1" s="742"/>
      <c r="AP1" s="742"/>
      <c r="AQ1" s="742"/>
      <c r="AR1" s="742"/>
      <c r="AS1" s="742"/>
      <c r="AT1" s="742"/>
      <c r="AU1" s="742"/>
      <c r="AV1" s="742"/>
      <c r="AW1" s="742"/>
      <c r="AX1" s="742"/>
      <c r="AY1" s="742"/>
      <c r="AZ1" s="742"/>
      <c r="BA1" s="742"/>
      <c r="BB1" s="742"/>
      <c r="BC1" s="742"/>
      <c r="BD1" s="742"/>
      <c r="BE1" s="742"/>
      <c r="BF1" s="742"/>
      <c r="BG1" s="742"/>
      <c r="BH1" s="742"/>
      <c r="BI1" s="742"/>
      <c r="BJ1" s="742"/>
      <c r="BK1" s="742"/>
      <c r="BL1" s="742"/>
      <c r="BM1" s="742"/>
      <c r="BN1" s="742"/>
      <c r="BO1" s="742"/>
      <c r="BP1" s="742"/>
      <c r="BQ1" s="742"/>
      <c r="BR1" s="742"/>
      <c r="BS1" s="742"/>
      <c r="BT1" s="742"/>
      <c r="BU1" s="742"/>
      <c r="BV1" s="742"/>
      <c r="BW1" s="742"/>
      <c r="BX1" s="742"/>
      <c r="BY1" s="742"/>
      <c r="BZ1" s="742"/>
      <c r="CA1" s="742"/>
      <c r="CB1" s="742"/>
      <c r="CC1" s="742"/>
      <c r="CD1" s="742"/>
      <c r="CE1" s="742"/>
      <c r="CF1" s="742"/>
      <c r="CG1" s="742"/>
      <c r="CH1" s="742"/>
      <c r="CI1" s="742"/>
      <c r="CJ1" s="742"/>
      <c r="CK1" s="742"/>
      <c r="CL1" s="742"/>
      <c r="CM1" s="742"/>
      <c r="CN1" s="742"/>
      <c r="CO1" s="742"/>
      <c r="CP1" s="742"/>
      <c r="CQ1" s="742"/>
      <c r="CR1" s="742"/>
      <c r="CS1" s="742"/>
      <c r="CT1" s="742"/>
      <c r="CU1" s="742"/>
      <c r="CV1" s="742"/>
      <c r="CW1" s="742"/>
      <c r="CX1" s="742"/>
      <c r="CY1" s="742"/>
      <c r="CZ1" s="742"/>
      <c r="DA1" s="742"/>
      <c r="DB1" s="742"/>
      <c r="DC1" s="742"/>
      <c r="DD1" s="742"/>
      <c r="DE1" s="742"/>
      <c r="DF1" s="742"/>
      <c r="DG1" s="742"/>
      <c r="DH1" s="742"/>
      <c r="DI1" s="742"/>
      <c r="DJ1" s="742"/>
      <c r="DK1" s="742"/>
      <c r="DL1" s="742"/>
      <c r="DM1" s="742"/>
      <c r="DN1" s="742"/>
      <c r="DO1" s="742"/>
      <c r="DP1" s="742"/>
      <c r="DQ1" s="742"/>
      <c r="DR1" s="742"/>
      <c r="DS1" s="742"/>
      <c r="DT1" s="742"/>
      <c r="DU1" s="742"/>
      <c r="DV1" s="742"/>
      <c r="DW1" s="742"/>
      <c r="DX1" s="742"/>
      <c r="DY1" s="742"/>
      <c r="DZ1" s="742"/>
      <c r="EA1" s="742"/>
      <c r="EB1" s="742"/>
      <c r="EC1" s="742"/>
      <c r="ED1" s="742"/>
      <c r="EE1" s="742"/>
      <c r="EF1" s="742"/>
      <c r="EG1" s="742"/>
      <c r="EH1" s="742"/>
      <c r="EI1" s="742"/>
      <c r="EJ1" s="742"/>
      <c r="EK1" s="742"/>
      <c r="EL1" s="742"/>
      <c r="EM1" s="742"/>
      <c r="EN1" s="742"/>
      <c r="EO1" s="742"/>
      <c r="EP1" s="742"/>
      <c r="EQ1" s="742"/>
      <c r="ER1" s="742"/>
      <c r="ES1" s="742"/>
      <c r="ET1" s="742"/>
      <c r="EU1" s="742"/>
      <c r="EV1" s="742"/>
      <c r="EW1" s="742"/>
      <c r="EX1" s="742"/>
      <c r="EY1" s="742"/>
      <c r="EZ1" s="742"/>
      <c r="FA1" s="742"/>
      <c r="FB1" s="742"/>
      <c r="FC1" s="742"/>
      <c r="FD1" s="742"/>
      <c r="FE1" s="742"/>
      <c r="FF1" s="742"/>
      <c r="FG1" s="742"/>
      <c r="FH1" s="742"/>
      <c r="FI1" s="742"/>
      <c r="FJ1" s="742"/>
      <c r="FK1" s="742"/>
      <c r="FL1" s="742"/>
      <c r="FM1" s="742"/>
      <c r="FN1" s="742"/>
      <c r="FO1" s="742"/>
      <c r="FP1" s="742"/>
      <c r="FQ1" s="742"/>
      <c r="FR1" s="742"/>
      <c r="FS1" s="742"/>
      <c r="FT1" s="742"/>
      <c r="FU1" s="742"/>
      <c r="FV1" s="742"/>
      <c r="FW1" s="742"/>
      <c r="FX1" s="742"/>
      <c r="FY1" s="742"/>
      <c r="FZ1" s="742"/>
      <c r="GA1" s="742"/>
      <c r="GB1" s="742"/>
      <c r="GC1" s="742"/>
      <c r="GD1" s="742"/>
      <c r="GE1" s="742"/>
      <c r="GF1" s="742"/>
      <c r="GG1" s="742"/>
      <c r="GH1" s="742"/>
      <c r="GI1" s="742"/>
      <c r="GJ1" s="742"/>
      <c r="GK1" s="742"/>
      <c r="GL1" s="742"/>
      <c r="GM1" s="742"/>
      <c r="GN1" s="742"/>
      <c r="GO1" s="742"/>
      <c r="GP1" s="742"/>
      <c r="GQ1" s="742"/>
      <c r="GR1" s="742"/>
      <c r="GS1" s="742"/>
      <c r="GT1" s="742"/>
      <c r="GU1" s="742"/>
      <c r="GV1" s="742"/>
      <c r="GW1" s="742"/>
      <c r="GX1" s="742"/>
      <c r="GY1" s="742"/>
      <c r="GZ1" s="742"/>
      <c r="HA1" s="742"/>
      <c r="HB1" s="742"/>
      <c r="HC1" s="742"/>
      <c r="HD1" s="742"/>
      <c r="HE1" s="742"/>
      <c r="HF1" s="742"/>
      <c r="HG1" s="742"/>
      <c r="HH1" s="742"/>
      <c r="HI1" s="742"/>
      <c r="HJ1" s="742"/>
      <c r="HK1" s="742"/>
      <c r="HL1" s="742"/>
      <c r="HM1" s="742"/>
      <c r="HN1" s="742"/>
      <c r="HO1" s="742"/>
      <c r="HP1" s="742"/>
      <c r="HQ1" s="742"/>
      <c r="HR1" s="742"/>
      <c r="HS1" s="742"/>
      <c r="HT1" s="742"/>
      <c r="HU1" s="742"/>
      <c r="HV1" s="742"/>
      <c r="HW1" s="742"/>
      <c r="HX1" s="742"/>
      <c r="HY1" s="742"/>
      <c r="HZ1" s="742"/>
      <c r="IA1" s="742"/>
      <c r="IB1" s="742"/>
      <c r="IC1" s="742"/>
      <c r="ID1" s="742"/>
    </row>
    <row r="2" spans="1:238" s="744" customFormat="1">
      <c r="A2" s="742"/>
      <c r="B2" s="742"/>
      <c r="C2" s="742"/>
      <c r="D2" s="742"/>
      <c r="E2" s="742"/>
      <c r="F2" s="742"/>
      <c r="G2" s="742"/>
      <c r="H2" s="742"/>
      <c r="I2" s="742"/>
      <c r="J2" s="545" t="s">
        <v>5938</v>
      </c>
      <c r="K2" s="743"/>
      <c r="L2" s="742"/>
      <c r="M2" s="742"/>
      <c r="N2" s="742"/>
      <c r="O2" s="742"/>
      <c r="P2" s="742"/>
      <c r="Q2" s="742"/>
      <c r="R2" s="742"/>
      <c r="S2" s="742"/>
      <c r="T2" s="742"/>
      <c r="U2" s="742"/>
      <c r="V2" s="742"/>
      <c r="W2" s="742"/>
      <c r="X2" s="742"/>
      <c r="Y2" s="742"/>
      <c r="Z2" s="742"/>
      <c r="AA2" s="742"/>
      <c r="AB2" s="742"/>
      <c r="AC2" s="742"/>
      <c r="AD2" s="742"/>
      <c r="AE2" s="742"/>
      <c r="AF2" s="742"/>
      <c r="AG2" s="742"/>
      <c r="AH2" s="742"/>
      <c r="AI2" s="742"/>
      <c r="AJ2" s="742"/>
      <c r="AK2" s="742"/>
      <c r="AL2" s="742"/>
      <c r="AM2" s="742"/>
      <c r="AN2" s="742"/>
      <c r="AO2" s="742"/>
      <c r="AP2" s="742"/>
      <c r="AQ2" s="742"/>
      <c r="AR2" s="742"/>
      <c r="AS2" s="742"/>
      <c r="AT2" s="742"/>
      <c r="AU2" s="742"/>
      <c r="AV2" s="742"/>
      <c r="AW2" s="742"/>
      <c r="AX2" s="742"/>
      <c r="AY2" s="742"/>
      <c r="AZ2" s="742"/>
      <c r="BA2" s="742"/>
      <c r="BB2" s="742"/>
      <c r="BC2" s="742"/>
      <c r="BD2" s="742"/>
      <c r="BE2" s="742"/>
      <c r="BF2" s="742"/>
      <c r="BG2" s="742"/>
      <c r="BH2" s="742"/>
      <c r="BI2" s="742"/>
      <c r="BJ2" s="742"/>
      <c r="BK2" s="742"/>
      <c r="BL2" s="742"/>
      <c r="BM2" s="742"/>
      <c r="BN2" s="742"/>
      <c r="BO2" s="742"/>
      <c r="BP2" s="742"/>
      <c r="BQ2" s="742"/>
      <c r="BR2" s="742"/>
      <c r="BS2" s="742"/>
      <c r="BT2" s="742"/>
      <c r="BU2" s="742"/>
      <c r="BV2" s="742"/>
      <c r="BW2" s="742"/>
      <c r="BX2" s="742"/>
      <c r="BY2" s="742"/>
      <c r="BZ2" s="742"/>
      <c r="CA2" s="742"/>
      <c r="CB2" s="742"/>
      <c r="CC2" s="742"/>
      <c r="CD2" s="742"/>
      <c r="CE2" s="742"/>
      <c r="CF2" s="742"/>
      <c r="CG2" s="742"/>
      <c r="CH2" s="742"/>
      <c r="CI2" s="742"/>
      <c r="CJ2" s="742"/>
      <c r="CK2" s="742"/>
      <c r="CL2" s="742"/>
      <c r="CM2" s="742"/>
      <c r="CN2" s="742"/>
      <c r="CO2" s="742"/>
      <c r="CP2" s="742"/>
      <c r="CQ2" s="742"/>
      <c r="CR2" s="742"/>
      <c r="CS2" s="742"/>
      <c r="CT2" s="742"/>
      <c r="CU2" s="742"/>
      <c r="CV2" s="742"/>
      <c r="CW2" s="742"/>
      <c r="CX2" s="742"/>
      <c r="CY2" s="742"/>
      <c r="CZ2" s="742"/>
      <c r="DA2" s="742"/>
      <c r="DB2" s="742"/>
      <c r="DC2" s="742"/>
      <c r="DD2" s="742"/>
      <c r="DE2" s="742"/>
      <c r="DF2" s="742"/>
      <c r="DG2" s="742"/>
      <c r="DH2" s="742"/>
      <c r="DI2" s="742"/>
      <c r="DJ2" s="742"/>
      <c r="DK2" s="742"/>
      <c r="DL2" s="742"/>
      <c r="DM2" s="742"/>
      <c r="DN2" s="742"/>
      <c r="DO2" s="742"/>
      <c r="DP2" s="742"/>
      <c r="DQ2" s="742"/>
      <c r="DR2" s="742"/>
      <c r="DS2" s="742"/>
      <c r="DT2" s="742"/>
      <c r="DU2" s="742"/>
      <c r="DV2" s="742"/>
      <c r="DW2" s="742"/>
      <c r="DX2" s="742"/>
      <c r="DY2" s="742"/>
      <c r="DZ2" s="742"/>
      <c r="EA2" s="742"/>
      <c r="EB2" s="742"/>
      <c r="EC2" s="742"/>
      <c r="ED2" s="742"/>
      <c r="EE2" s="742"/>
      <c r="EF2" s="742"/>
      <c r="EG2" s="742"/>
      <c r="EH2" s="742"/>
      <c r="EI2" s="742"/>
      <c r="EJ2" s="742"/>
      <c r="EK2" s="742"/>
      <c r="EL2" s="742"/>
      <c r="EM2" s="742"/>
      <c r="EN2" s="742"/>
      <c r="EO2" s="742"/>
      <c r="EP2" s="742"/>
      <c r="EQ2" s="742"/>
      <c r="ER2" s="742"/>
      <c r="ES2" s="742"/>
      <c r="ET2" s="742"/>
      <c r="EU2" s="742"/>
      <c r="EV2" s="742"/>
      <c r="EW2" s="742"/>
      <c r="EX2" s="742"/>
      <c r="EY2" s="742"/>
      <c r="EZ2" s="742"/>
      <c r="FA2" s="742"/>
      <c r="FB2" s="742"/>
      <c r="FC2" s="742"/>
      <c r="FD2" s="742"/>
      <c r="FE2" s="742"/>
      <c r="FF2" s="742"/>
      <c r="FG2" s="742"/>
      <c r="FH2" s="742"/>
      <c r="FI2" s="742"/>
      <c r="FJ2" s="742"/>
      <c r="FK2" s="742"/>
      <c r="FL2" s="742"/>
      <c r="FM2" s="742"/>
      <c r="FN2" s="742"/>
      <c r="FO2" s="742"/>
      <c r="FP2" s="742"/>
      <c r="FQ2" s="742"/>
      <c r="FR2" s="742"/>
      <c r="FS2" s="742"/>
      <c r="FT2" s="742"/>
      <c r="FU2" s="742"/>
      <c r="FV2" s="742"/>
      <c r="FW2" s="742"/>
      <c r="FX2" s="742"/>
      <c r="FY2" s="742"/>
      <c r="FZ2" s="742"/>
      <c r="GA2" s="742"/>
      <c r="GB2" s="742"/>
      <c r="GC2" s="742"/>
      <c r="GD2" s="742"/>
      <c r="GE2" s="742"/>
      <c r="GF2" s="742"/>
      <c r="GG2" s="742"/>
      <c r="GH2" s="742"/>
      <c r="GI2" s="742"/>
      <c r="GJ2" s="742"/>
      <c r="GK2" s="742"/>
      <c r="GL2" s="742"/>
      <c r="GM2" s="742"/>
      <c r="GN2" s="742"/>
      <c r="GO2" s="742"/>
      <c r="GP2" s="742"/>
      <c r="GQ2" s="742"/>
      <c r="GR2" s="742"/>
      <c r="GS2" s="742"/>
      <c r="GT2" s="742"/>
      <c r="GU2" s="742"/>
      <c r="GV2" s="742"/>
      <c r="GW2" s="742"/>
      <c r="GX2" s="742"/>
      <c r="GY2" s="742"/>
      <c r="GZ2" s="742"/>
      <c r="HA2" s="742"/>
      <c r="HB2" s="742"/>
      <c r="HC2" s="742"/>
      <c r="HD2" s="742"/>
      <c r="HE2" s="742"/>
      <c r="HF2" s="742"/>
      <c r="HG2" s="742"/>
      <c r="HH2" s="742"/>
      <c r="HI2" s="742"/>
      <c r="HJ2" s="742"/>
      <c r="HK2" s="742"/>
      <c r="HL2" s="742"/>
      <c r="HM2" s="742"/>
      <c r="HN2" s="742"/>
      <c r="HO2" s="742"/>
      <c r="HP2" s="742"/>
      <c r="HQ2" s="742"/>
      <c r="HR2" s="742"/>
      <c r="HS2" s="742"/>
      <c r="HT2" s="742"/>
      <c r="HU2" s="742"/>
      <c r="HV2" s="742"/>
      <c r="HW2" s="742"/>
      <c r="HX2" s="742"/>
      <c r="HY2" s="742"/>
      <c r="HZ2" s="742"/>
      <c r="IA2" s="742"/>
      <c r="IB2" s="742"/>
      <c r="IC2" s="742"/>
      <c r="ID2" s="742"/>
    </row>
    <row r="3" spans="1:238" s="745" customFormat="1" ht="16.149999999999999" customHeight="1"/>
    <row r="4" spans="1:238" s="107" customFormat="1" ht="48.75" customHeight="1">
      <c r="A4" s="1609" t="s">
        <v>6354</v>
      </c>
      <c r="B4" s="1609"/>
      <c r="C4" s="1609"/>
      <c r="D4" s="1609"/>
      <c r="E4" s="1609"/>
      <c r="F4" s="1609"/>
      <c r="G4" s="1609"/>
      <c r="H4" s="1609"/>
      <c r="I4" s="1609"/>
      <c r="J4" s="1609"/>
      <c r="K4" s="106"/>
      <c r="L4" s="878"/>
    </row>
    <row r="5" spans="1:238" s="107" customFormat="1" ht="6.75" customHeight="1">
      <c r="A5" s="108"/>
      <c r="B5" s="108"/>
      <c r="C5" s="108"/>
      <c r="D5" s="108"/>
      <c r="E5" s="108"/>
      <c r="F5" s="108"/>
      <c r="G5" s="108"/>
      <c r="H5" s="108"/>
      <c r="I5" s="108"/>
      <c r="J5" s="108"/>
      <c r="K5" s="106"/>
    </row>
    <row r="6" spans="1:238" s="107" customFormat="1" ht="42" customHeight="1">
      <c r="A6" s="1586" t="s">
        <v>383</v>
      </c>
      <c r="B6" s="1586"/>
      <c r="C6" s="1586"/>
      <c r="D6" s="1586"/>
      <c r="E6" s="1586"/>
      <c r="F6" s="1586"/>
      <c r="G6" s="1586"/>
      <c r="H6" s="1586"/>
      <c r="I6" s="1586"/>
      <c r="J6" s="1586"/>
      <c r="K6" s="106"/>
    </row>
    <row r="7" spans="1:238" s="645" customFormat="1" ht="5.25" customHeight="1"/>
    <row r="8" spans="1:238" s="107" customFormat="1" ht="45" customHeight="1">
      <c r="A8" s="1599" t="s">
        <v>6649</v>
      </c>
      <c r="B8" s="1599"/>
      <c r="C8" s="1599"/>
      <c r="D8" s="1599"/>
      <c r="E8" s="1599"/>
      <c r="F8" s="1599"/>
      <c r="G8" s="1599"/>
      <c r="H8" s="1599"/>
      <c r="I8" s="1599"/>
      <c r="J8" s="1599"/>
    </row>
    <row r="9" spans="1:238" s="109" customFormat="1" ht="6" customHeight="1">
      <c r="K9" s="110"/>
    </row>
    <row r="10" spans="1:238" ht="50.1" customHeight="1">
      <c r="A10" s="1610" t="s">
        <v>117</v>
      </c>
      <c r="B10" s="1610"/>
      <c r="C10" s="1610" t="s">
        <v>128</v>
      </c>
      <c r="D10" s="1610"/>
      <c r="E10" s="1610" t="s">
        <v>120</v>
      </c>
      <c r="F10" s="1610"/>
      <c r="G10" s="1611" t="s">
        <v>4670</v>
      </c>
      <c r="H10" s="1611" t="s">
        <v>3080</v>
      </c>
      <c r="I10" s="1612" t="s">
        <v>111</v>
      </c>
      <c r="J10" s="1613"/>
    </row>
    <row r="11" spans="1:238" ht="50.1" customHeight="1">
      <c r="A11" s="1303" t="s">
        <v>3114</v>
      </c>
      <c r="B11" s="1303" t="s">
        <v>119</v>
      </c>
      <c r="C11" s="1303" t="s">
        <v>118</v>
      </c>
      <c r="D11" s="1303" t="s">
        <v>119</v>
      </c>
      <c r="E11" s="1303" t="s">
        <v>118</v>
      </c>
      <c r="F11" s="1303" t="s">
        <v>119</v>
      </c>
      <c r="G11" s="1611"/>
      <c r="H11" s="1611"/>
      <c r="I11" s="1303" t="s">
        <v>5457</v>
      </c>
      <c r="J11" s="1303" t="s">
        <v>5458</v>
      </c>
    </row>
    <row r="12" spans="1:238" s="748" customFormat="1" ht="13.5" customHeight="1">
      <c r="A12" s="111">
        <v>1</v>
      </c>
      <c r="B12" s="111" t="s">
        <v>62</v>
      </c>
      <c r="C12" s="111" t="s">
        <v>16</v>
      </c>
      <c r="D12" s="111" t="s">
        <v>17</v>
      </c>
      <c r="E12" s="111" t="s">
        <v>18</v>
      </c>
      <c r="F12" s="111" t="s">
        <v>64</v>
      </c>
      <c r="G12" s="111" t="s">
        <v>65</v>
      </c>
      <c r="H12" s="111" t="s">
        <v>66</v>
      </c>
      <c r="I12" s="111" t="s">
        <v>67</v>
      </c>
      <c r="J12" s="111" t="s">
        <v>67</v>
      </c>
      <c r="K12" s="747"/>
    </row>
    <row r="13" spans="1:238" s="169" customFormat="1" ht="32.25" customHeight="1">
      <c r="A13" s="1340" t="s">
        <v>6305</v>
      </c>
      <c r="B13" s="1341"/>
      <c r="C13" s="1341"/>
      <c r="D13" s="1341"/>
      <c r="E13" s="1341"/>
      <c r="F13" s="1341"/>
      <c r="G13" s="1341"/>
      <c r="H13" s="1341"/>
      <c r="I13" s="1341"/>
      <c r="J13" s="1341"/>
      <c r="K13" s="168"/>
    </row>
    <row r="14" spans="1:238" s="600" customFormat="1" ht="32.25" customHeight="1">
      <c r="A14" s="749">
        <v>76</v>
      </c>
      <c r="B14" s="121" t="s">
        <v>345</v>
      </c>
      <c r="C14" s="114" t="s">
        <v>224</v>
      </c>
      <c r="D14" s="121" t="s">
        <v>3212</v>
      </c>
      <c r="E14" s="597" t="s">
        <v>6306</v>
      </c>
      <c r="F14" s="750" t="s">
        <v>3438</v>
      </c>
      <c r="G14" s="597" t="s">
        <v>113</v>
      </c>
      <c r="H14" s="597" t="s">
        <v>6307</v>
      </c>
      <c r="I14" s="573">
        <v>975</v>
      </c>
      <c r="J14" s="573">
        <f>ROUND(I14*1.2,0)</f>
        <v>1170</v>
      </c>
      <c r="K14" s="752"/>
      <c r="M14" s="981"/>
    </row>
    <row r="15" spans="1:238" s="600" customFormat="1" ht="32.25" customHeight="1">
      <c r="A15" s="749" t="s">
        <v>6308</v>
      </c>
      <c r="B15" s="121" t="s">
        <v>2656</v>
      </c>
      <c r="C15" s="114" t="s">
        <v>202</v>
      </c>
      <c r="D15" s="121" t="s">
        <v>3217</v>
      </c>
      <c r="E15" s="597" t="s">
        <v>6306</v>
      </c>
      <c r="F15" s="750" t="s">
        <v>3438</v>
      </c>
      <c r="G15" s="597" t="s">
        <v>113</v>
      </c>
      <c r="H15" s="597" t="s">
        <v>3817</v>
      </c>
      <c r="I15" s="573">
        <v>975</v>
      </c>
      <c r="J15" s="573">
        <f t="shared" ref="J15:J80" si="0">ROUND(I15*1.2,0)</f>
        <v>1170</v>
      </c>
      <c r="K15" s="752"/>
      <c r="L15" s="981"/>
      <c r="M15" s="981"/>
    </row>
    <row r="16" spans="1:238" s="600" customFormat="1" ht="32.25" customHeight="1">
      <c r="A16" s="749">
        <v>76</v>
      </c>
      <c r="B16" s="121" t="s">
        <v>345</v>
      </c>
      <c r="C16" s="114" t="s">
        <v>224</v>
      </c>
      <c r="D16" s="121" t="s">
        <v>3212</v>
      </c>
      <c r="E16" s="597" t="s">
        <v>6306</v>
      </c>
      <c r="F16" s="750" t="s">
        <v>3438</v>
      </c>
      <c r="G16" s="597" t="s">
        <v>113</v>
      </c>
      <c r="H16" s="597" t="s">
        <v>3797</v>
      </c>
      <c r="I16" s="573">
        <v>1583</v>
      </c>
      <c r="J16" s="573">
        <f t="shared" si="0"/>
        <v>1900</v>
      </c>
      <c r="K16" s="752"/>
      <c r="M16" s="981"/>
    </row>
    <row r="17" spans="1:13" s="600" customFormat="1" ht="32.25" customHeight="1">
      <c r="A17" s="749" t="s">
        <v>6308</v>
      </c>
      <c r="B17" s="121" t="s">
        <v>2656</v>
      </c>
      <c r="C17" s="114" t="s">
        <v>202</v>
      </c>
      <c r="D17" s="121" t="s">
        <v>3217</v>
      </c>
      <c r="E17" s="597" t="s">
        <v>6306</v>
      </c>
      <c r="F17" s="750" t="s">
        <v>3438</v>
      </c>
      <c r="G17" s="597" t="s">
        <v>113</v>
      </c>
      <c r="H17" s="597" t="s">
        <v>3797</v>
      </c>
      <c r="I17" s="573">
        <v>1583</v>
      </c>
      <c r="J17" s="573">
        <f t="shared" si="0"/>
        <v>1900</v>
      </c>
      <c r="K17" s="752"/>
      <c r="M17" s="981"/>
    </row>
    <row r="18" spans="1:13" s="600" customFormat="1" ht="32.25" customHeight="1">
      <c r="A18" s="749">
        <v>206</v>
      </c>
      <c r="B18" s="121" t="s">
        <v>3111</v>
      </c>
      <c r="C18" s="114" t="s">
        <v>224</v>
      </c>
      <c r="D18" s="121" t="s">
        <v>3212</v>
      </c>
      <c r="E18" s="597" t="s">
        <v>6306</v>
      </c>
      <c r="F18" s="750" t="s">
        <v>3438</v>
      </c>
      <c r="G18" s="597" t="s">
        <v>113</v>
      </c>
      <c r="H18" s="597" t="s">
        <v>6309</v>
      </c>
      <c r="I18" s="573">
        <v>975</v>
      </c>
      <c r="J18" s="573">
        <f t="shared" si="0"/>
        <v>1170</v>
      </c>
      <c r="K18" s="752"/>
      <c r="M18" s="981"/>
    </row>
    <row r="19" spans="1:13" s="600" customFormat="1" ht="32.25" customHeight="1">
      <c r="A19" s="749">
        <v>206</v>
      </c>
      <c r="B19" s="121" t="s">
        <v>3111</v>
      </c>
      <c r="C19" s="114" t="s">
        <v>202</v>
      </c>
      <c r="D19" s="121" t="s">
        <v>3217</v>
      </c>
      <c r="E19" s="597" t="s">
        <v>6306</v>
      </c>
      <c r="F19" s="750" t="s">
        <v>3438</v>
      </c>
      <c r="G19" s="597" t="s">
        <v>113</v>
      </c>
      <c r="H19" s="597" t="s">
        <v>6310</v>
      </c>
      <c r="I19" s="573">
        <v>975</v>
      </c>
      <c r="J19" s="573">
        <f t="shared" si="0"/>
        <v>1170</v>
      </c>
      <c r="K19" s="752"/>
      <c r="M19" s="981"/>
    </row>
    <row r="20" spans="1:13" s="600" customFormat="1" ht="32.25" customHeight="1">
      <c r="A20" s="1505">
        <v>206</v>
      </c>
      <c r="B20" s="1508" t="s">
        <v>3111</v>
      </c>
      <c r="C20" s="1507" t="s">
        <v>224</v>
      </c>
      <c r="D20" s="1508" t="s">
        <v>3212</v>
      </c>
      <c r="E20" s="1509" t="s">
        <v>6306</v>
      </c>
      <c r="F20" s="1510" t="s">
        <v>3438</v>
      </c>
      <c r="G20" s="1509" t="s">
        <v>113</v>
      </c>
      <c r="H20" s="1509" t="s">
        <v>3797</v>
      </c>
      <c r="I20" s="1474">
        <v>1583</v>
      </c>
      <c r="J20" s="1474">
        <f t="shared" si="0"/>
        <v>1900</v>
      </c>
      <c r="K20" s="752"/>
      <c r="M20" s="981"/>
    </row>
    <row r="21" spans="1:13" s="600" customFormat="1" ht="32.25" customHeight="1">
      <c r="A21" s="1505">
        <v>206</v>
      </c>
      <c r="B21" s="1508" t="s">
        <v>3111</v>
      </c>
      <c r="C21" s="1507" t="s">
        <v>202</v>
      </c>
      <c r="D21" s="1508" t="s">
        <v>3217</v>
      </c>
      <c r="E21" s="1509" t="s">
        <v>6306</v>
      </c>
      <c r="F21" s="1510" t="s">
        <v>3438</v>
      </c>
      <c r="G21" s="1509" t="s">
        <v>113</v>
      </c>
      <c r="H21" s="1509" t="s">
        <v>3797</v>
      </c>
      <c r="I21" s="1474">
        <v>1583</v>
      </c>
      <c r="J21" s="1474">
        <f t="shared" si="0"/>
        <v>1900</v>
      </c>
      <c r="K21" s="752"/>
      <c r="M21" s="981"/>
    </row>
    <row r="22" spans="1:13" s="600" customFormat="1" ht="32.25" customHeight="1">
      <c r="A22" s="1340" t="s">
        <v>2587</v>
      </c>
      <c r="B22" s="1341"/>
      <c r="C22" s="1341"/>
      <c r="D22" s="1341"/>
      <c r="E22" s="1341"/>
      <c r="F22" s="1341"/>
      <c r="G22" s="1341"/>
      <c r="H22" s="1341"/>
      <c r="I22" s="1341"/>
      <c r="J22" s="1341"/>
      <c r="K22" s="752"/>
      <c r="M22" s="981"/>
    </row>
    <row r="23" spans="1:13" s="600" customFormat="1" ht="32.25" customHeight="1">
      <c r="A23" s="749" t="s">
        <v>62</v>
      </c>
      <c r="B23" s="751" t="s">
        <v>3083</v>
      </c>
      <c r="C23" s="114" t="s">
        <v>166</v>
      </c>
      <c r="D23" s="121" t="s">
        <v>3206</v>
      </c>
      <c r="E23" s="597" t="s">
        <v>2958</v>
      </c>
      <c r="F23" s="750" t="s">
        <v>5059</v>
      </c>
      <c r="G23" s="597" t="s">
        <v>113</v>
      </c>
      <c r="H23" s="597" t="s">
        <v>5459</v>
      </c>
      <c r="I23" s="573">
        <v>883</v>
      </c>
      <c r="J23" s="573">
        <f t="shared" si="0"/>
        <v>1060</v>
      </c>
      <c r="K23" s="752"/>
      <c r="M23" s="981"/>
    </row>
    <row r="24" spans="1:13" s="600" customFormat="1" ht="32.25" customHeight="1">
      <c r="A24" s="749" t="s">
        <v>62</v>
      </c>
      <c r="B24" s="751" t="s">
        <v>3083</v>
      </c>
      <c r="C24" s="114" t="s">
        <v>166</v>
      </c>
      <c r="D24" s="121" t="s">
        <v>3206</v>
      </c>
      <c r="E24" s="597" t="s">
        <v>2958</v>
      </c>
      <c r="F24" s="750" t="s">
        <v>5059</v>
      </c>
      <c r="G24" s="597" t="s">
        <v>113</v>
      </c>
      <c r="H24" s="597" t="s">
        <v>3797</v>
      </c>
      <c r="I24" s="573">
        <v>927</v>
      </c>
      <c r="J24" s="573">
        <f t="shared" si="0"/>
        <v>1112</v>
      </c>
      <c r="K24" s="753"/>
      <c r="M24" s="981"/>
    </row>
    <row r="25" spans="1:13" s="600" customFormat="1" ht="32.25" customHeight="1">
      <c r="A25" s="749" t="s">
        <v>6311</v>
      </c>
      <c r="B25" s="751" t="s">
        <v>3825</v>
      </c>
      <c r="C25" s="114" t="s">
        <v>3826</v>
      </c>
      <c r="D25" s="121" t="s">
        <v>3827</v>
      </c>
      <c r="E25" s="597" t="s">
        <v>2958</v>
      </c>
      <c r="F25" s="750" t="s">
        <v>5059</v>
      </c>
      <c r="G25" s="597" t="s">
        <v>113</v>
      </c>
      <c r="H25" s="597" t="s">
        <v>5460</v>
      </c>
      <c r="I25" s="573">
        <v>784</v>
      </c>
      <c r="J25" s="573">
        <f t="shared" si="0"/>
        <v>941</v>
      </c>
      <c r="K25" s="753"/>
      <c r="M25" s="981"/>
    </row>
    <row r="26" spans="1:13" s="600" customFormat="1" ht="32.25" customHeight="1">
      <c r="A26" s="749" t="s">
        <v>6311</v>
      </c>
      <c r="B26" s="751" t="s">
        <v>3825</v>
      </c>
      <c r="C26" s="114" t="s">
        <v>3826</v>
      </c>
      <c r="D26" s="121" t="s">
        <v>3827</v>
      </c>
      <c r="E26" s="597" t="s">
        <v>2958</v>
      </c>
      <c r="F26" s="750" t="s">
        <v>5059</v>
      </c>
      <c r="G26" s="597" t="s">
        <v>113</v>
      </c>
      <c r="H26" s="597" t="s">
        <v>3797</v>
      </c>
      <c r="I26" s="573">
        <v>823</v>
      </c>
      <c r="J26" s="573">
        <f t="shared" si="0"/>
        <v>988</v>
      </c>
      <c r="K26" s="754"/>
      <c r="M26" s="981"/>
    </row>
    <row r="27" spans="1:13" s="600" customFormat="1" ht="32.25" customHeight="1">
      <c r="A27" s="749" t="s">
        <v>6312</v>
      </c>
      <c r="B27" s="751" t="s">
        <v>304</v>
      </c>
      <c r="C27" s="114" t="s">
        <v>197</v>
      </c>
      <c r="D27" s="121" t="s">
        <v>3213</v>
      </c>
      <c r="E27" s="597" t="s">
        <v>2958</v>
      </c>
      <c r="F27" s="750" t="s">
        <v>5059</v>
      </c>
      <c r="G27" s="597" t="s">
        <v>113</v>
      </c>
      <c r="H27" s="597" t="s">
        <v>4669</v>
      </c>
      <c r="I27" s="573">
        <v>797</v>
      </c>
      <c r="J27" s="573">
        <f t="shared" si="0"/>
        <v>956</v>
      </c>
      <c r="K27" s="754"/>
      <c r="M27" s="981"/>
    </row>
    <row r="28" spans="1:13" s="600" customFormat="1" ht="32.25" customHeight="1">
      <c r="A28" s="749" t="s">
        <v>6312</v>
      </c>
      <c r="B28" s="751" t="s">
        <v>304</v>
      </c>
      <c r="C28" s="114" t="s">
        <v>197</v>
      </c>
      <c r="D28" s="121" t="s">
        <v>3213</v>
      </c>
      <c r="E28" s="597" t="s">
        <v>2958</v>
      </c>
      <c r="F28" s="750" t="s">
        <v>5059</v>
      </c>
      <c r="G28" s="597" t="s">
        <v>113</v>
      </c>
      <c r="H28" s="597" t="s">
        <v>3797</v>
      </c>
      <c r="I28" s="573">
        <v>837</v>
      </c>
      <c r="J28" s="573">
        <f t="shared" si="0"/>
        <v>1004</v>
      </c>
      <c r="K28" s="754"/>
      <c r="M28" s="981"/>
    </row>
    <row r="29" spans="1:13" s="600" customFormat="1" ht="32.25" customHeight="1">
      <c r="A29" s="749" t="s">
        <v>6313</v>
      </c>
      <c r="B29" s="751" t="s">
        <v>324</v>
      </c>
      <c r="C29" s="114" t="s">
        <v>207</v>
      </c>
      <c r="D29" s="121" t="s">
        <v>3214</v>
      </c>
      <c r="E29" s="597" t="s">
        <v>2958</v>
      </c>
      <c r="F29" s="750" t="s">
        <v>5059</v>
      </c>
      <c r="G29" s="597" t="s">
        <v>113</v>
      </c>
      <c r="H29" s="597" t="s">
        <v>4669</v>
      </c>
      <c r="I29" s="573">
        <v>828</v>
      </c>
      <c r="J29" s="573">
        <f t="shared" si="0"/>
        <v>994</v>
      </c>
      <c r="K29" s="754"/>
      <c r="M29" s="981"/>
    </row>
    <row r="30" spans="1:13" s="600" customFormat="1" ht="32.25" customHeight="1">
      <c r="A30" s="749" t="s">
        <v>6313</v>
      </c>
      <c r="B30" s="751" t="s">
        <v>324</v>
      </c>
      <c r="C30" s="114" t="s">
        <v>207</v>
      </c>
      <c r="D30" s="121" t="s">
        <v>3214</v>
      </c>
      <c r="E30" s="597" t="s">
        <v>2958</v>
      </c>
      <c r="F30" s="750" t="s">
        <v>5059</v>
      </c>
      <c r="G30" s="597" t="s">
        <v>113</v>
      </c>
      <c r="H30" s="597" t="s">
        <v>3797</v>
      </c>
      <c r="I30" s="573">
        <v>869</v>
      </c>
      <c r="J30" s="573">
        <f t="shared" si="0"/>
        <v>1043</v>
      </c>
      <c r="K30" s="753"/>
      <c r="M30" s="981"/>
    </row>
    <row r="31" spans="1:13" s="600" customFormat="1" ht="32.25" customHeight="1">
      <c r="A31" s="749" t="s">
        <v>6314</v>
      </c>
      <c r="B31" s="751" t="s">
        <v>329</v>
      </c>
      <c r="C31" s="114" t="s">
        <v>210</v>
      </c>
      <c r="D31" s="121" t="s">
        <v>3208</v>
      </c>
      <c r="E31" s="597" t="s">
        <v>2958</v>
      </c>
      <c r="F31" s="750" t="s">
        <v>5059</v>
      </c>
      <c r="G31" s="597" t="s">
        <v>113</v>
      </c>
      <c r="H31" s="597" t="s">
        <v>4669</v>
      </c>
      <c r="I31" s="573">
        <v>787</v>
      </c>
      <c r="J31" s="573">
        <f t="shared" si="0"/>
        <v>944</v>
      </c>
      <c r="K31" s="753"/>
      <c r="M31" s="981"/>
    </row>
    <row r="32" spans="1:13" s="600" customFormat="1" ht="32.25" customHeight="1">
      <c r="A32" s="749" t="s">
        <v>6314</v>
      </c>
      <c r="B32" s="751" t="s">
        <v>329</v>
      </c>
      <c r="C32" s="114" t="s">
        <v>210</v>
      </c>
      <c r="D32" s="121" t="s">
        <v>3208</v>
      </c>
      <c r="E32" s="597" t="s">
        <v>2958</v>
      </c>
      <c r="F32" s="750" t="s">
        <v>5059</v>
      </c>
      <c r="G32" s="597" t="s">
        <v>113</v>
      </c>
      <c r="H32" s="597" t="s">
        <v>3797</v>
      </c>
      <c r="I32" s="573">
        <v>826</v>
      </c>
      <c r="J32" s="573">
        <f t="shared" si="0"/>
        <v>991</v>
      </c>
      <c r="K32" s="752"/>
      <c r="M32" s="981"/>
    </row>
    <row r="33" spans="1:13" s="600" customFormat="1" ht="32.25" customHeight="1">
      <c r="A33" s="749">
        <v>84</v>
      </c>
      <c r="B33" s="751" t="s">
        <v>2700</v>
      </c>
      <c r="C33" s="114" t="s">
        <v>230</v>
      </c>
      <c r="D33" s="121" t="s">
        <v>3216</v>
      </c>
      <c r="E33" s="597" t="s">
        <v>2958</v>
      </c>
      <c r="F33" s="750" t="s">
        <v>5059</v>
      </c>
      <c r="G33" s="597" t="s">
        <v>113</v>
      </c>
      <c r="H33" s="597" t="s">
        <v>4669</v>
      </c>
      <c r="I33" s="573">
        <v>797</v>
      </c>
      <c r="J33" s="573">
        <f t="shared" si="0"/>
        <v>956</v>
      </c>
      <c r="K33" s="752"/>
      <c r="M33" s="981"/>
    </row>
    <row r="34" spans="1:13" s="600" customFormat="1" ht="32.25" customHeight="1">
      <c r="A34" s="749">
        <v>84</v>
      </c>
      <c r="B34" s="751" t="s">
        <v>2700</v>
      </c>
      <c r="C34" s="114" t="s">
        <v>230</v>
      </c>
      <c r="D34" s="121" t="s">
        <v>3216</v>
      </c>
      <c r="E34" s="597" t="s">
        <v>2958</v>
      </c>
      <c r="F34" s="750" t="s">
        <v>5059</v>
      </c>
      <c r="G34" s="597" t="s">
        <v>113</v>
      </c>
      <c r="H34" s="597" t="s">
        <v>3797</v>
      </c>
      <c r="I34" s="573">
        <v>837</v>
      </c>
      <c r="J34" s="573">
        <f t="shared" si="0"/>
        <v>1004</v>
      </c>
      <c r="K34" s="752"/>
      <c r="M34" s="981"/>
    </row>
    <row r="35" spans="1:13" s="600" customFormat="1" ht="32.25" customHeight="1">
      <c r="A35" s="749">
        <v>90</v>
      </c>
      <c r="B35" s="751" t="s">
        <v>2698</v>
      </c>
      <c r="C35" s="114" t="s">
        <v>180</v>
      </c>
      <c r="D35" s="121" t="s">
        <v>3215</v>
      </c>
      <c r="E35" s="597" t="s">
        <v>2958</v>
      </c>
      <c r="F35" s="750" t="s">
        <v>5059</v>
      </c>
      <c r="G35" s="597" t="s">
        <v>113</v>
      </c>
      <c r="H35" s="597" t="s">
        <v>4669</v>
      </c>
      <c r="I35" s="573">
        <v>797</v>
      </c>
      <c r="J35" s="573">
        <f t="shared" si="0"/>
        <v>956</v>
      </c>
      <c r="K35" s="752"/>
      <c r="M35" s="981"/>
    </row>
    <row r="36" spans="1:13" s="591" customFormat="1" ht="32.25" customHeight="1">
      <c r="A36" s="749">
        <v>90</v>
      </c>
      <c r="B36" s="751" t="s">
        <v>2698</v>
      </c>
      <c r="C36" s="114" t="s">
        <v>180</v>
      </c>
      <c r="D36" s="121" t="s">
        <v>3215</v>
      </c>
      <c r="E36" s="597" t="s">
        <v>2958</v>
      </c>
      <c r="F36" s="750" t="s">
        <v>5059</v>
      </c>
      <c r="G36" s="597" t="s">
        <v>113</v>
      </c>
      <c r="H36" s="597" t="s">
        <v>3797</v>
      </c>
      <c r="I36" s="573">
        <v>837</v>
      </c>
      <c r="J36" s="573">
        <f t="shared" si="0"/>
        <v>1004</v>
      </c>
      <c r="K36" s="635"/>
      <c r="M36" s="981"/>
    </row>
    <row r="37" spans="1:13" s="591" customFormat="1" ht="32.25" customHeight="1">
      <c r="A37" s="749">
        <v>28</v>
      </c>
      <c r="B37" s="710" t="s">
        <v>3097</v>
      </c>
      <c r="C37" s="114" t="s">
        <v>750</v>
      </c>
      <c r="D37" s="121" t="s">
        <v>3292</v>
      </c>
      <c r="E37" s="597" t="s">
        <v>2958</v>
      </c>
      <c r="F37" s="750" t="s">
        <v>5059</v>
      </c>
      <c r="G37" s="597" t="s">
        <v>113</v>
      </c>
      <c r="H37" s="597" t="s">
        <v>4669</v>
      </c>
      <c r="I37" s="573">
        <v>892</v>
      </c>
      <c r="J37" s="573">
        <f t="shared" si="0"/>
        <v>1070</v>
      </c>
      <c r="K37" s="635"/>
      <c r="M37" s="981"/>
    </row>
    <row r="38" spans="1:13" s="600" customFormat="1" ht="32.25" customHeight="1">
      <c r="A38" s="749">
        <v>28</v>
      </c>
      <c r="B38" s="710" t="s">
        <v>3097</v>
      </c>
      <c r="C38" s="114" t="s">
        <v>750</v>
      </c>
      <c r="D38" s="121" t="s">
        <v>3292</v>
      </c>
      <c r="E38" s="597" t="s">
        <v>2958</v>
      </c>
      <c r="F38" s="750" t="s">
        <v>5059</v>
      </c>
      <c r="G38" s="597" t="s">
        <v>113</v>
      </c>
      <c r="H38" s="597" t="s">
        <v>3797</v>
      </c>
      <c r="I38" s="573">
        <v>937</v>
      </c>
      <c r="J38" s="573">
        <f t="shared" si="0"/>
        <v>1124</v>
      </c>
      <c r="K38" s="752"/>
      <c r="M38" s="981"/>
    </row>
    <row r="39" spans="1:13" s="600" customFormat="1" ht="65.099999999999994" customHeight="1">
      <c r="A39" s="749">
        <v>76</v>
      </c>
      <c r="B39" s="121" t="s">
        <v>345</v>
      </c>
      <c r="C39" s="115" t="s">
        <v>2588</v>
      </c>
      <c r="D39" s="1244" t="s">
        <v>4069</v>
      </c>
      <c r="E39" s="597" t="s">
        <v>2958</v>
      </c>
      <c r="F39" s="750" t="s">
        <v>5059</v>
      </c>
      <c r="G39" s="597" t="s">
        <v>113</v>
      </c>
      <c r="H39" s="597" t="s">
        <v>5461</v>
      </c>
      <c r="I39" s="573">
        <v>266</v>
      </c>
      <c r="J39" s="573">
        <f t="shared" si="0"/>
        <v>319</v>
      </c>
      <c r="K39" s="752"/>
      <c r="M39" s="981"/>
    </row>
    <row r="40" spans="1:13" s="600" customFormat="1" ht="65.099999999999994" customHeight="1">
      <c r="A40" s="749">
        <v>76</v>
      </c>
      <c r="B40" s="121" t="s">
        <v>345</v>
      </c>
      <c r="C40" s="115" t="s">
        <v>2588</v>
      </c>
      <c r="D40" s="1244" t="s">
        <v>4069</v>
      </c>
      <c r="E40" s="597" t="s">
        <v>2958</v>
      </c>
      <c r="F40" s="750" t="s">
        <v>5059</v>
      </c>
      <c r="G40" s="597" t="s">
        <v>113</v>
      </c>
      <c r="H40" s="597" t="s">
        <v>3797</v>
      </c>
      <c r="I40" s="573">
        <v>279</v>
      </c>
      <c r="J40" s="573">
        <f t="shared" si="0"/>
        <v>335</v>
      </c>
      <c r="K40" s="752"/>
      <c r="M40" s="981"/>
    </row>
    <row r="41" spans="1:13" s="600" customFormat="1" ht="65.099999999999994" customHeight="1">
      <c r="A41" s="749">
        <v>76</v>
      </c>
      <c r="B41" s="121" t="s">
        <v>345</v>
      </c>
      <c r="C41" s="115" t="s">
        <v>2589</v>
      </c>
      <c r="D41" s="1244" t="s">
        <v>2590</v>
      </c>
      <c r="E41" s="597" t="s">
        <v>2958</v>
      </c>
      <c r="F41" s="750" t="s">
        <v>5059</v>
      </c>
      <c r="G41" s="597" t="s">
        <v>113</v>
      </c>
      <c r="H41" s="597" t="s">
        <v>5461</v>
      </c>
      <c r="I41" s="573">
        <v>109</v>
      </c>
      <c r="J41" s="573">
        <f t="shared" si="0"/>
        <v>131</v>
      </c>
      <c r="K41" s="752"/>
      <c r="M41" s="981"/>
    </row>
    <row r="42" spans="1:13" s="600" customFormat="1" ht="65.099999999999994" customHeight="1">
      <c r="A42" s="749">
        <v>76</v>
      </c>
      <c r="B42" s="121" t="s">
        <v>345</v>
      </c>
      <c r="C42" s="115" t="s">
        <v>2589</v>
      </c>
      <c r="D42" s="1244" t="s">
        <v>2590</v>
      </c>
      <c r="E42" s="597" t="s">
        <v>2958</v>
      </c>
      <c r="F42" s="750" t="s">
        <v>5059</v>
      </c>
      <c r="G42" s="597" t="s">
        <v>113</v>
      </c>
      <c r="H42" s="597" t="s">
        <v>3797</v>
      </c>
      <c r="I42" s="573">
        <v>114</v>
      </c>
      <c r="J42" s="573">
        <f t="shared" si="0"/>
        <v>137</v>
      </c>
      <c r="K42" s="752"/>
      <c r="M42" s="981"/>
    </row>
    <row r="43" spans="1:13" s="600" customFormat="1" ht="78.75">
      <c r="A43" s="749" t="s">
        <v>4070</v>
      </c>
      <c r="B43" s="121" t="s">
        <v>4071</v>
      </c>
      <c r="C43" s="115" t="s">
        <v>2588</v>
      </c>
      <c r="D43" s="1244" t="s">
        <v>4069</v>
      </c>
      <c r="E43" s="597" t="s">
        <v>2958</v>
      </c>
      <c r="F43" s="750" t="s">
        <v>5059</v>
      </c>
      <c r="G43" s="597" t="s">
        <v>113</v>
      </c>
      <c r="H43" s="597" t="s">
        <v>4072</v>
      </c>
      <c r="I43" s="573">
        <v>266</v>
      </c>
      <c r="J43" s="573">
        <f t="shared" si="0"/>
        <v>319</v>
      </c>
      <c r="K43" s="752"/>
      <c r="M43" s="981"/>
    </row>
    <row r="44" spans="1:13" s="600" customFormat="1" ht="63">
      <c r="A44" s="749" t="s">
        <v>4070</v>
      </c>
      <c r="B44" s="121" t="s">
        <v>4071</v>
      </c>
      <c r="C44" s="115" t="s">
        <v>2589</v>
      </c>
      <c r="D44" s="1244" t="s">
        <v>2590</v>
      </c>
      <c r="E44" s="597" t="s">
        <v>2958</v>
      </c>
      <c r="F44" s="750" t="s">
        <v>5059</v>
      </c>
      <c r="G44" s="597" t="s">
        <v>113</v>
      </c>
      <c r="H44" s="597" t="s">
        <v>4072</v>
      </c>
      <c r="I44" s="573">
        <v>109</v>
      </c>
      <c r="J44" s="573">
        <f t="shared" si="0"/>
        <v>131</v>
      </c>
      <c r="K44" s="752"/>
      <c r="M44" s="981"/>
    </row>
    <row r="45" spans="1:13" s="600" customFormat="1" ht="78.75">
      <c r="A45" s="749" t="s">
        <v>6308</v>
      </c>
      <c r="B45" s="121" t="s">
        <v>2656</v>
      </c>
      <c r="C45" s="115" t="s">
        <v>2588</v>
      </c>
      <c r="D45" s="1244" t="s">
        <v>4073</v>
      </c>
      <c r="E45" s="597" t="s">
        <v>2958</v>
      </c>
      <c r="F45" s="750" t="s">
        <v>5059</v>
      </c>
      <c r="G45" s="597" t="s">
        <v>113</v>
      </c>
      <c r="H45" s="597" t="s">
        <v>3817</v>
      </c>
      <c r="I45" s="573">
        <v>266</v>
      </c>
      <c r="J45" s="573">
        <f t="shared" si="0"/>
        <v>319</v>
      </c>
      <c r="K45" s="752"/>
      <c r="M45" s="981"/>
    </row>
    <row r="46" spans="1:13" s="169" customFormat="1" ht="78.75">
      <c r="A46" s="749" t="s">
        <v>6308</v>
      </c>
      <c r="B46" s="121" t="s">
        <v>2656</v>
      </c>
      <c r="C46" s="115" t="s">
        <v>2588</v>
      </c>
      <c r="D46" s="1244" t="s">
        <v>4073</v>
      </c>
      <c r="E46" s="597" t="s">
        <v>2958</v>
      </c>
      <c r="F46" s="750" t="s">
        <v>5059</v>
      </c>
      <c r="G46" s="597" t="s">
        <v>113</v>
      </c>
      <c r="H46" s="597" t="s">
        <v>3797</v>
      </c>
      <c r="I46" s="573">
        <v>279</v>
      </c>
      <c r="J46" s="573">
        <f t="shared" si="0"/>
        <v>335</v>
      </c>
      <c r="K46" s="168"/>
      <c r="M46" s="981"/>
    </row>
    <row r="47" spans="1:13" s="591" customFormat="1" ht="63">
      <c r="A47" s="749" t="s">
        <v>6308</v>
      </c>
      <c r="B47" s="121" t="s">
        <v>2656</v>
      </c>
      <c r="C47" s="115" t="s">
        <v>2589</v>
      </c>
      <c r="D47" s="1244" t="s">
        <v>4074</v>
      </c>
      <c r="E47" s="597" t="s">
        <v>2958</v>
      </c>
      <c r="F47" s="750" t="s">
        <v>5059</v>
      </c>
      <c r="G47" s="597" t="s">
        <v>113</v>
      </c>
      <c r="H47" s="597" t="s">
        <v>3817</v>
      </c>
      <c r="I47" s="573">
        <v>109</v>
      </c>
      <c r="J47" s="573">
        <f t="shared" si="0"/>
        <v>131</v>
      </c>
      <c r="K47" s="635"/>
      <c r="M47" s="981"/>
    </row>
    <row r="48" spans="1:13" s="591" customFormat="1" ht="63">
      <c r="A48" s="749" t="s">
        <v>6308</v>
      </c>
      <c r="B48" s="121" t="s">
        <v>2656</v>
      </c>
      <c r="C48" s="115" t="s">
        <v>2589</v>
      </c>
      <c r="D48" s="1244" t="s">
        <v>4074</v>
      </c>
      <c r="E48" s="597" t="s">
        <v>2958</v>
      </c>
      <c r="F48" s="750" t="s">
        <v>5059</v>
      </c>
      <c r="G48" s="597" t="s">
        <v>113</v>
      </c>
      <c r="H48" s="597" t="s">
        <v>3797</v>
      </c>
      <c r="I48" s="573">
        <v>114</v>
      </c>
      <c r="J48" s="573">
        <f t="shared" si="0"/>
        <v>137</v>
      </c>
      <c r="K48" s="635"/>
      <c r="M48" s="981"/>
    </row>
    <row r="49" spans="1:238" s="591" customFormat="1" ht="31.5">
      <c r="A49" s="749">
        <v>76</v>
      </c>
      <c r="B49" s="121" t="s">
        <v>345</v>
      </c>
      <c r="C49" s="114" t="s">
        <v>224</v>
      </c>
      <c r="D49" s="121" t="s">
        <v>3212</v>
      </c>
      <c r="E49" s="597" t="s">
        <v>2958</v>
      </c>
      <c r="F49" s="750" t="s">
        <v>5059</v>
      </c>
      <c r="G49" s="597" t="s">
        <v>113</v>
      </c>
      <c r="H49" s="597" t="s">
        <v>6307</v>
      </c>
      <c r="I49" s="573">
        <v>799</v>
      </c>
      <c r="J49" s="573">
        <f t="shared" si="0"/>
        <v>959</v>
      </c>
      <c r="K49" s="635"/>
      <c r="M49" s="981"/>
    </row>
    <row r="50" spans="1:238" s="591" customFormat="1" ht="31.5">
      <c r="A50" s="749">
        <v>76</v>
      </c>
      <c r="B50" s="121" t="s">
        <v>345</v>
      </c>
      <c r="C50" s="114" t="s">
        <v>224</v>
      </c>
      <c r="D50" s="121" t="s">
        <v>3212</v>
      </c>
      <c r="E50" s="597" t="s">
        <v>2958</v>
      </c>
      <c r="F50" s="750" t="s">
        <v>5059</v>
      </c>
      <c r="G50" s="597" t="s">
        <v>113</v>
      </c>
      <c r="H50" s="597" t="s">
        <v>3797</v>
      </c>
      <c r="I50" s="573">
        <v>839</v>
      </c>
      <c r="J50" s="573">
        <f t="shared" si="0"/>
        <v>1007</v>
      </c>
      <c r="K50" s="635"/>
      <c r="M50" s="981"/>
    </row>
    <row r="51" spans="1:238" s="591" customFormat="1" ht="47.25">
      <c r="A51" s="749" t="s">
        <v>6308</v>
      </c>
      <c r="B51" s="121" t="s">
        <v>2656</v>
      </c>
      <c r="C51" s="114" t="s">
        <v>202</v>
      </c>
      <c r="D51" s="121" t="s">
        <v>3217</v>
      </c>
      <c r="E51" s="597" t="s">
        <v>2958</v>
      </c>
      <c r="F51" s="750" t="s">
        <v>5059</v>
      </c>
      <c r="G51" s="597" t="s">
        <v>113</v>
      </c>
      <c r="H51" s="597" t="s">
        <v>3817</v>
      </c>
      <c r="I51" s="573">
        <v>799</v>
      </c>
      <c r="J51" s="573">
        <f t="shared" si="0"/>
        <v>959</v>
      </c>
      <c r="K51" s="635"/>
      <c r="L51" s="873"/>
      <c r="M51" s="981"/>
    </row>
    <row r="52" spans="1:238" s="591" customFormat="1" ht="47.25">
      <c r="A52" s="749" t="s">
        <v>6308</v>
      </c>
      <c r="B52" s="121" t="s">
        <v>2656</v>
      </c>
      <c r="C52" s="114" t="s">
        <v>202</v>
      </c>
      <c r="D52" s="121" t="s">
        <v>3217</v>
      </c>
      <c r="E52" s="597" t="s">
        <v>2958</v>
      </c>
      <c r="F52" s="750" t="s">
        <v>5059</v>
      </c>
      <c r="G52" s="597" t="s">
        <v>113</v>
      </c>
      <c r="H52" s="597" t="s">
        <v>3797</v>
      </c>
      <c r="I52" s="573">
        <v>839</v>
      </c>
      <c r="J52" s="573">
        <f t="shared" si="0"/>
        <v>1007</v>
      </c>
      <c r="K52" s="635"/>
      <c r="L52" s="873"/>
      <c r="M52" s="981"/>
    </row>
    <row r="53" spans="1:238" s="591" customFormat="1" ht="32.1" customHeight="1">
      <c r="A53" s="1340" t="s">
        <v>6315</v>
      </c>
      <c r="B53" s="1341"/>
      <c r="C53" s="1341"/>
      <c r="D53" s="1341"/>
      <c r="E53" s="1341"/>
      <c r="F53" s="1341"/>
      <c r="G53" s="1341"/>
      <c r="H53" s="1341"/>
      <c r="I53" s="1341"/>
      <c r="J53" s="1341"/>
      <c r="K53" s="635"/>
      <c r="L53" s="873"/>
      <c r="M53" s="981"/>
    </row>
    <row r="54" spans="1:238" s="591" customFormat="1" ht="31.5">
      <c r="A54" s="749" t="s">
        <v>62</v>
      </c>
      <c r="B54" s="751" t="s">
        <v>3083</v>
      </c>
      <c r="C54" s="114" t="s">
        <v>166</v>
      </c>
      <c r="D54" s="121" t="s">
        <v>3206</v>
      </c>
      <c r="E54" s="597" t="s">
        <v>6306</v>
      </c>
      <c r="F54" s="750" t="s">
        <v>3438</v>
      </c>
      <c r="G54" s="597" t="s">
        <v>113</v>
      </c>
      <c r="H54" s="597" t="s">
        <v>5459</v>
      </c>
      <c r="I54" s="573">
        <v>3103</v>
      </c>
      <c r="J54" s="573">
        <f t="shared" si="0"/>
        <v>3724</v>
      </c>
      <c r="K54" s="635"/>
      <c r="L54" s="873"/>
      <c r="M54" s="981"/>
    </row>
    <row r="55" spans="1:238" s="591" customFormat="1" ht="31.5">
      <c r="A55" s="749" t="s">
        <v>62</v>
      </c>
      <c r="B55" s="751" t="s">
        <v>3083</v>
      </c>
      <c r="C55" s="114" t="s">
        <v>166</v>
      </c>
      <c r="D55" s="121" t="s">
        <v>3206</v>
      </c>
      <c r="E55" s="597" t="s">
        <v>6306</v>
      </c>
      <c r="F55" s="750" t="s">
        <v>3438</v>
      </c>
      <c r="G55" s="597" t="s">
        <v>113</v>
      </c>
      <c r="H55" s="597" t="s">
        <v>3797</v>
      </c>
      <c r="I55" s="573">
        <v>3711</v>
      </c>
      <c r="J55" s="573">
        <f t="shared" si="0"/>
        <v>4453</v>
      </c>
      <c r="K55" s="635"/>
    </row>
    <row r="56" spans="1:238" s="591" customFormat="1" ht="65.099999999999994" customHeight="1">
      <c r="A56" s="749" t="s">
        <v>62</v>
      </c>
      <c r="B56" s="751" t="s">
        <v>5504</v>
      </c>
      <c r="C56" s="114" t="s">
        <v>2592</v>
      </c>
      <c r="D56" s="121" t="s">
        <v>2657</v>
      </c>
      <c r="E56" s="597" t="s">
        <v>6306</v>
      </c>
      <c r="F56" s="750" t="s">
        <v>3438</v>
      </c>
      <c r="G56" s="597" t="s">
        <v>113</v>
      </c>
      <c r="H56" s="597" t="s">
        <v>6382</v>
      </c>
      <c r="I56" s="573">
        <v>196</v>
      </c>
      <c r="J56" s="573">
        <f t="shared" si="0"/>
        <v>235</v>
      </c>
      <c r="K56" s="635"/>
    </row>
    <row r="57" spans="1:238" s="617" customFormat="1" ht="65.099999999999994" customHeight="1">
      <c r="A57" s="749" t="s">
        <v>4563</v>
      </c>
      <c r="B57" s="751" t="s">
        <v>6405</v>
      </c>
      <c r="C57" s="114" t="s">
        <v>166</v>
      </c>
      <c r="D57" s="121" t="s">
        <v>3206</v>
      </c>
      <c r="E57" s="597" t="s">
        <v>6306</v>
      </c>
      <c r="F57" s="750" t="s">
        <v>3438</v>
      </c>
      <c r="G57" s="597" t="s">
        <v>113</v>
      </c>
      <c r="H57" s="597" t="s">
        <v>6408</v>
      </c>
      <c r="I57" s="573">
        <v>3103</v>
      </c>
      <c r="J57" s="573">
        <f t="shared" si="0"/>
        <v>3724</v>
      </c>
      <c r="K57" s="635"/>
      <c r="L57" s="610"/>
      <c r="M57" s="610"/>
      <c r="N57" s="610"/>
      <c r="O57" s="610"/>
      <c r="P57" s="610"/>
      <c r="Q57" s="610"/>
      <c r="R57" s="610"/>
      <c r="S57" s="610"/>
      <c r="T57" s="610"/>
      <c r="U57" s="610"/>
      <c r="V57" s="610"/>
      <c r="W57" s="610"/>
      <c r="X57" s="610"/>
      <c r="Y57" s="610"/>
      <c r="Z57" s="610"/>
      <c r="AA57" s="610"/>
      <c r="AB57" s="610"/>
      <c r="AC57" s="610"/>
      <c r="AD57" s="610"/>
      <c r="AE57" s="610"/>
      <c r="AF57" s="610"/>
      <c r="AG57" s="610"/>
      <c r="AH57" s="610"/>
      <c r="AI57" s="610"/>
      <c r="AJ57" s="610"/>
      <c r="AK57" s="610"/>
      <c r="AL57" s="610"/>
      <c r="AM57" s="610"/>
      <c r="AN57" s="610"/>
      <c r="AO57" s="610"/>
      <c r="AP57" s="610"/>
      <c r="AQ57" s="610"/>
      <c r="AR57" s="610"/>
      <c r="AS57" s="610"/>
      <c r="AT57" s="610"/>
      <c r="AU57" s="610"/>
      <c r="AV57" s="610"/>
      <c r="AW57" s="610"/>
      <c r="AX57" s="610"/>
      <c r="AY57" s="610"/>
      <c r="AZ57" s="610"/>
      <c r="BA57" s="610"/>
      <c r="BB57" s="610"/>
      <c r="BC57" s="610"/>
      <c r="BD57" s="610"/>
      <c r="BE57" s="610"/>
      <c r="BF57" s="610"/>
      <c r="BG57" s="610"/>
      <c r="BH57" s="610"/>
      <c r="BI57" s="610"/>
      <c r="BJ57" s="610"/>
      <c r="BK57" s="610"/>
      <c r="BL57" s="610"/>
      <c r="BM57" s="610"/>
      <c r="BN57" s="610"/>
      <c r="BO57" s="610"/>
      <c r="BP57" s="610"/>
      <c r="BQ57" s="610"/>
      <c r="BR57" s="610"/>
      <c r="BS57" s="610"/>
      <c r="BT57" s="610"/>
      <c r="BU57" s="610"/>
      <c r="BV57" s="610"/>
      <c r="BW57" s="610"/>
      <c r="BX57" s="610"/>
      <c r="BY57" s="610"/>
      <c r="BZ57" s="610"/>
      <c r="CA57" s="610"/>
      <c r="CB57" s="610"/>
      <c r="CC57" s="610"/>
      <c r="CD57" s="610"/>
      <c r="CE57" s="610"/>
      <c r="CF57" s="610"/>
      <c r="CG57" s="610"/>
      <c r="CH57" s="610"/>
      <c r="CI57" s="610"/>
      <c r="CJ57" s="610"/>
      <c r="CK57" s="610"/>
      <c r="CL57" s="610"/>
      <c r="CM57" s="610"/>
      <c r="CN57" s="610"/>
      <c r="CO57" s="610"/>
      <c r="CP57" s="610"/>
      <c r="CQ57" s="610"/>
      <c r="CR57" s="610"/>
      <c r="CS57" s="610"/>
      <c r="CT57" s="610"/>
      <c r="CU57" s="610"/>
      <c r="CV57" s="610"/>
      <c r="CW57" s="610"/>
      <c r="CX57" s="610"/>
      <c r="CY57" s="610"/>
      <c r="CZ57" s="610"/>
      <c r="DA57" s="610"/>
      <c r="DB57" s="610"/>
      <c r="DC57" s="610"/>
      <c r="DD57" s="610"/>
      <c r="DE57" s="610"/>
      <c r="DF57" s="610"/>
      <c r="DG57" s="610"/>
      <c r="DH57" s="610"/>
      <c r="DI57" s="610"/>
      <c r="DJ57" s="610"/>
      <c r="DK57" s="610"/>
      <c r="DL57" s="610"/>
      <c r="DM57" s="610"/>
      <c r="DN57" s="610"/>
      <c r="DO57" s="610"/>
      <c r="DP57" s="610"/>
      <c r="DQ57" s="610"/>
      <c r="DR57" s="610"/>
      <c r="DS57" s="610"/>
      <c r="DT57" s="610"/>
      <c r="DU57" s="610"/>
      <c r="DV57" s="610"/>
      <c r="DW57" s="610"/>
      <c r="DX57" s="610"/>
      <c r="DY57" s="610"/>
      <c r="DZ57" s="610"/>
      <c r="EA57" s="610"/>
      <c r="EB57" s="610"/>
      <c r="EC57" s="610"/>
      <c r="ED57" s="610"/>
      <c r="EE57" s="610"/>
      <c r="EF57" s="610"/>
      <c r="EG57" s="610"/>
      <c r="EH57" s="610"/>
      <c r="EI57" s="610"/>
      <c r="EJ57" s="610"/>
      <c r="EK57" s="610"/>
      <c r="EL57" s="610"/>
      <c r="EM57" s="610"/>
      <c r="EN57" s="610"/>
      <c r="EO57" s="610"/>
      <c r="EP57" s="610"/>
      <c r="EQ57" s="610"/>
      <c r="ER57" s="610"/>
      <c r="ES57" s="610"/>
      <c r="ET57" s="610"/>
      <c r="EU57" s="610"/>
      <c r="EV57" s="610"/>
      <c r="EW57" s="610"/>
      <c r="EX57" s="610"/>
      <c r="EY57" s="610"/>
      <c r="EZ57" s="610"/>
      <c r="FA57" s="610"/>
      <c r="FB57" s="610"/>
      <c r="FC57" s="610"/>
      <c r="FD57" s="610"/>
      <c r="FE57" s="610"/>
      <c r="FF57" s="610"/>
      <c r="FG57" s="610"/>
      <c r="FH57" s="610"/>
      <c r="FI57" s="610"/>
      <c r="FJ57" s="610"/>
      <c r="FK57" s="610"/>
      <c r="FL57" s="610"/>
      <c r="FM57" s="610"/>
      <c r="FN57" s="610"/>
      <c r="FO57" s="610"/>
      <c r="FP57" s="610"/>
      <c r="FQ57" s="610"/>
      <c r="FR57" s="610"/>
      <c r="FS57" s="610"/>
      <c r="FT57" s="610"/>
      <c r="FU57" s="610"/>
      <c r="FV57" s="610"/>
      <c r="FW57" s="610"/>
      <c r="FX57" s="610"/>
      <c r="FY57" s="610"/>
      <c r="FZ57" s="610"/>
      <c r="GA57" s="610"/>
      <c r="GB57" s="610"/>
      <c r="GC57" s="610"/>
      <c r="GD57" s="610"/>
      <c r="GE57" s="610"/>
      <c r="GF57" s="610"/>
      <c r="GG57" s="610"/>
      <c r="GH57" s="610"/>
      <c r="GI57" s="610"/>
      <c r="GJ57" s="610"/>
      <c r="GK57" s="610"/>
      <c r="GL57" s="610"/>
      <c r="GM57" s="610"/>
      <c r="GN57" s="610"/>
      <c r="GO57" s="610"/>
      <c r="GP57" s="610"/>
      <c r="GQ57" s="610"/>
      <c r="GR57" s="610"/>
      <c r="GS57" s="610"/>
      <c r="GT57" s="610"/>
      <c r="GU57" s="610"/>
      <c r="GV57" s="610"/>
      <c r="GW57" s="610"/>
      <c r="GX57" s="610"/>
      <c r="GY57" s="610"/>
      <c r="GZ57" s="610"/>
      <c r="HA57" s="610"/>
      <c r="HB57" s="610"/>
      <c r="HC57" s="610"/>
      <c r="HD57" s="610"/>
      <c r="HE57" s="610"/>
      <c r="HF57" s="610"/>
      <c r="HG57" s="610"/>
      <c r="HH57" s="610"/>
      <c r="HI57" s="610"/>
      <c r="HJ57" s="610"/>
      <c r="HK57" s="610"/>
      <c r="HL57" s="610"/>
      <c r="HM57" s="610"/>
      <c r="HN57" s="610"/>
      <c r="HO57" s="610"/>
      <c r="HP57" s="610"/>
      <c r="HQ57" s="610"/>
      <c r="HR57" s="610"/>
      <c r="HS57" s="610"/>
      <c r="HT57" s="610"/>
      <c r="HU57" s="610"/>
      <c r="HV57" s="610"/>
      <c r="HW57" s="610"/>
      <c r="HX57" s="610"/>
      <c r="HY57" s="610"/>
      <c r="HZ57" s="610"/>
      <c r="IA57" s="610"/>
      <c r="IB57" s="610"/>
      <c r="IC57" s="610"/>
      <c r="ID57" s="610"/>
    </row>
    <row r="58" spans="1:238" s="591" customFormat="1" ht="32.1" customHeight="1">
      <c r="A58" s="749" t="s">
        <v>4563</v>
      </c>
      <c r="B58" s="751" t="s">
        <v>6405</v>
      </c>
      <c r="C58" s="114" t="s">
        <v>166</v>
      </c>
      <c r="D58" s="121" t="s">
        <v>3206</v>
      </c>
      <c r="E58" s="597" t="s">
        <v>6306</v>
      </c>
      <c r="F58" s="750" t="s">
        <v>3438</v>
      </c>
      <c r="G58" s="597" t="s">
        <v>113</v>
      </c>
      <c r="H58" s="597" t="s">
        <v>3797</v>
      </c>
      <c r="I58" s="573">
        <v>3711</v>
      </c>
      <c r="J58" s="573">
        <f t="shared" si="0"/>
        <v>4453</v>
      </c>
      <c r="K58" s="635"/>
    </row>
    <row r="59" spans="1:238" s="591" customFormat="1" ht="32.1" customHeight="1">
      <c r="A59" s="749" t="s">
        <v>4563</v>
      </c>
      <c r="B59" s="751" t="s">
        <v>6405</v>
      </c>
      <c r="C59" s="114" t="s">
        <v>2592</v>
      </c>
      <c r="D59" s="121" t="s">
        <v>2657</v>
      </c>
      <c r="E59" s="597" t="s">
        <v>6306</v>
      </c>
      <c r="F59" s="750" t="s">
        <v>3438</v>
      </c>
      <c r="G59" s="597" t="s">
        <v>113</v>
      </c>
      <c r="H59" s="597" t="s">
        <v>6409</v>
      </c>
      <c r="I59" s="573">
        <v>196</v>
      </c>
      <c r="J59" s="573">
        <f t="shared" si="0"/>
        <v>235</v>
      </c>
      <c r="K59" s="635"/>
    </row>
    <row r="60" spans="1:238" s="591" customFormat="1" ht="32.1" customHeight="1">
      <c r="A60" s="749">
        <v>84</v>
      </c>
      <c r="B60" s="121" t="s">
        <v>2700</v>
      </c>
      <c r="C60" s="114" t="s">
        <v>230</v>
      </c>
      <c r="D60" s="121" t="s">
        <v>5483</v>
      </c>
      <c r="E60" s="597" t="s">
        <v>6306</v>
      </c>
      <c r="F60" s="750" t="s">
        <v>3438</v>
      </c>
      <c r="G60" s="597" t="s">
        <v>113</v>
      </c>
      <c r="H60" s="597" t="s">
        <v>4669</v>
      </c>
      <c r="I60" s="573">
        <v>1000</v>
      </c>
      <c r="J60" s="573">
        <f t="shared" si="0"/>
        <v>1200</v>
      </c>
      <c r="K60" s="635"/>
    </row>
    <row r="61" spans="1:238" s="591" customFormat="1" ht="32.1" customHeight="1">
      <c r="A61" s="749">
        <v>84</v>
      </c>
      <c r="B61" s="121" t="s">
        <v>2700</v>
      </c>
      <c r="C61" s="114" t="s">
        <v>230</v>
      </c>
      <c r="D61" s="121" t="s">
        <v>5483</v>
      </c>
      <c r="E61" s="597" t="s">
        <v>6306</v>
      </c>
      <c r="F61" s="750" t="s">
        <v>3438</v>
      </c>
      <c r="G61" s="597" t="s">
        <v>113</v>
      </c>
      <c r="H61" s="597" t="s">
        <v>3797</v>
      </c>
      <c r="I61" s="573">
        <v>1608</v>
      </c>
      <c r="J61" s="573">
        <f t="shared" si="0"/>
        <v>1930</v>
      </c>
      <c r="K61" s="635"/>
    </row>
    <row r="62" spans="1:238" s="617" customFormat="1" ht="31.5">
      <c r="A62" s="749">
        <v>90</v>
      </c>
      <c r="B62" s="121" t="s">
        <v>2698</v>
      </c>
      <c r="C62" s="114" t="s">
        <v>180</v>
      </c>
      <c r="D62" s="121" t="s">
        <v>5484</v>
      </c>
      <c r="E62" s="597" t="s">
        <v>6306</v>
      </c>
      <c r="F62" s="750" t="s">
        <v>3438</v>
      </c>
      <c r="G62" s="597" t="s">
        <v>113</v>
      </c>
      <c r="H62" s="597" t="s">
        <v>4669</v>
      </c>
      <c r="I62" s="573">
        <v>1000</v>
      </c>
      <c r="J62" s="573">
        <f t="shared" si="0"/>
        <v>1200</v>
      </c>
      <c r="K62" s="635"/>
      <c r="L62" s="591"/>
      <c r="M62" s="591"/>
      <c r="N62" s="591"/>
      <c r="O62" s="591"/>
      <c r="P62" s="591"/>
      <c r="Q62" s="591"/>
      <c r="R62" s="591"/>
      <c r="S62" s="591"/>
      <c r="T62" s="591"/>
      <c r="U62" s="591"/>
      <c r="V62" s="591"/>
      <c r="W62" s="591"/>
      <c r="X62" s="591"/>
      <c r="Y62" s="591"/>
      <c r="Z62" s="591"/>
      <c r="AA62" s="591"/>
      <c r="AB62" s="591"/>
      <c r="AC62" s="591"/>
      <c r="AD62" s="591"/>
      <c r="AE62" s="591"/>
      <c r="AF62" s="591"/>
      <c r="AG62" s="591"/>
      <c r="AH62" s="591"/>
      <c r="AI62" s="591"/>
      <c r="AJ62" s="591"/>
      <c r="AK62" s="591"/>
      <c r="AL62" s="591"/>
      <c r="AM62" s="591"/>
      <c r="AN62" s="591"/>
      <c r="AO62" s="591"/>
      <c r="AP62" s="591"/>
      <c r="AQ62" s="591"/>
      <c r="AR62" s="591"/>
      <c r="AS62" s="591"/>
      <c r="AT62" s="591"/>
      <c r="AU62" s="591"/>
      <c r="AV62" s="591"/>
      <c r="AW62" s="591"/>
      <c r="AX62" s="591"/>
      <c r="AY62" s="591"/>
      <c r="AZ62" s="591"/>
      <c r="BA62" s="591"/>
      <c r="BB62" s="591"/>
      <c r="BC62" s="591"/>
      <c r="BD62" s="591"/>
      <c r="BE62" s="591"/>
      <c r="BF62" s="591"/>
      <c r="BG62" s="591"/>
      <c r="BH62" s="591"/>
      <c r="BI62" s="591"/>
      <c r="BJ62" s="591"/>
      <c r="BK62" s="591"/>
      <c r="BL62" s="591"/>
      <c r="BM62" s="591"/>
      <c r="BN62" s="591"/>
      <c r="BO62" s="591"/>
      <c r="BP62" s="591"/>
      <c r="BQ62" s="591"/>
      <c r="BR62" s="591"/>
      <c r="BS62" s="591"/>
      <c r="BT62" s="591"/>
      <c r="BU62" s="591"/>
      <c r="BV62" s="591"/>
      <c r="BW62" s="591"/>
      <c r="BX62" s="591"/>
      <c r="BY62" s="591"/>
      <c r="BZ62" s="591"/>
      <c r="CA62" s="591"/>
      <c r="CB62" s="591"/>
      <c r="CC62" s="591"/>
      <c r="CD62" s="591"/>
      <c r="CE62" s="591"/>
      <c r="CF62" s="591"/>
      <c r="CG62" s="591"/>
      <c r="CH62" s="591"/>
      <c r="CI62" s="591"/>
      <c r="CJ62" s="591"/>
      <c r="CK62" s="591"/>
      <c r="CL62" s="591"/>
      <c r="CM62" s="591"/>
      <c r="CN62" s="591"/>
      <c r="CO62" s="591"/>
      <c r="CP62" s="591"/>
      <c r="CQ62" s="591"/>
      <c r="CR62" s="591"/>
      <c r="CS62" s="591"/>
      <c r="CT62" s="591"/>
      <c r="CU62" s="591"/>
      <c r="CV62" s="591"/>
      <c r="CW62" s="591"/>
      <c r="CX62" s="591"/>
      <c r="CY62" s="591"/>
      <c r="CZ62" s="591"/>
      <c r="DA62" s="591"/>
      <c r="DB62" s="591"/>
      <c r="DC62" s="591"/>
      <c r="DD62" s="591"/>
      <c r="DE62" s="591"/>
      <c r="DF62" s="591"/>
      <c r="DG62" s="591"/>
      <c r="DH62" s="591"/>
      <c r="DI62" s="591"/>
      <c r="DJ62" s="591"/>
      <c r="DK62" s="591"/>
      <c r="DL62" s="591"/>
      <c r="DM62" s="591"/>
      <c r="DN62" s="591"/>
      <c r="DO62" s="591"/>
      <c r="DP62" s="591"/>
      <c r="DQ62" s="591"/>
      <c r="DR62" s="591"/>
      <c r="DS62" s="591"/>
      <c r="DT62" s="591"/>
      <c r="DU62" s="591"/>
      <c r="DV62" s="591"/>
      <c r="DW62" s="591"/>
      <c r="DX62" s="591"/>
      <c r="DY62" s="591"/>
      <c r="DZ62" s="591"/>
      <c r="EA62" s="591"/>
      <c r="EB62" s="591"/>
      <c r="EC62" s="591"/>
      <c r="ED62" s="591"/>
      <c r="EE62" s="591"/>
      <c r="EF62" s="591"/>
      <c r="EG62" s="591"/>
      <c r="EH62" s="591"/>
      <c r="EI62" s="591"/>
      <c r="EJ62" s="591"/>
      <c r="EK62" s="591"/>
      <c r="EL62" s="591"/>
      <c r="EM62" s="591"/>
      <c r="EN62" s="591"/>
      <c r="EO62" s="591"/>
      <c r="EP62" s="591"/>
      <c r="EQ62" s="591"/>
      <c r="ER62" s="591"/>
      <c r="ES62" s="591"/>
      <c r="ET62" s="591"/>
      <c r="EU62" s="591"/>
      <c r="EV62" s="591"/>
      <c r="EW62" s="591"/>
      <c r="EX62" s="591"/>
      <c r="EY62" s="591"/>
      <c r="EZ62" s="591"/>
      <c r="FA62" s="591"/>
      <c r="FB62" s="591"/>
      <c r="FC62" s="591"/>
      <c r="FD62" s="591"/>
      <c r="FE62" s="591"/>
      <c r="FF62" s="591"/>
      <c r="FG62" s="591"/>
      <c r="FH62" s="591"/>
      <c r="FI62" s="591"/>
      <c r="FJ62" s="591"/>
      <c r="FK62" s="591"/>
      <c r="FL62" s="591"/>
      <c r="FM62" s="591"/>
      <c r="FN62" s="591"/>
      <c r="FO62" s="591"/>
      <c r="FP62" s="591"/>
      <c r="FQ62" s="591"/>
      <c r="FR62" s="591"/>
      <c r="FS62" s="591"/>
      <c r="FT62" s="591"/>
      <c r="FU62" s="591"/>
      <c r="FV62" s="591"/>
      <c r="FW62" s="591"/>
      <c r="FX62" s="591"/>
      <c r="FY62" s="591"/>
      <c r="FZ62" s="591"/>
      <c r="GA62" s="591"/>
      <c r="GB62" s="591"/>
      <c r="GC62" s="591"/>
      <c r="GD62" s="591"/>
      <c r="GE62" s="591"/>
      <c r="GF62" s="591"/>
      <c r="GG62" s="591"/>
      <c r="GH62" s="591"/>
      <c r="GI62" s="591"/>
      <c r="GJ62" s="591"/>
      <c r="GK62" s="591"/>
      <c r="GL62" s="591"/>
      <c r="GM62" s="591"/>
      <c r="GN62" s="591"/>
      <c r="GO62" s="591"/>
      <c r="GP62" s="591"/>
      <c r="GQ62" s="591"/>
      <c r="GR62" s="591"/>
      <c r="GS62" s="591"/>
      <c r="GT62" s="591"/>
      <c r="GU62" s="591"/>
      <c r="GV62" s="591"/>
      <c r="GW62" s="591"/>
      <c r="GX62" s="591"/>
      <c r="GY62" s="591"/>
      <c r="GZ62" s="591"/>
      <c r="HA62" s="591"/>
      <c r="HB62" s="591"/>
      <c r="HC62" s="591"/>
      <c r="HD62" s="591"/>
      <c r="HE62" s="591"/>
      <c r="HF62" s="591"/>
      <c r="HG62" s="591"/>
      <c r="HH62" s="591"/>
      <c r="HI62" s="591"/>
      <c r="HJ62" s="591"/>
      <c r="HK62" s="591"/>
      <c r="HL62" s="591"/>
      <c r="HM62" s="591"/>
      <c r="HN62" s="591"/>
      <c r="HO62" s="591"/>
      <c r="HP62" s="591"/>
      <c r="HQ62" s="591"/>
      <c r="HR62" s="591"/>
      <c r="HS62" s="591"/>
      <c r="HT62" s="591"/>
      <c r="HU62" s="591"/>
      <c r="HV62" s="591"/>
      <c r="HW62" s="591"/>
      <c r="HX62" s="591"/>
      <c r="HY62" s="591"/>
      <c r="HZ62" s="591"/>
      <c r="IA62" s="591"/>
      <c r="IB62" s="591"/>
      <c r="IC62" s="591"/>
      <c r="ID62" s="591"/>
    </row>
    <row r="63" spans="1:238" s="591" customFormat="1" ht="31.5">
      <c r="A63" s="749">
        <v>90</v>
      </c>
      <c r="B63" s="121" t="s">
        <v>2698</v>
      </c>
      <c r="C63" s="114" t="s">
        <v>180</v>
      </c>
      <c r="D63" s="121" t="s">
        <v>5484</v>
      </c>
      <c r="E63" s="597" t="s">
        <v>6306</v>
      </c>
      <c r="F63" s="750" t="s">
        <v>3438</v>
      </c>
      <c r="G63" s="597" t="s">
        <v>113</v>
      </c>
      <c r="H63" s="597" t="s">
        <v>3797</v>
      </c>
      <c r="I63" s="573">
        <v>1608</v>
      </c>
      <c r="J63" s="573">
        <f t="shared" si="0"/>
        <v>1930</v>
      </c>
      <c r="K63" s="635"/>
    </row>
    <row r="64" spans="1:238" s="172" customFormat="1" ht="30" customHeight="1">
      <c r="A64" s="1340" t="s">
        <v>5943</v>
      </c>
      <c r="B64" s="1341"/>
      <c r="C64" s="1341"/>
      <c r="D64" s="1341"/>
      <c r="E64" s="1341"/>
      <c r="F64" s="1341"/>
      <c r="G64" s="1341"/>
      <c r="H64" s="1341"/>
      <c r="I64" s="1341"/>
      <c r="J64" s="1341"/>
      <c r="K64" s="635"/>
    </row>
    <row r="65" spans="1:11" s="170" customFormat="1" ht="31.5">
      <c r="A65" s="749" t="s">
        <v>62</v>
      </c>
      <c r="B65" s="751" t="s">
        <v>3083</v>
      </c>
      <c r="C65" s="114" t="s">
        <v>166</v>
      </c>
      <c r="D65" s="121" t="s">
        <v>3206</v>
      </c>
      <c r="E65" s="597" t="s">
        <v>2958</v>
      </c>
      <c r="F65" s="750" t="s">
        <v>5059</v>
      </c>
      <c r="G65" s="597" t="s">
        <v>113</v>
      </c>
      <c r="H65" s="597" t="s">
        <v>5459</v>
      </c>
      <c r="I65" s="573">
        <v>883</v>
      </c>
      <c r="J65" s="573">
        <f t="shared" si="0"/>
        <v>1060</v>
      </c>
      <c r="K65" s="635"/>
    </row>
    <row r="66" spans="1:11" s="170" customFormat="1" ht="32.25" customHeight="1">
      <c r="A66" s="749" t="s">
        <v>62</v>
      </c>
      <c r="B66" s="751" t="s">
        <v>3083</v>
      </c>
      <c r="C66" s="114" t="s">
        <v>166</v>
      </c>
      <c r="D66" s="121" t="s">
        <v>3206</v>
      </c>
      <c r="E66" s="597" t="s">
        <v>2958</v>
      </c>
      <c r="F66" s="750" t="s">
        <v>5059</v>
      </c>
      <c r="G66" s="597" t="s">
        <v>113</v>
      </c>
      <c r="H66" s="597" t="s">
        <v>3797</v>
      </c>
      <c r="I66" s="573">
        <v>927</v>
      </c>
      <c r="J66" s="573">
        <f t="shared" si="0"/>
        <v>1112</v>
      </c>
      <c r="K66" s="635"/>
    </row>
    <row r="67" spans="1:11" s="170" customFormat="1" ht="78.75">
      <c r="A67" s="749" t="s">
        <v>62</v>
      </c>
      <c r="B67" s="751" t="s">
        <v>5504</v>
      </c>
      <c r="C67" s="114" t="s">
        <v>2592</v>
      </c>
      <c r="D67" s="121" t="s">
        <v>2657</v>
      </c>
      <c r="E67" s="597" t="s">
        <v>2958</v>
      </c>
      <c r="F67" s="750" t="s">
        <v>3438</v>
      </c>
      <c r="G67" s="597" t="s">
        <v>113</v>
      </c>
      <c r="H67" s="597" t="s">
        <v>5459</v>
      </c>
      <c r="I67" s="573">
        <v>196</v>
      </c>
      <c r="J67" s="573">
        <f t="shared" si="0"/>
        <v>235</v>
      </c>
      <c r="K67" s="708"/>
    </row>
    <row r="68" spans="1:11" s="172" customFormat="1" ht="78.75">
      <c r="A68" s="749" t="s">
        <v>62</v>
      </c>
      <c r="B68" s="751" t="s">
        <v>5504</v>
      </c>
      <c r="C68" s="114" t="s">
        <v>2592</v>
      </c>
      <c r="D68" s="121" t="s">
        <v>2657</v>
      </c>
      <c r="E68" s="597" t="s">
        <v>2958</v>
      </c>
      <c r="F68" s="750" t="s">
        <v>3438</v>
      </c>
      <c r="G68" s="597" t="s">
        <v>113</v>
      </c>
      <c r="H68" s="597" t="s">
        <v>3797</v>
      </c>
      <c r="I68" s="573">
        <v>206</v>
      </c>
      <c r="J68" s="573">
        <f t="shared" si="0"/>
        <v>247</v>
      </c>
      <c r="K68" s="635"/>
    </row>
    <row r="69" spans="1:11" s="170" customFormat="1" ht="65.099999999999994" customHeight="1">
      <c r="A69" s="749">
        <v>84</v>
      </c>
      <c r="B69" s="121" t="s">
        <v>2700</v>
      </c>
      <c r="C69" s="114" t="s">
        <v>230</v>
      </c>
      <c r="D69" s="121" t="s">
        <v>5483</v>
      </c>
      <c r="E69" s="597" t="s">
        <v>2958</v>
      </c>
      <c r="F69" s="750" t="s">
        <v>5059</v>
      </c>
      <c r="G69" s="597" t="s">
        <v>113</v>
      </c>
      <c r="H69" s="597" t="s">
        <v>4669</v>
      </c>
      <c r="I69" s="573">
        <v>797</v>
      </c>
      <c r="J69" s="573">
        <f t="shared" si="0"/>
        <v>956</v>
      </c>
      <c r="K69" s="171"/>
    </row>
    <row r="70" spans="1:11" s="574" customFormat="1" ht="65.099999999999994" customHeight="1">
      <c r="A70" s="749">
        <v>84</v>
      </c>
      <c r="B70" s="121" t="s">
        <v>2700</v>
      </c>
      <c r="C70" s="114" t="s">
        <v>230</v>
      </c>
      <c r="D70" s="121" t="s">
        <v>5483</v>
      </c>
      <c r="E70" s="597" t="s">
        <v>2958</v>
      </c>
      <c r="F70" s="750" t="s">
        <v>5059</v>
      </c>
      <c r="G70" s="597" t="s">
        <v>113</v>
      </c>
      <c r="H70" s="597" t="s">
        <v>3797</v>
      </c>
      <c r="I70" s="573">
        <v>837</v>
      </c>
      <c r="J70" s="573">
        <f t="shared" si="0"/>
        <v>1004</v>
      </c>
      <c r="K70" s="700"/>
    </row>
    <row r="71" spans="1:11" s="574" customFormat="1" ht="31.5">
      <c r="A71" s="749">
        <v>90</v>
      </c>
      <c r="B71" s="121" t="s">
        <v>2698</v>
      </c>
      <c r="C71" s="114" t="s">
        <v>180</v>
      </c>
      <c r="D71" s="121" t="s">
        <v>5484</v>
      </c>
      <c r="E71" s="597" t="s">
        <v>2958</v>
      </c>
      <c r="F71" s="750" t="s">
        <v>5059</v>
      </c>
      <c r="G71" s="597" t="s">
        <v>113</v>
      </c>
      <c r="H71" s="597" t="s">
        <v>4669</v>
      </c>
      <c r="I71" s="573">
        <v>797</v>
      </c>
      <c r="J71" s="573">
        <f t="shared" si="0"/>
        <v>956</v>
      </c>
      <c r="K71" s="700"/>
    </row>
    <row r="72" spans="1:11" s="574" customFormat="1" ht="31.5">
      <c r="A72" s="749">
        <v>90</v>
      </c>
      <c r="B72" s="121" t="s">
        <v>2698</v>
      </c>
      <c r="C72" s="114" t="s">
        <v>180</v>
      </c>
      <c r="D72" s="121" t="s">
        <v>5484</v>
      </c>
      <c r="E72" s="597" t="s">
        <v>2958</v>
      </c>
      <c r="F72" s="750" t="s">
        <v>5059</v>
      </c>
      <c r="G72" s="597" t="s">
        <v>113</v>
      </c>
      <c r="H72" s="597" t="s">
        <v>3797</v>
      </c>
      <c r="I72" s="573">
        <v>837</v>
      </c>
      <c r="J72" s="573">
        <f t="shared" si="0"/>
        <v>1004</v>
      </c>
      <c r="K72" s="610"/>
    </row>
    <row r="73" spans="1:11" s="574" customFormat="1" ht="30" customHeight="1">
      <c r="A73" s="1340" t="s">
        <v>6316</v>
      </c>
      <c r="B73" s="1341"/>
      <c r="C73" s="1341"/>
      <c r="D73" s="1341"/>
      <c r="E73" s="1341"/>
      <c r="F73" s="1341"/>
      <c r="G73" s="1341"/>
      <c r="H73" s="1341"/>
      <c r="I73" s="1341"/>
      <c r="J73" s="1341"/>
      <c r="K73" s="635"/>
    </row>
    <row r="74" spans="1:11" s="574" customFormat="1" ht="31.5">
      <c r="A74" s="749">
        <v>76</v>
      </c>
      <c r="B74" s="121" t="s">
        <v>345</v>
      </c>
      <c r="C74" s="114" t="s">
        <v>6317</v>
      </c>
      <c r="D74" s="121" t="s">
        <v>6318</v>
      </c>
      <c r="E74" s="597" t="s">
        <v>2953</v>
      </c>
      <c r="F74" s="750" t="s">
        <v>6319</v>
      </c>
      <c r="G74" s="597" t="s">
        <v>113</v>
      </c>
      <c r="H74" s="597" t="s">
        <v>4072</v>
      </c>
      <c r="I74" s="573">
        <v>975</v>
      </c>
      <c r="J74" s="573">
        <f t="shared" si="0"/>
        <v>1170</v>
      </c>
      <c r="K74" s="635"/>
    </row>
    <row r="75" spans="1:11" s="574" customFormat="1" ht="32.25" customHeight="1">
      <c r="A75" s="749">
        <v>76</v>
      </c>
      <c r="B75" s="121" t="s">
        <v>345</v>
      </c>
      <c r="C75" s="114" t="s">
        <v>6317</v>
      </c>
      <c r="D75" s="121" t="s">
        <v>6318</v>
      </c>
      <c r="E75" s="597" t="s">
        <v>2953</v>
      </c>
      <c r="F75" s="750" t="s">
        <v>6319</v>
      </c>
      <c r="G75" s="597" t="s">
        <v>113</v>
      </c>
      <c r="H75" s="597" t="s">
        <v>3797</v>
      </c>
      <c r="I75" s="573">
        <v>1583</v>
      </c>
      <c r="J75" s="573">
        <f t="shared" si="0"/>
        <v>1900</v>
      </c>
      <c r="K75" s="752"/>
    </row>
    <row r="76" spans="1:11" s="574" customFormat="1" ht="31.5">
      <c r="A76" s="749" t="s">
        <v>4070</v>
      </c>
      <c r="B76" s="121" t="s">
        <v>4075</v>
      </c>
      <c r="C76" s="114" t="s">
        <v>6317</v>
      </c>
      <c r="D76" s="121" t="s">
        <v>6318</v>
      </c>
      <c r="E76" s="597" t="s">
        <v>2953</v>
      </c>
      <c r="F76" s="750" t="s">
        <v>6319</v>
      </c>
      <c r="G76" s="597" t="s">
        <v>113</v>
      </c>
      <c r="H76" s="597" t="s">
        <v>4072</v>
      </c>
      <c r="I76" s="573">
        <v>975</v>
      </c>
      <c r="J76" s="573">
        <f t="shared" si="0"/>
        <v>1170</v>
      </c>
      <c r="K76" s="752"/>
    </row>
    <row r="77" spans="1:11" s="574" customFormat="1" ht="31.5">
      <c r="A77" s="749" t="s">
        <v>4070</v>
      </c>
      <c r="B77" s="121" t="s">
        <v>4075</v>
      </c>
      <c r="C77" s="114" t="s">
        <v>4077</v>
      </c>
      <c r="D77" s="121" t="s">
        <v>4076</v>
      </c>
      <c r="E77" s="597" t="s">
        <v>2953</v>
      </c>
      <c r="F77" s="750" t="s">
        <v>6319</v>
      </c>
      <c r="G77" s="597" t="s">
        <v>113</v>
      </c>
      <c r="H77" s="597" t="s">
        <v>4072</v>
      </c>
      <c r="I77" s="573">
        <v>975</v>
      </c>
      <c r="J77" s="573">
        <f t="shared" si="0"/>
        <v>1170</v>
      </c>
      <c r="K77" s="752"/>
    </row>
    <row r="78" spans="1:11" s="574" customFormat="1" ht="31.5">
      <c r="A78" s="749" t="s">
        <v>4070</v>
      </c>
      <c r="B78" s="121" t="s">
        <v>4075</v>
      </c>
      <c r="C78" s="114" t="s">
        <v>4077</v>
      </c>
      <c r="D78" s="121" t="s">
        <v>4076</v>
      </c>
      <c r="E78" s="597" t="s">
        <v>2953</v>
      </c>
      <c r="F78" s="750" t="s">
        <v>6319</v>
      </c>
      <c r="G78" s="597" t="s">
        <v>113</v>
      </c>
      <c r="H78" s="597" t="s">
        <v>3797</v>
      </c>
      <c r="I78" s="573">
        <v>1583</v>
      </c>
      <c r="J78" s="573">
        <f t="shared" si="0"/>
        <v>1900</v>
      </c>
      <c r="K78" s="752"/>
    </row>
    <row r="79" spans="1:11" s="574" customFormat="1" ht="31.5">
      <c r="A79" s="749">
        <v>76</v>
      </c>
      <c r="B79" s="121" t="s">
        <v>345</v>
      </c>
      <c r="C79" s="114" t="s">
        <v>224</v>
      </c>
      <c r="D79" s="121" t="s">
        <v>3212</v>
      </c>
      <c r="E79" s="597" t="s">
        <v>2953</v>
      </c>
      <c r="F79" s="750" t="s">
        <v>6319</v>
      </c>
      <c r="G79" s="597" t="s">
        <v>113</v>
      </c>
      <c r="H79" s="597" t="s">
        <v>6307</v>
      </c>
      <c r="I79" s="573">
        <v>975</v>
      </c>
      <c r="J79" s="573">
        <f t="shared" si="0"/>
        <v>1170</v>
      </c>
      <c r="K79" s="752"/>
    </row>
    <row r="80" spans="1:11" s="574" customFormat="1" ht="31.5">
      <c r="A80" s="749">
        <v>76</v>
      </c>
      <c r="B80" s="121" t="s">
        <v>345</v>
      </c>
      <c r="C80" s="114" t="s">
        <v>224</v>
      </c>
      <c r="D80" s="121" t="s">
        <v>3212</v>
      </c>
      <c r="E80" s="597" t="s">
        <v>2953</v>
      </c>
      <c r="F80" s="750" t="s">
        <v>6319</v>
      </c>
      <c r="G80" s="597" t="s">
        <v>113</v>
      </c>
      <c r="H80" s="597" t="s">
        <v>3797</v>
      </c>
      <c r="I80" s="573">
        <v>1583</v>
      </c>
      <c r="J80" s="573">
        <f t="shared" si="0"/>
        <v>1900</v>
      </c>
      <c r="K80" s="752"/>
    </row>
    <row r="81" spans="1:11" s="574" customFormat="1" ht="31.5">
      <c r="A81" s="749">
        <v>206</v>
      </c>
      <c r="B81" s="121" t="s">
        <v>3111</v>
      </c>
      <c r="C81" s="114" t="s">
        <v>224</v>
      </c>
      <c r="D81" s="121" t="s">
        <v>3212</v>
      </c>
      <c r="E81" s="597" t="s">
        <v>2953</v>
      </c>
      <c r="F81" s="750" t="s">
        <v>6319</v>
      </c>
      <c r="G81" s="597" t="s">
        <v>113</v>
      </c>
      <c r="H81" s="597" t="s">
        <v>6309</v>
      </c>
      <c r="I81" s="573">
        <v>975</v>
      </c>
      <c r="J81" s="573">
        <f t="shared" ref="J81:J125" si="1">ROUND(I81*1.2,0)</f>
        <v>1170</v>
      </c>
      <c r="K81" s="752"/>
    </row>
    <row r="82" spans="1:11" s="574" customFormat="1" ht="31.5">
      <c r="A82" s="749">
        <v>206</v>
      </c>
      <c r="B82" s="121" t="s">
        <v>3111</v>
      </c>
      <c r="C82" s="114" t="s">
        <v>224</v>
      </c>
      <c r="D82" s="121" t="s">
        <v>3212</v>
      </c>
      <c r="E82" s="597" t="s">
        <v>2953</v>
      </c>
      <c r="F82" s="750" t="s">
        <v>6319</v>
      </c>
      <c r="G82" s="597" t="s">
        <v>113</v>
      </c>
      <c r="H82" s="597" t="s">
        <v>3797</v>
      </c>
      <c r="I82" s="573">
        <v>1583</v>
      </c>
      <c r="J82" s="573">
        <f t="shared" si="1"/>
        <v>1900</v>
      </c>
      <c r="K82" s="752"/>
    </row>
    <row r="83" spans="1:11" s="574" customFormat="1" ht="47.25">
      <c r="A83" s="749" t="s">
        <v>6308</v>
      </c>
      <c r="B83" s="121" t="s">
        <v>2656</v>
      </c>
      <c r="C83" s="114" t="s">
        <v>202</v>
      </c>
      <c r="D83" s="121" t="s">
        <v>3217</v>
      </c>
      <c r="E83" s="597" t="s">
        <v>2953</v>
      </c>
      <c r="F83" s="750" t="s">
        <v>6319</v>
      </c>
      <c r="G83" s="597" t="s">
        <v>113</v>
      </c>
      <c r="H83" s="597" t="s">
        <v>3817</v>
      </c>
      <c r="I83" s="573">
        <v>975</v>
      </c>
      <c r="J83" s="573">
        <f t="shared" si="1"/>
        <v>1170</v>
      </c>
      <c r="K83" s="752"/>
    </row>
    <row r="84" spans="1:11" s="574" customFormat="1" ht="47.25">
      <c r="A84" s="749" t="s">
        <v>6308</v>
      </c>
      <c r="B84" s="121" t="s">
        <v>2656</v>
      </c>
      <c r="C84" s="114" t="s">
        <v>202</v>
      </c>
      <c r="D84" s="121" t="s">
        <v>3217</v>
      </c>
      <c r="E84" s="597" t="s">
        <v>2953</v>
      </c>
      <c r="F84" s="750" t="s">
        <v>6319</v>
      </c>
      <c r="G84" s="597" t="s">
        <v>113</v>
      </c>
      <c r="H84" s="597" t="s">
        <v>3797</v>
      </c>
      <c r="I84" s="573">
        <v>1583</v>
      </c>
      <c r="J84" s="573">
        <f t="shared" si="1"/>
        <v>1900</v>
      </c>
      <c r="K84" s="752"/>
    </row>
    <row r="85" spans="1:11" s="574" customFormat="1" ht="32.25" customHeight="1">
      <c r="A85" s="749">
        <v>206</v>
      </c>
      <c r="B85" s="121" t="s">
        <v>3111</v>
      </c>
      <c r="C85" s="114" t="s">
        <v>202</v>
      </c>
      <c r="D85" s="121" t="s">
        <v>3217</v>
      </c>
      <c r="E85" s="597" t="s">
        <v>2953</v>
      </c>
      <c r="F85" s="750" t="s">
        <v>6319</v>
      </c>
      <c r="G85" s="597" t="s">
        <v>113</v>
      </c>
      <c r="H85" s="597" t="s">
        <v>6310</v>
      </c>
      <c r="I85" s="573">
        <v>975</v>
      </c>
      <c r="J85" s="573">
        <f t="shared" si="1"/>
        <v>1170</v>
      </c>
      <c r="K85" s="752"/>
    </row>
    <row r="86" spans="1:11" s="574" customFormat="1" ht="32.25" customHeight="1">
      <c r="A86" s="749">
        <v>206</v>
      </c>
      <c r="B86" s="121" t="s">
        <v>3111</v>
      </c>
      <c r="C86" s="114" t="s">
        <v>202</v>
      </c>
      <c r="D86" s="121" t="s">
        <v>3217</v>
      </c>
      <c r="E86" s="597" t="s">
        <v>2953</v>
      </c>
      <c r="F86" s="750" t="s">
        <v>6319</v>
      </c>
      <c r="G86" s="597" t="s">
        <v>113</v>
      </c>
      <c r="H86" s="597" t="s">
        <v>3797</v>
      </c>
      <c r="I86" s="573">
        <v>1583</v>
      </c>
      <c r="J86" s="573">
        <f t="shared" si="1"/>
        <v>1900</v>
      </c>
      <c r="K86" s="752"/>
    </row>
    <row r="87" spans="1:11" s="574" customFormat="1" ht="30" customHeight="1">
      <c r="A87" s="1340" t="s">
        <v>6320</v>
      </c>
      <c r="B87" s="1341"/>
      <c r="C87" s="1341"/>
      <c r="D87" s="1341"/>
      <c r="E87" s="1341"/>
      <c r="F87" s="1341"/>
      <c r="G87" s="1341"/>
      <c r="H87" s="1341"/>
      <c r="I87" s="1341"/>
      <c r="J87" s="1341"/>
      <c r="K87" s="752"/>
    </row>
    <row r="88" spans="1:11" s="574" customFormat="1" ht="31.5">
      <c r="A88" s="749" t="s">
        <v>3092</v>
      </c>
      <c r="B88" s="751" t="s">
        <v>3091</v>
      </c>
      <c r="C88" s="114" t="s">
        <v>6321</v>
      </c>
      <c r="D88" s="121" t="s">
        <v>6322</v>
      </c>
      <c r="E88" s="597" t="s">
        <v>6306</v>
      </c>
      <c r="F88" s="750" t="s">
        <v>3438</v>
      </c>
      <c r="G88" s="597" t="s">
        <v>114</v>
      </c>
      <c r="H88" s="597" t="s">
        <v>6524</v>
      </c>
      <c r="I88" s="573">
        <v>999</v>
      </c>
      <c r="J88" s="573">
        <f t="shared" si="1"/>
        <v>1199</v>
      </c>
      <c r="K88" s="746"/>
    </row>
    <row r="89" spans="1:11" s="574" customFormat="1" ht="32.25" customHeight="1">
      <c r="A89" s="749" t="s">
        <v>3092</v>
      </c>
      <c r="B89" s="751" t="s">
        <v>3091</v>
      </c>
      <c r="C89" s="114" t="s">
        <v>6321</v>
      </c>
      <c r="D89" s="121" t="s">
        <v>6322</v>
      </c>
      <c r="E89" s="597" t="s">
        <v>6306</v>
      </c>
      <c r="F89" s="750" t="s">
        <v>3438</v>
      </c>
      <c r="G89" s="597" t="s">
        <v>114</v>
      </c>
      <c r="H89" s="597" t="s">
        <v>3797</v>
      </c>
      <c r="I89" s="573">
        <v>1607</v>
      </c>
      <c r="J89" s="573">
        <f t="shared" si="1"/>
        <v>1928</v>
      </c>
      <c r="K89" s="746"/>
    </row>
    <row r="90" spans="1:11" s="574" customFormat="1" ht="32.25" customHeight="1">
      <c r="A90" s="749" t="s">
        <v>3092</v>
      </c>
      <c r="B90" s="751" t="s">
        <v>3091</v>
      </c>
      <c r="C90" s="114" t="s">
        <v>6323</v>
      </c>
      <c r="D90" s="121" t="s">
        <v>6324</v>
      </c>
      <c r="E90" s="597" t="s">
        <v>6306</v>
      </c>
      <c r="F90" s="750" t="s">
        <v>3438</v>
      </c>
      <c r="G90" s="597" t="s">
        <v>114</v>
      </c>
      <c r="H90" s="597" t="s">
        <v>6325</v>
      </c>
      <c r="I90" s="573">
        <v>999</v>
      </c>
      <c r="J90" s="573">
        <f t="shared" si="1"/>
        <v>1199</v>
      </c>
      <c r="K90" s="746"/>
    </row>
    <row r="91" spans="1:11" s="574" customFormat="1" ht="32.25" customHeight="1">
      <c r="A91" s="749" t="s">
        <v>3092</v>
      </c>
      <c r="B91" s="751" t="s">
        <v>3091</v>
      </c>
      <c r="C91" s="114" t="s">
        <v>6323</v>
      </c>
      <c r="D91" s="121" t="s">
        <v>6324</v>
      </c>
      <c r="E91" s="597" t="s">
        <v>6306</v>
      </c>
      <c r="F91" s="750" t="s">
        <v>3438</v>
      </c>
      <c r="G91" s="597" t="s">
        <v>114</v>
      </c>
      <c r="H91" s="597" t="s">
        <v>3797</v>
      </c>
      <c r="I91" s="573">
        <v>1607</v>
      </c>
      <c r="J91" s="573">
        <f t="shared" si="1"/>
        <v>1928</v>
      </c>
      <c r="K91" s="746"/>
    </row>
    <row r="92" spans="1:11" s="574" customFormat="1" ht="32.25" customHeight="1">
      <c r="A92" s="749" t="s">
        <v>6308</v>
      </c>
      <c r="B92" s="121" t="s">
        <v>2656</v>
      </c>
      <c r="C92" s="114" t="s">
        <v>202</v>
      </c>
      <c r="D92" s="121" t="s">
        <v>3217</v>
      </c>
      <c r="E92" s="597" t="s">
        <v>6306</v>
      </c>
      <c r="F92" s="750" t="s">
        <v>3438</v>
      </c>
      <c r="G92" s="597" t="s">
        <v>114</v>
      </c>
      <c r="H92" s="597" t="s">
        <v>6410</v>
      </c>
      <c r="I92" s="573">
        <v>999</v>
      </c>
      <c r="J92" s="573">
        <f t="shared" si="1"/>
        <v>1199</v>
      </c>
      <c r="K92" s="746"/>
    </row>
    <row r="93" spans="1:11" s="574" customFormat="1" ht="32.25" customHeight="1">
      <c r="A93" s="749" t="s">
        <v>6308</v>
      </c>
      <c r="B93" s="121" t="s">
        <v>2656</v>
      </c>
      <c r="C93" s="114" t="s">
        <v>202</v>
      </c>
      <c r="D93" s="121" t="s">
        <v>3217</v>
      </c>
      <c r="E93" s="597" t="s">
        <v>6306</v>
      </c>
      <c r="F93" s="750" t="s">
        <v>3438</v>
      </c>
      <c r="G93" s="597" t="s">
        <v>114</v>
      </c>
      <c r="H93" s="597" t="s">
        <v>3797</v>
      </c>
      <c r="I93" s="573">
        <v>1607</v>
      </c>
      <c r="J93" s="573">
        <f t="shared" si="1"/>
        <v>1928</v>
      </c>
      <c r="K93" s="746"/>
    </row>
    <row r="94" spans="1:11" s="574" customFormat="1" ht="32.25" customHeight="1">
      <c r="A94" s="749" t="s">
        <v>6312</v>
      </c>
      <c r="B94" s="751" t="s">
        <v>6326</v>
      </c>
      <c r="C94" s="114" t="s">
        <v>197</v>
      </c>
      <c r="D94" s="121" t="s">
        <v>3213</v>
      </c>
      <c r="E94" s="597" t="s">
        <v>6306</v>
      </c>
      <c r="F94" s="750" t="s">
        <v>3438</v>
      </c>
      <c r="G94" s="597" t="s">
        <v>114</v>
      </c>
      <c r="H94" s="597" t="s">
        <v>6327</v>
      </c>
      <c r="I94" s="573">
        <v>940</v>
      </c>
      <c r="J94" s="573">
        <f t="shared" si="1"/>
        <v>1128</v>
      </c>
      <c r="K94" s="746"/>
    </row>
    <row r="95" spans="1:11" s="574" customFormat="1" ht="32.25" customHeight="1">
      <c r="A95" s="749" t="s">
        <v>6328</v>
      </c>
      <c r="B95" s="751" t="s">
        <v>3089</v>
      </c>
      <c r="C95" s="114" t="s">
        <v>6329</v>
      </c>
      <c r="D95" s="121" t="s">
        <v>6330</v>
      </c>
      <c r="E95" s="597" t="s">
        <v>6306</v>
      </c>
      <c r="F95" s="750" t="s">
        <v>3438</v>
      </c>
      <c r="G95" s="597" t="s">
        <v>114</v>
      </c>
      <c r="H95" s="597" t="s">
        <v>6327</v>
      </c>
      <c r="I95" s="573">
        <v>909</v>
      </c>
      <c r="J95" s="573">
        <f t="shared" si="1"/>
        <v>1091</v>
      </c>
      <c r="K95" s="746"/>
    </row>
    <row r="96" spans="1:11" s="574" customFormat="1" ht="32.25" customHeight="1">
      <c r="A96" s="749" t="s">
        <v>6331</v>
      </c>
      <c r="B96" s="751" t="s">
        <v>3088</v>
      </c>
      <c r="C96" s="114" t="s">
        <v>6332</v>
      </c>
      <c r="D96" s="121" t="s">
        <v>6333</v>
      </c>
      <c r="E96" s="597" t="s">
        <v>6306</v>
      </c>
      <c r="F96" s="750" t="s">
        <v>3438</v>
      </c>
      <c r="G96" s="597" t="s">
        <v>114</v>
      </c>
      <c r="H96" s="597" t="s">
        <v>6327</v>
      </c>
      <c r="I96" s="573">
        <v>934</v>
      </c>
      <c r="J96" s="573">
        <f t="shared" si="1"/>
        <v>1121</v>
      </c>
      <c r="K96" s="746"/>
    </row>
    <row r="97" spans="1:11" s="574" customFormat="1" ht="32.25" customHeight="1">
      <c r="A97" s="749" t="s">
        <v>6334</v>
      </c>
      <c r="B97" s="751" t="s">
        <v>6335</v>
      </c>
      <c r="C97" s="114" t="s">
        <v>6336</v>
      </c>
      <c r="D97" s="121" t="s">
        <v>6337</v>
      </c>
      <c r="E97" s="597" t="s">
        <v>6306</v>
      </c>
      <c r="F97" s="750" t="s">
        <v>3438</v>
      </c>
      <c r="G97" s="597" t="s">
        <v>114</v>
      </c>
      <c r="H97" s="597" t="s">
        <v>6327</v>
      </c>
      <c r="I97" s="573">
        <v>843</v>
      </c>
      <c r="J97" s="573">
        <f t="shared" si="1"/>
        <v>1012</v>
      </c>
      <c r="K97" s="746"/>
    </row>
    <row r="98" spans="1:11" s="574" customFormat="1" ht="32.25" customHeight="1">
      <c r="A98" s="1245" t="s">
        <v>6313</v>
      </c>
      <c r="B98" s="1246" t="s">
        <v>6338</v>
      </c>
      <c r="C98" s="114" t="s">
        <v>207</v>
      </c>
      <c r="D98" s="121" t="s">
        <v>3214</v>
      </c>
      <c r="E98" s="597" t="s">
        <v>6306</v>
      </c>
      <c r="F98" s="750" t="s">
        <v>3438</v>
      </c>
      <c r="G98" s="597" t="s">
        <v>114</v>
      </c>
      <c r="H98" s="597" t="s">
        <v>6327</v>
      </c>
      <c r="I98" s="573">
        <v>903</v>
      </c>
      <c r="J98" s="573">
        <f t="shared" si="1"/>
        <v>1084</v>
      </c>
      <c r="K98" s="746"/>
    </row>
    <row r="99" spans="1:11" s="574" customFormat="1" ht="32.25" customHeight="1">
      <c r="A99" s="1245" t="s">
        <v>6314</v>
      </c>
      <c r="B99" s="1246" t="s">
        <v>6339</v>
      </c>
      <c r="C99" s="114" t="s">
        <v>210</v>
      </c>
      <c r="D99" s="121" t="s">
        <v>3208</v>
      </c>
      <c r="E99" s="597" t="s">
        <v>6306</v>
      </c>
      <c r="F99" s="750" t="s">
        <v>3438</v>
      </c>
      <c r="G99" s="597" t="s">
        <v>114</v>
      </c>
      <c r="H99" s="597" t="s">
        <v>6327</v>
      </c>
      <c r="I99" s="573">
        <v>984</v>
      </c>
      <c r="J99" s="573">
        <f t="shared" si="1"/>
        <v>1181</v>
      </c>
      <c r="K99" s="746"/>
    </row>
    <row r="100" spans="1:11" s="574" customFormat="1" ht="32.25" customHeight="1">
      <c r="A100" s="1245" t="s">
        <v>6340</v>
      </c>
      <c r="B100" s="1246" t="s">
        <v>6341</v>
      </c>
      <c r="C100" s="114" t="s">
        <v>6342</v>
      </c>
      <c r="D100" s="121" t="s">
        <v>6343</v>
      </c>
      <c r="E100" s="597" t="s">
        <v>6306</v>
      </c>
      <c r="F100" s="750" t="s">
        <v>3438</v>
      </c>
      <c r="G100" s="597" t="s">
        <v>114</v>
      </c>
      <c r="H100" s="597" t="s">
        <v>6327</v>
      </c>
      <c r="I100" s="573">
        <v>760</v>
      </c>
      <c r="J100" s="573">
        <f t="shared" si="1"/>
        <v>912</v>
      </c>
      <c r="K100" s="746"/>
    </row>
    <row r="101" spans="1:11" s="574" customFormat="1" ht="32.25" customHeight="1">
      <c r="A101" s="1505" t="s">
        <v>6331</v>
      </c>
      <c r="B101" s="1506" t="s">
        <v>3088</v>
      </c>
      <c r="C101" s="1507" t="s">
        <v>6342</v>
      </c>
      <c r="D101" s="1508" t="s">
        <v>6343</v>
      </c>
      <c r="E101" s="1509" t="s">
        <v>6306</v>
      </c>
      <c r="F101" s="1510" t="s">
        <v>3438</v>
      </c>
      <c r="G101" s="1509" t="s">
        <v>114</v>
      </c>
      <c r="H101" s="1509" t="s">
        <v>6327</v>
      </c>
      <c r="I101" s="1474">
        <v>760</v>
      </c>
      <c r="J101" s="1474">
        <f>ROUND(I101*1.2,0)</f>
        <v>912</v>
      </c>
      <c r="K101" s="746"/>
    </row>
    <row r="102" spans="1:11" s="574" customFormat="1" ht="32.25" customHeight="1">
      <c r="A102" s="1245" t="s">
        <v>62</v>
      </c>
      <c r="B102" s="1246" t="s">
        <v>3083</v>
      </c>
      <c r="C102" s="114" t="s">
        <v>166</v>
      </c>
      <c r="D102" s="121" t="s">
        <v>3206</v>
      </c>
      <c r="E102" s="597" t="s">
        <v>6306</v>
      </c>
      <c r="F102" s="750" t="s">
        <v>3438</v>
      </c>
      <c r="G102" s="597" t="s">
        <v>114</v>
      </c>
      <c r="H102" s="597" t="s">
        <v>6327</v>
      </c>
      <c r="I102" s="573">
        <v>945</v>
      </c>
      <c r="J102" s="573">
        <f t="shared" si="1"/>
        <v>1134</v>
      </c>
      <c r="K102" s="746"/>
    </row>
    <row r="103" spans="1:11" s="574" customFormat="1" ht="32.25" customHeight="1">
      <c r="A103" s="1245">
        <v>68</v>
      </c>
      <c r="B103" s="1246" t="s">
        <v>3112</v>
      </c>
      <c r="C103" s="114" t="s">
        <v>250</v>
      </c>
      <c r="D103" s="121" t="s">
        <v>6344</v>
      </c>
      <c r="E103" s="597" t="s">
        <v>6306</v>
      </c>
      <c r="F103" s="750" t="s">
        <v>3438</v>
      </c>
      <c r="G103" s="597" t="s">
        <v>114</v>
      </c>
      <c r="H103" s="597" t="s">
        <v>6345</v>
      </c>
      <c r="I103" s="573">
        <v>623</v>
      </c>
      <c r="J103" s="573">
        <f t="shared" si="1"/>
        <v>748</v>
      </c>
      <c r="K103" s="746"/>
    </row>
    <row r="104" spans="1:11" s="574" customFormat="1" ht="32.25" customHeight="1">
      <c r="A104" s="749">
        <v>69</v>
      </c>
      <c r="B104" s="750" t="s">
        <v>3113</v>
      </c>
      <c r="C104" s="114" t="s">
        <v>250</v>
      </c>
      <c r="D104" s="121" t="s">
        <v>6344</v>
      </c>
      <c r="E104" s="597" t="s">
        <v>6306</v>
      </c>
      <c r="F104" s="750" t="s">
        <v>3438</v>
      </c>
      <c r="G104" s="597" t="s">
        <v>114</v>
      </c>
      <c r="H104" s="597" t="s">
        <v>6345</v>
      </c>
      <c r="I104" s="573">
        <v>623</v>
      </c>
      <c r="J104" s="573">
        <f t="shared" si="1"/>
        <v>748</v>
      </c>
      <c r="K104" s="746"/>
    </row>
    <row r="105" spans="1:11" s="574" customFormat="1" ht="32.25" customHeight="1">
      <c r="A105" s="749">
        <v>208</v>
      </c>
      <c r="B105" s="750" t="s">
        <v>6346</v>
      </c>
      <c r="C105" s="114" t="s">
        <v>2391</v>
      </c>
      <c r="D105" s="121" t="s">
        <v>6347</v>
      </c>
      <c r="E105" s="597" t="s">
        <v>6306</v>
      </c>
      <c r="F105" s="750" t="s">
        <v>3438</v>
      </c>
      <c r="G105" s="597" t="s">
        <v>114</v>
      </c>
      <c r="H105" s="597" t="s">
        <v>6345</v>
      </c>
      <c r="I105" s="573">
        <v>623</v>
      </c>
      <c r="J105" s="573">
        <f t="shared" si="1"/>
        <v>748</v>
      </c>
      <c r="K105" s="746"/>
    </row>
    <row r="106" spans="1:11" s="574" customFormat="1" ht="32.25" customHeight="1">
      <c r="A106" s="1245" t="s">
        <v>6348</v>
      </c>
      <c r="B106" s="1246" t="s">
        <v>6349</v>
      </c>
      <c r="C106" s="114" t="s">
        <v>6350</v>
      </c>
      <c r="D106" s="121" t="s">
        <v>6351</v>
      </c>
      <c r="E106" s="597" t="s">
        <v>6306</v>
      </c>
      <c r="F106" s="750" t="s">
        <v>3438</v>
      </c>
      <c r="G106" s="597" t="s">
        <v>114</v>
      </c>
      <c r="H106" s="597" t="s">
        <v>6327</v>
      </c>
      <c r="I106" s="573">
        <v>883.55</v>
      </c>
      <c r="J106" s="573">
        <v>883.55</v>
      </c>
      <c r="K106" s="746"/>
    </row>
    <row r="107" spans="1:11" s="574" customFormat="1" ht="32.25" customHeight="1">
      <c r="A107" s="1340" t="s">
        <v>6352</v>
      </c>
      <c r="B107" s="1341"/>
      <c r="C107" s="1341"/>
      <c r="D107" s="1341"/>
      <c r="E107" s="1341"/>
      <c r="F107" s="1341"/>
      <c r="G107" s="1341"/>
      <c r="H107" s="1341"/>
      <c r="I107" s="1341"/>
      <c r="J107" s="1341"/>
      <c r="K107" s="746"/>
    </row>
    <row r="108" spans="1:11" s="574" customFormat="1" ht="32.25" customHeight="1">
      <c r="A108" s="749" t="s">
        <v>3092</v>
      </c>
      <c r="B108" s="751" t="s">
        <v>3091</v>
      </c>
      <c r="C108" s="114" t="s">
        <v>6321</v>
      </c>
      <c r="D108" s="121" t="s">
        <v>6322</v>
      </c>
      <c r="E108" s="597" t="s">
        <v>2953</v>
      </c>
      <c r="F108" s="750" t="s">
        <v>6319</v>
      </c>
      <c r="G108" s="597" t="s">
        <v>114</v>
      </c>
      <c r="H108" s="597" t="s">
        <v>6524</v>
      </c>
      <c r="I108" s="573">
        <v>999</v>
      </c>
      <c r="J108" s="573">
        <f t="shared" si="1"/>
        <v>1199</v>
      </c>
      <c r="K108" s="746"/>
    </row>
    <row r="109" spans="1:11" s="574" customFormat="1" ht="32.25" customHeight="1">
      <c r="A109" s="749" t="s">
        <v>3092</v>
      </c>
      <c r="B109" s="751" t="s">
        <v>3091</v>
      </c>
      <c r="C109" s="114" t="s">
        <v>6321</v>
      </c>
      <c r="D109" s="121" t="s">
        <v>6322</v>
      </c>
      <c r="E109" s="597" t="s">
        <v>2953</v>
      </c>
      <c r="F109" s="750" t="s">
        <v>6319</v>
      </c>
      <c r="G109" s="597" t="s">
        <v>114</v>
      </c>
      <c r="H109" s="597" t="s">
        <v>3797</v>
      </c>
      <c r="I109" s="573">
        <v>1607</v>
      </c>
      <c r="J109" s="573">
        <f t="shared" si="1"/>
        <v>1928</v>
      </c>
      <c r="K109" s="746"/>
    </row>
    <row r="110" spans="1:11" s="574" customFormat="1" ht="32.25" customHeight="1">
      <c r="A110" s="749" t="s">
        <v>3092</v>
      </c>
      <c r="B110" s="751" t="s">
        <v>3091</v>
      </c>
      <c r="C110" s="114" t="s">
        <v>6323</v>
      </c>
      <c r="D110" s="121" t="s">
        <v>6324</v>
      </c>
      <c r="E110" s="597" t="s">
        <v>2953</v>
      </c>
      <c r="F110" s="750" t="s">
        <v>6319</v>
      </c>
      <c r="G110" s="597" t="s">
        <v>114</v>
      </c>
      <c r="H110" s="597" t="s">
        <v>6325</v>
      </c>
      <c r="I110" s="573">
        <v>999</v>
      </c>
      <c r="J110" s="573">
        <f t="shared" si="1"/>
        <v>1199</v>
      </c>
      <c r="K110" s="746"/>
    </row>
    <row r="111" spans="1:11" s="574" customFormat="1" ht="32.25" customHeight="1">
      <c r="A111" s="749" t="s">
        <v>3092</v>
      </c>
      <c r="B111" s="751" t="s">
        <v>3091</v>
      </c>
      <c r="C111" s="114" t="s">
        <v>6323</v>
      </c>
      <c r="D111" s="121" t="s">
        <v>6324</v>
      </c>
      <c r="E111" s="597" t="s">
        <v>2953</v>
      </c>
      <c r="F111" s="750" t="s">
        <v>6319</v>
      </c>
      <c r="G111" s="597" t="s">
        <v>114</v>
      </c>
      <c r="H111" s="597" t="s">
        <v>3797</v>
      </c>
      <c r="I111" s="573">
        <v>1607</v>
      </c>
      <c r="J111" s="573">
        <f t="shared" si="1"/>
        <v>1928</v>
      </c>
      <c r="K111" s="746"/>
    </row>
    <row r="112" spans="1:11" s="574" customFormat="1" ht="32.25" customHeight="1">
      <c r="A112" s="749" t="s">
        <v>6308</v>
      </c>
      <c r="B112" s="121" t="s">
        <v>2656</v>
      </c>
      <c r="C112" s="114" t="s">
        <v>202</v>
      </c>
      <c r="D112" s="121" t="s">
        <v>3217</v>
      </c>
      <c r="E112" s="597" t="s">
        <v>2953</v>
      </c>
      <c r="F112" s="750" t="s">
        <v>6319</v>
      </c>
      <c r="G112" s="597" t="s">
        <v>114</v>
      </c>
      <c r="H112" s="597" t="s">
        <v>6410</v>
      </c>
      <c r="I112" s="573">
        <v>999</v>
      </c>
      <c r="J112" s="573">
        <f t="shared" si="1"/>
        <v>1199</v>
      </c>
      <c r="K112" s="746"/>
    </row>
    <row r="113" spans="1:11" s="574" customFormat="1" ht="32.25" customHeight="1">
      <c r="A113" s="749" t="s">
        <v>6308</v>
      </c>
      <c r="B113" s="121" t="s">
        <v>2656</v>
      </c>
      <c r="C113" s="114" t="s">
        <v>202</v>
      </c>
      <c r="D113" s="121" t="s">
        <v>3217</v>
      </c>
      <c r="E113" s="597" t="s">
        <v>2953</v>
      </c>
      <c r="F113" s="750" t="s">
        <v>6319</v>
      </c>
      <c r="G113" s="597" t="s">
        <v>114</v>
      </c>
      <c r="H113" s="597" t="s">
        <v>3797</v>
      </c>
      <c r="I113" s="573">
        <v>1607</v>
      </c>
      <c r="J113" s="573">
        <f t="shared" si="1"/>
        <v>1928</v>
      </c>
      <c r="K113" s="746"/>
    </row>
    <row r="114" spans="1:11" s="574" customFormat="1" ht="32.25" customHeight="1">
      <c r="A114" s="749" t="s">
        <v>6312</v>
      </c>
      <c r="B114" s="751" t="s">
        <v>6326</v>
      </c>
      <c r="C114" s="114" t="s">
        <v>197</v>
      </c>
      <c r="D114" s="121" t="s">
        <v>3213</v>
      </c>
      <c r="E114" s="597" t="s">
        <v>2953</v>
      </c>
      <c r="F114" s="750" t="s">
        <v>6319</v>
      </c>
      <c r="G114" s="597" t="s">
        <v>114</v>
      </c>
      <c r="H114" s="597" t="s">
        <v>6327</v>
      </c>
      <c r="I114" s="573">
        <v>940</v>
      </c>
      <c r="J114" s="573">
        <f t="shared" si="1"/>
        <v>1128</v>
      </c>
      <c r="K114" s="746"/>
    </row>
    <row r="115" spans="1:11" s="574" customFormat="1" ht="32.25" customHeight="1">
      <c r="A115" s="749" t="s">
        <v>6328</v>
      </c>
      <c r="B115" s="751" t="s">
        <v>3089</v>
      </c>
      <c r="C115" s="114" t="s">
        <v>6329</v>
      </c>
      <c r="D115" s="121" t="s">
        <v>6330</v>
      </c>
      <c r="E115" s="597" t="s">
        <v>2953</v>
      </c>
      <c r="F115" s="750" t="s">
        <v>6319</v>
      </c>
      <c r="G115" s="597" t="s">
        <v>114</v>
      </c>
      <c r="H115" s="597" t="s">
        <v>6327</v>
      </c>
      <c r="I115" s="573">
        <v>909</v>
      </c>
      <c r="J115" s="573">
        <f t="shared" si="1"/>
        <v>1091</v>
      </c>
      <c r="K115" s="746"/>
    </row>
    <row r="116" spans="1:11" s="574" customFormat="1" ht="32.25" customHeight="1">
      <c r="A116" s="749" t="s">
        <v>6331</v>
      </c>
      <c r="B116" s="751" t="s">
        <v>3088</v>
      </c>
      <c r="C116" s="114" t="s">
        <v>6332</v>
      </c>
      <c r="D116" s="121" t="s">
        <v>6333</v>
      </c>
      <c r="E116" s="597" t="s">
        <v>2953</v>
      </c>
      <c r="F116" s="750" t="s">
        <v>6319</v>
      </c>
      <c r="G116" s="597" t="s">
        <v>114</v>
      </c>
      <c r="H116" s="597" t="s">
        <v>6327</v>
      </c>
      <c r="I116" s="573">
        <v>934</v>
      </c>
      <c r="J116" s="573">
        <f t="shared" si="1"/>
        <v>1121</v>
      </c>
      <c r="K116" s="746"/>
    </row>
    <row r="117" spans="1:11" s="574" customFormat="1" ht="32.25" customHeight="1">
      <c r="A117" s="1245" t="s">
        <v>6334</v>
      </c>
      <c r="B117" s="1247" t="s">
        <v>6335</v>
      </c>
      <c r="C117" s="114" t="s">
        <v>6336</v>
      </c>
      <c r="D117" s="121" t="s">
        <v>6337</v>
      </c>
      <c r="E117" s="597" t="s">
        <v>2953</v>
      </c>
      <c r="F117" s="750" t="s">
        <v>6319</v>
      </c>
      <c r="G117" s="597" t="s">
        <v>114</v>
      </c>
      <c r="H117" s="597" t="s">
        <v>6327</v>
      </c>
      <c r="I117" s="573">
        <v>843</v>
      </c>
      <c r="J117" s="573">
        <f t="shared" si="1"/>
        <v>1012</v>
      </c>
      <c r="K117" s="746"/>
    </row>
    <row r="118" spans="1:11" s="574" customFormat="1" ht="32.25" customHeight="1">
      <c r="A118" s="1245" t="s">
        <v>6313</v>
      </c>
      <c r="B118" s="1246" t="s">
        <v>6338</v>
      </c>
      <c r="C118" s="114" t="s">
        <v>207</v>
      </c>
      <c r="D118" s="121" t="s">
        <v>3214</v>
      </c>
      <c r="E118" s="597" t="s">
        <v>2953</v>
      </c>
      <c r="F118" s="750" t="s">
        <v>6319</v>
      </c>
      <c r="G118" s="597" t="s">
        <v>114</v>
      </c>
      <c r="H118" s="597" t="s">
        <v>6327</v>
      </c>
      <c r="I118" s="573">
        <v>903</v>
      </c>
      <c r="J118" s="573">
        <f t="shared" si="1"/>
        <v>1084</v>
      </c>
      <c r="K118" s="746"/>
    </row>
    <row r="119" spans="1:11" s="574" customFormat="1" ht="32.25" customHeight="1">
      <c r="A119" s="1245" t="s">
        <v>6314</v>
      </c>
      <c r="B119" s="1246" t="s">
        <v>6339</v>
      </c>
      <c r="C119" s="114" t="s">
        <v>210</v>
      </c>
      <c r="D119" s="121" t="s">
        <v>3208</v>
      </c>
      <c r="E119" s="597" t="s">
        <v>2953</v>
      </c>
      <c r="F119" s="750" t="s">
        <v>6319</v>
      </c>
      <c r="G119" s="597" t="s">
        <v>114</v>
      </c>
      <c r="H119" s="597" t="s">
        <v>6327</v>
      </c>
      <c r="I119" s="573">
        <v>984</v>
      </c>
      <c r="J119" s="573">
        <f t="shared" si="1"/>
        <v>1181</v>
      </c>
      <c r="K119" s="746"/>
    </row>
    <row r="120" spans="1:11" s="574" customFormat="1" ht="32.25" customHeight="1">
      <c r="A120" s="1245" t="s">
        <v>6340</v>
      </c>
      <c r="B120" s="1247" t="s">
        <v>6341</v>
      </c>
      <c r="C120" s="114" t="s">
        <v>6342</v>
      </c>
      <c r="D120" s="121" t="s">
        <v>6343</v>
      </c>
      <c r="E120" s="597" t="s">
        <v>2953</v>
      </c>
      <c r="F120" s="750" t="s">
        <v>6319</v>
      </c>
      <c r="G120" s="597" t="s">
        <v>114</v>
      </c>
      <c r="H120" s="597" t="s">
        <v>6327</v>
      </c>
      <c r="I120" s="573">
        <v>760</v>
      </c>
      <c r="J120" s="573">
        <f t="shared" si="1"/>
        <v>912</v>
      </c>
      <c r="K120" s="746"/>
    </row>
    <row r="121" spans="1:11" s="574" customFormat="1" ht="32.25" customHeight="1">
      <c r="A121" s="1505" t="s">
        <v>6331</v>
      </c>
      <c r="B121" s="1506" t="s">
        <v>3088</v>
      </c>
      <c r="C121" s="1507" t="s">
        <v>6342</v>
      </c>
      <c r="D121" s="1508" t="s">
        <v>6343</v>
      </c>
      <c r="E121" s="1509" t="s">
        <v>2953</v>
      </c>
      <c r="F121" s="1510" t="s">
        <v>6319</v>
      </c>
      <c r="G121" s="1509" t="s">
        <v>114</v>
      </c>
      <c r="H121" s="1509" t="s">
        <v>6327</v>
      </c>
      <c r="I121" s="1474">
        <v>760</v>
      </c>
      <c r="J121" s="1474">
        <f t="shared" si="1"/>
        <v>912</v>
      </c>
      <c r="K121" s="746"/>
    </row>
    <row r="122" spans="1:11" s="574" customFormat="1" ht="32.25" customHeight="1">
      <c r="A122" s="1245" t="s">
        <v>62</v>
      </c>
      <c r="B122" s="1246" t="s">
        <v>3083</v>
      </c>
      <c r="C122" s="114" t="s">
        <v>166</v>
      </c>
      <c r="D122" s="121" t="s">
        <v>3206</v>
      </c>
      <c r="E122" s="597" t="s">
        <v>2953</v>
      </c>
      <c r="F122" s="750" t="s">
        <v>6319</v>
      </c>
      <c r="G122" s="597" t="s">
        <v>114</v>
      </c>
      <c r="H122" s="597" t="s">
        <v>6327</v>
      </c>
      <c r="I122" s="573">
        <v>945</v>
      </c>
      <c r="J122" s="573">
        <f t="shared" si="1"/>
        <v>1134</v>
      </c>
      <c r="K122" s="746"/>
    </row>
    <row r="123" spans="1:11" s="574" customFormat="1" ht="32.25" customHeight="1">
      <c r="A123" s="1245">
        <v>68</v>
      </c>
      <c r="B123" s="1246" t="s">
        <v>3112</v>
      </c>
      <c r="C123" s="114" t="s">
        <v>250</v>
      </c>
      <c r="D123" s="121" t="s">
        <v>6344</v>
      </c>
      <c r="E123" s="597" t="s">
        <v>2953</v>
      </c>
      <c r="F123" s="750" t="s">
        <v>6319</v>
      </c>
      <c r="G123" s="597" t="s">
        <v>114</v>
      </c>
      <c r="H123" s="597" t="s">
        <v>6345</v>
      </c>
      <c r="I123" s="573">
        <v>623</v>
      </c>
      <c r="J123" s="573">
        <f t="shared" si="1"/>
        <v>748</v>
      </c>
      <c r="K123" s="746"/>
    </row>
    <row r="124" spans="1:11" s="574" customFormat="1" ht="32.25" customHeight="1">
      <c r="A124" s="749">
        <v>69</v>
      </c>
      <c r="B124" s="750" t="s">
        <v>3113</v>
      </c>
      <c r="C124" s="114" t="s">
        <v>250</v>
      </c>
      <c r="D124" s="121" t="s">
        <v>6344</v>
      </c>
      <c r="E124" s="597" t="s">
        <v>2953</v>
      </c>
      <c r="F124" s="750" t="s">
        <v>6319</v>
      </c>
      <c r="G124" s="597" t="s">
        <v>114</v>
      </c>
      <c r="H124" s="597" t="s">
        <v>6345</v>
      </c>
      <c r="I124" s="573">
        <v>623</v>
      </c>
      <c r="J124" s="573">
        <f t="shared" si="1"/>
        <v>748</v>
      </c>
      <c r="K124" s="746"/>
    </row>
    <row r="125" spans="1:11" s="574" customFormat="1" ht="32.25" customHeight="1">
      <c r="A125" s="749">
        <v>208</v>
      </c>
      <c r="B125" s="750" t="s">
        <v>6346</v>
      </c>
      <c r="C125" s="114" t="s">
        <v>2391</v>
      </c>
      <c r="D125" s="121" t="s">
        <v>6347</v>
      </c>
      <c r="E125" s="597" t="s">
        <v>2953</v>
      </c>
      <c r="F125" s="750" t="s">
        <v>6319</v>
      </c>
      <c r="G125" s="597" t="s">
        <v>114</v>
      </c>
      <c r="H125" s="597" t="s">
        <v>6345</v>
      </c>
      <c r="I125" s="573">
        <v>623</v>
      </c>
      <c r="J125" s="573">
        <f t="shared" si="1"/>
        <v>748</v>
      </c>
      <c r="K125" s="746"/>
    </row>
    <row r="126" spans="1:11" s="574" customFormat="1" ht="32.25" customHeight="1">
      <c r="A126" s="1245" t="s">
        <v>6348</v>
      </c>
      <c r="B126" s="1246" t="s">
        <v>6349</v>
      </c>
      <c r="C126" s="114" t="s">
        <v>6350</v>
      </c>
      <c r="D126" s="121" t="s">
        <v>6351</v>
      </c>
      <c r="E126" s="597" t="s">
        <v>2953</v>
      </c>
      <c r="F126" s="750" t="s">
        <v>6319</v>
      </c>
      <c r="G126" s="597" t="s">
        <v>114</v>
      </c>
      <c r="H126" s="597" t="s">
        <v>6327</v>
      </c>
      <c r="I126" s="573">
        <v>883.55</v>
      </c>
      <c r="J126" s="573">
        <v>883.55</v>
      </c>
      <c r="K126" s="746"/>
    </row>
    <row r="127" spans="1:11" s="574" customFormat="1" ht="19.5" customHeight="1">
      <c r="A127" s="755"/>
      <c r="B127" s="756"/>
      <c r="C127" s="117"/>
      <c r="D127" s="118"/>
      <c r="E127" s="757"/>
      <c r="F127" s="758"/>
      <c r="G127" s="757"/>
      <c r="H127" s="757"/>
      <c r="I127" s="757"/>
      <c r="J127" s="757"/>
      <c r="K127" s="746"/>
    </row>
    <row r="128" spans="1:11" s="574" customFormat="1" ht="19.5" customHeight="1">
      <c r="A128" s="688">
        <v>1</v>
      </c>
      <c r="B128" s="685" t="s">
        <v>116</v>
      </c>
      <c r="C128" s="686"/>
      <c r="D128" s="591"/>
      <c r="E128" s="591"/>
      <c r="F128" s="119"/>
      <c r="G128" s="591"/>
      <c r="H128" s="610"/>
      <c r="I128" s="610"/>
      <c r="J128" s="610"/>
      <c r="K128" s="746"/>
    </row>
    <row r="129" spans="1:11" s="574" customFormat="1" ht="19.5" customHeight="1">
      <c r="A129" s="606" t="s">
        <v>77</v>
      </c>
      <c r="B129" s="685" t="s">
        <v>6353</v>
      </c>
      <c r="C129" s="686"/>
      <c r="D129" s="591"/>
      <c r="E129" s="591"/>
      <c r="F129" s="119"/>
      <c r="G129" s="591"/>
      <c r="H129" s="610"/>
      <c r="I129" s="610"/>
      <c r="J129" s="610"/>
      <c r="K129" s="746"/>
    </row>
    <row r="130" spans="1:11" s="574" customFormat="1" ht="15">
      <c r="A130" s="591"/>
      <c r="B130" s="591"/>
      <c r="C130" s="591"/>
      <c r="D130" s="759"/>
      <c r="E130" s="759"/>
      <c r="F130" s="759"/>
      <c r="G130" s="1241"/>
      <c r="H130" s="760"/>
      <c r="I130" s="760"/>
      <c r="J130" s="700"/>
      <c r="K130" s="746"/>
    </row>
    <row r="131" spans="1:11" s="574" customFormat="1" ht="14.25">
      <c r="A131" s="591"/>
      <c r="B131" s="591"/>
      <c r="C131" s="591"/>
      <c r="D131" s="591"/>
      <c r="E131" s="610"/>
      <c r="F131" s="591"/>
      <c r="G131" s="591"/>
      <c r="H131" s="591"/>
      <c r="I131" s="591"/>
      <c r="J131" s="591"/>
      <c r="K131" s="746"/>
    </row>
    <row r="132" spans="1:11" s="574" customFormat="1" ht="14.25">
      <c r="A132" s="591"/>
      <c r="B132" s="591"/>
      <c r="C132" s="591"/>
      <c r="D132" s="591"/>
      <c r="E132" s="610"/>
      <c r="F132" s="591"/>
      <c r="G132" s="591"/>
      <c r="H132" s="591"/>
      <c r="I132" s="591"/>
      <c r="J132" s="591"/>
      <c r="K132" s="746"/>
    </row>
    <row r="133" spans="1:11" s="574" customFormat="1" ht="14.25">
      <c r="A133" s="591"/>
      <c r="B133" s="591"/>
      <c r="C133" s="591"/>
      <c r="D133" s="591"/>
      <c r="E133" s="610"/>
      <c r="F133" s="591"/>
      <c r="G133" s="591"/>
      <c r="H133" s="591"/>
      <c r="I133" s="591"/>
      <c r="J133" s="591"/>
      <c r="K133" s="746"/>
    </row>
    <row r="134" spans="1:11" s="574" customFormat="1" ht="14.25">
      <c r="A134" s="591"/>
      <c r="B134" s="591"/>
      <c r="C134" s="591"/>
      <c r="D134" s="591"/>
      <c r="E134" s="610"/>
      <c r="F134" s="591"/>
      <c r="G134" s="591"/>
      <c r="H134" s="591"/>
      <c r="I134" s="591"/>
      <c r="J134" s="591"/>
      <c r="K134" s="746"/>
    </row>
    <row r="135" spans="1:11" s="574" customFormat="1" ht="14.25">
      <c r="A135" s="591"/>
      <c r="B135" s="591"/>
      <c r="C135" s="591"/>
      <c r="D135" s="591"/>
      <c r="E135" s="610"/>
      <c r="F135" s="591"/>
      <c r="G135" s="591"/>
      <c r="H135" s="591"/>
      <c r="I135" s="591"/>
      <c r="J135" s="591"/>
      <c r="K135" s="746"/>
    </row>
    <row r="136" spans="1:11" s="574" customFormat="1" ht="14.25">
      <c r="A136" s="591"/>
      <c r="B136" s="591"/>
      <c r="C136" s="591"/>
      <c r="D136" s="591"/>
      <c r="E136" s="610"/>
      <c r="F136" s="591"/>
      <c r="G136" s="591"/>
      <c r="H136" s="591"/>
      <c r="I136" s="591"/>
      <c r="J136" s="591"/>
      <c r="K136" s="746"/>
    </row>
    <row r="137" spans="1:11" s="574" customFormat="1" ht="14.25">
      <c r="A137" s="591"/>
      <c r="B137" s="591"/>
      <c r="C137" s="591"/>
      <c r="D137" s="591"/>
      <c r="E137" s="610"/>
      <c r="F137" s="591"/>
      <c r="G137" s="591"/>
      <c r="H137" s="591"/>
      <c r="I137" s="591"/>
      <c r="J137" s="591"/>
      <c r="K137" s="746"/>
    </row>
    <row r="138" spans="1:11" s="574" customFormat="1" ht="14.25">
      <c r="A138" s="591"/>
      <c r="B138" s="591"/>
      <c r="C138" s="591"/>
      <c r="D138" s="591"/>
      <c r="E138" s="610"/>
      <c r="F138" s="591"/>
      <c r="G138" s="591"/>
      <c r="H138" s="591"/>
      <c r="I138" s="591"/>
      <c r="J138" s="591"/>
      <c r="K138" s="746"/>
    </row>
    <row r="139" spans="1:11" s="574" customFormat="1" ht="14.25">
      <c r="A139" s="591"/>
      <c r="B139" s="591"/>
      <c r="C139" s="591"/>
      <c r="D139" s="591"/>
      <c r="E139" s="610"/>
      <c r="F139" s="591"/>
      <c r="G139" s="591"/>
      <c r="H139" s="591"/>
      <c r="I139" s="591"/>
      <c r="J139" s="591"/>
      <c r="K139" s="746"/>
    </row>
    <row r="140" spans="1:11" s="574" customFormat="1" ht="14.25">
      <c r="A140" s="591"/>
      <c r="B140" s="591"/>
      <c r="C140" s="591"/>
      <c r="D140" s="591"/>
      <c r="E140" s="610"/>
      <c r="F140" s="591"/>
      <c r="G140" s="591"/>
      <c r="H140" s="591"/>
      <c r="I140" s="591"/>
      <c r="J140" s="591"/>
      <c r="K140" s="746"/>
    </row>
    <row r="141" spans="1:11" s="574" customFormat="1" ht="14.25">
      <c r="A141" s="591"/>
      <c r="B141" s="591"/>
      <c r="C141" s="591"/>
      <c r="D141" s="591"/>
      <c r="E141" s="610"/>
      <c r="F141" s="591"/>
      <c r="G141" s="591"/>
      <c r="H141" s="591"/>
      <c r="I141" s="591"/>
      <c r="J141" s="591"/>
      <c r="K141" s="746"/>
    </row>
    <row r="142" spans="1:11" s="574" customFormat="1" ht="14.25">
      <c r="A142" s="591"/>
      <c r="B142" s="591"/>
      <c r="C142" s="591"/>
      <c r="D142" s="591"/>
      <c r="E142" s="610"/>
      <c r="F142" s="591"/>
      <c r="G142" s="591"/>
      <c r="H142" s="591"/>
      <c r="I142" s="591"/>
      <c r="J142" s="591"/>
      <c r="K142" s="746"/>
    </row>
    <row r="143" spans="1:11" s="574" customFormat="1" ht="14.25">
      <c r="A143" s="591"/>
      <c r="B143" s="591"/>
      <c r="C143" s="591"/>
      <c r="D143" s="591"/>
      <c r="E143" s="610"/>
      <c r="F143" s="591"/>
      <c r="G143" s="591"/>
      <c r="H143" s="591"/>
      <c r="I143" s="591"/>
      <c r="J143" s="591"/>
      <c r="K143" s="746"/>
    </row>
    <row r="144" spans="1:11" s="574" customFormat="1" ht="14.25">
      <c r="A144" s="591"/>
      <c r="B144" s="591"/>
      <c r="C144" s="591"/>
      <c r="D144" s="591"/>
      <c r="E144" s="610"/>
      <c r="F144" s="591"/>
      <c r="G144" s="591"/>
      <c r="H144" s="591"/>
      <c r="I144" s="591"/>
      <c r="J144" s="591"/>
      <c r="K144" s="746"/>
    </row>
    <row r="145" spans="1:11" s="574" customFormat="1" ht="14.25">
      <c r="A145" s="591"/>
      <c r="B145" s="591"/>
      <c r="C145" s="591"/>
      <c r="D145" s="591"/>
      <c r="E145" s="610"/>
      <c r="F145" s="591"/>
      <c r="G145" s="591"/>
      <c r="H145" s="591"/>
      <c r="I145" s="591"/>
      <c r="J145" s="591"/>
      <c r="K145" s="746"/>
    </row>
    <row r="146" spans="1:11" s="574" customFormat="1" ht="14.25">
      <c r="E146" s="602"/>
      <c r="K146" s="746"/>
    </row>
    <row r="147" spans="1:11" s="574" customFormat="1" ht="14.25">
      <c r="E147" s="602"/>
      <c r="K147" s="746"/>
    </row>
    <row r="148" spans="1:11" s="574" customFormat="1" ht="14.25">
      <c r="E148" s="602"/>
      <c r="K148" s="746"/>
    </row>
    <row r="149" spans="1:11" s="574" customFormat="1" ht="14.25">
      <c r="E149" s="602"/>
      <c r="K149" s="746"/>
    </row>
    <row r="150" spans="1:11" s="574" customFormat="1" ht="14.25">
      <c r="E150" s="602"/>
      <c r="K150" s="746"/>
    </row>
    <row r="151" spans="1:11" s="574" customFormat="1" ht="14.25">
      <c r="E151" s="602"/>
      <c r="K151" s="746"/>
    </row>
    <row r="152" spans="1:11" s="574" customFormat="1" ht="14.25">
      <c r="E152" s="602"/>
      <c r="K152" s="746"/>
    </row>
    <row r="153" spans="1:11" s="574" customFormat="1" ht="14.25">
      <c r="E153" s="602"/>
      <c r="K153" s="746"/>
    </row>
    <row r="154" spans="1:11" s="574" customFormat="1" ht="14.25">
      <c r="E154" s="602"/>
      <c r="K154" s="746"/>
    </row>
    <row r="155" spans="1:11" s="574" customFormat="1" ht="14.25">
      <c r="E155" s="602"/>
      <c r="K155" s="746"/>
    </row>
    <row r="156" spans="1:11" s="574" customFormat="1" ht="14.25">
      <c r="E156" s="602"/>
      <c r="K156" s="746"/>
    </row>
    <row r="157" spans="1:11" s="574" customFormat="1" ht="14.25">
      <c r="E157" s="602"/>
      <c r="K157" s="746"/>
    </row>
    <row r="158" spans="1:11" s="574" customFormat="1" ht="14.25">
      <c r="E158" s="602"/>
      <c r="K158" s="746"/>
    </row>
    <row r="159" spans="1:11" s="574" customFormat="1" ht="14.25">
      <c r="E159" s="602"/>
      <c r="K159" s="746"/>
    </row>
    <row r="160" spans="1:11" s="574" customFormat="1" ht="14.25">
      <c r="E160" s="602"/>
      <c r="K160" s="746"/>
    </row>
    <row r="161" spans="5:11" s="574" customFormat="1" ht="14.25">
      <c r="E161" s="602"/>
      <c r="K161" s="746"/>
    </row>
    <row r="162" spans="5:11" s="574" customFormat="1" ht="14.25">
      <c r="E162" s="602"/>
      <c r="K162" s="746"/>
    </row>
    <row r="163" spans="5:11" s="574" customFormat="1" ht="14.25">
      <c r="E163" s="602"/>
      <c r="K163" s="746"/>
    </row>
    <row r="164" spans="5:11" s="574" customFormat="1" ht="14.25">
      <c r="E164" s="602"/>
      <c r="K164" s="746"/>
    </row>
    <row r="165" spans="5:11" s="574" customFormat="1" ht="14.25">
      <c r="E165" s="602"/>
      <c r="K165" s="746"/>
    </row>
    <row r="166" spans="5:11" s="574" customFormat="1" ht="14.25">
      <c r="E166" s="602"/>
      <c r="K166" s="746"/>
    </row>
    <row r="167" spans="5:11" s="574" customFormat="1" ht="14.25">
      <c r="E167" s="602"/>
      <c r="K167" s="746"/>
    </row>
    <row r="168" spans="5:11" s="574" customFormat="1" ht="14.25">
      <c r="E168" s="602"/>
      <c r="K168" s="746"/>
    </row>
    <row r="169" spans="5:11" s="574" customFormat="1" ht="14.25">
      <c r="E169" s="602"/>
      <c r="K169" s="746"/>
    </row>
    <row r="170" spans="5:11" s="574" customFormat="1" ht="14.25">
      <c r="E170" s="602"/>
      <c r="K170" s="746"/>
    </row>
    <row r="171" spans="5:11" s="574" customFormat="1" ht="14.25">
      <c r="E171" s="602"/>
      <c r="K171" s="746"/>
    </row>
    <row r="172" spans="5:11" s="574" customFormat="1" ht="14.25">
      <c r="E172" s="602"/>
      <c r="K172" s="746"/>
    </row>
    <row r="173" spans="5:11" s="574" customFormat="1" ht="14.25">
      <c r="E173" s="602"/>
      <c r="K173" s="746"/>
    </row>
    <row r="174" spans="5:11" s="574" customFormat="1" ht="14.25">
      <c r="E174" s="602"/>
      <c r="K174" s="746"/>
    </row>
    <row r="175" spans="5:11" s="574" customFormat="1" ht="14.25">
      <c r="E175" s="602"/>
      <c r="K175" s="746"/>
    </row>
    <row r="176" spans="5:11" s="574" customFormat="1" ht="14.25">
      <c r="E176" s="602"/>
      <c r="K176" s="746"/>
    </row>
    <row r="177" spans="5:11" s="574" customFormat="1" ht="14.25">
      <c r="E177" s="602"/>
      <c r="K177" s="746"/>
    </row>
    <row r="178" spans="5:11" s="574" customFormat="1" ht="14.25">
      <c r="E178" s="602"/>
      <c r="K178" s="746"/>
    </row>
    <row r="179" spans="5:11" s="574" customFormat="1" ht="14.25">
      <c r="E179" s="602"/>
      <c r="K179" s="746"/>
    </row>
    <row r="180" spans="5:11" s="574" customFormat="1" ht="14.25">
      <c r="E180" s="602"/>
      <c r="K180" s="746"/>
    </row>
    <row r="181" spans="5:11" s="574" customFormat="1" ht="14.25">
      <c r="E181" s="602"/>
      <c r="K181" s="746"/>
    </row>
    <row r="182" spans="5:11" s="574" customFormat="1" ht="14.25">
      <c r="E182" s="602"/>
      <c r="K182" s="746"/>
    </row>
    <row r="183" spans="5:11" s="574" customFormat="1" ht="14.25">
      <c r="E183" s="602"/>
      <c r="K183" s="746"/>
    </row>
    <row r="184" spans="5:11" s="574" customFormat="1" ht="14.25">
      <c r="E184" s="602"/>
      <c r="K184" s="746"/>
    </row>
    <row r="185" spans="5:11" s="574" customFormat="1" ht="14.25">
      <c r="E185" s="602"/>
      <c r="K185" s="746"/>
    </row>
    <row r="186" spans="5:11" s="574" customFormat="1" ht="14.25">
      <c r="E186" s="602"/>
      <c r="K186" s="746"/>
    </row>
    <row r="187" spans="5:11" s="574" customFormat="1" ht="14.25">
      <c r="E187" s="602"/>
      <c r="K187" s="746"/>
    </row>
    <row r="188" spans="5:11" s="574" customFormat="1" ht="14.25">
      <c r="E188" s="602"/>
      <c r="K188" s="746"/>
    </row>
    <row r="189" spans="5:11" s="574" customFormat="1" ht="14.25">
      <c r="E189" s="602"/>
      <c r="K189" s="746"/>
    </row>
    <row r="190" spans="5:11" s="574" customFormat="1" ht="14.25">
      <c r="E190" s="602"/>
      <c r="K190" s="746"/>
    </row>
    <row r="191" spans="5:11" s="574" customFormat="1" ht="14.25">
      <c r="E191" s="602"/>
      <c r="K191" s="746"/>
    </row>
    <row r="192" spans="5:11" s="574" customFormat="1" ht="14.25">
      <c r="E192" s="602"/>
      <c r="K192" s="746"/>
    </row>
    <row r="193" spans="5:11" s="574" customFormat="1" ht="14.25">
      <c r="E193" s="602"/>
      <c r="K193" s="746"/>
    </row>
    <row r="194" spans="5:11" s="574" customFormat="1" ht="14.25">
      <c r="E194" s="602"/>
      <c r="K194" s="746"/>
    </row>
    <row r="195" spans="5:11" s="574" customFormat="1" ht="14.25">
      <c r="E195" s="602"/>
      <c r="K195" s="746"/>
    </row>
    <row r="196" spans="5:11" s="574" customFormat="1" ht="14.25">
      <c r="E196" s="602"/>
      <c r="K196" s="746"/>
    </row>
    <row r="197" spans="5:11" s="574" customFormat="1" ht="14.25">
      <c r="E197" s="602"/>
      <c r="K197" s="746"/>
    </row>
    <row r="198" spans="5:11" s="574" customFormat="1" ht="14.25">
      <c r="E198" s="602"/>
      <c r="K198" s="746"/>
    </row>
    <row r="199" spans="5:11" s="574" customFormat="1" ht="14.25">
      <c r="E199" s="602"/>
      <c r="K199" s="746"/>
    </row>
    <row r="200" spans="5:11" s="574" customFormat="1" ht="14.25">
      <c r="E200" s="602"/>
      <c r="K200" s="746"/>
    </row>
    <row r="201" spans="5:11" s="574" customFormat="1" ht="14.25">
      <c r="E201" s="602"/>
      <c r="K201" s="746"/>
    </row>
    <row r="202" spans="5:11" s="574" customFormat="1" ht="14.25">
      <c r="E202" s="602"/>
      <c r="K202" s="746"/>
    </row>
    <row r="203" spans="5:11" s="574" customFormat="1" ht="14.25">
      <c r="E203" s="602"/>
      <c r="K203" s="746"/>
    </row>
    <row r="204" spans="5:11" s="574" customFormat="1" ht="14.25">
      <c r="E204" s="602"/>
      <c r="K204" s="746"/>
    </row>
    <row r="205" spans="5:11" s="574" customFormat="1" ht="14.25">
      <c r="E205" s="602"/>
      <c r="K205" s="746"/>
    </row>
    <row r="206" spans="5:11" s="574" customFormat="1" ht="14.25">
      <c r="E206" s="602"/>
      <c r="K206" s="746"/>
    </row>
    <row r="207" spans="5:11" s="574" customFormat="1" ht="14.25">
      <c r="E207" s="602"/>
      <c r="K207" s="746"/>
    </row>
    <row r="208" spans="5:11" s="574" customFormat="1" ht="14.25">
      <c r="E208" s="602"/>
      <c r="K208" s="746"/>
    </row>
    <row r="209" spans="5:11" s="574" customFormat="1" ht="14.25">
      <c r="E209" s="602"/>
      <c r="K209" s="746"/>
    </row>
    <row r="210" spans="5:11" s="574" customFormat="1" ht="14.25">
      <c r="E210" s="602"/>
      <c r="K210" s="746"/>
    </row>
    <row r="211" spans="5:11" s="574" customFormat="1" ht="14.25">
      <c r="E211" s="602"/>
      <c r="K211" s="746"/>
    </row>
    <row r="212" spans="5:11" s="574" customFormat="1" ht="14.25">
      <c r="E212" s="602"/>
      <c r="K212" s="746"/>
    </row>
    <row r="213" spans="5:11" s="574" customFormat="1" ht="14.25">
      <c r="E213" s="602"/>
      <c r="K213" s="746"/>
    </row>
    <row r="214" spans="5:11" s="574" customFormat="1" ht="14.25">
      <c r="E214" s="602"/>
      <c r="K214" s="746"/>
    </row>
    <row r="215" spans="5:11" s="574" customFormat="1" ht="14.25">
      <c r="E215" s="602"/>
      <c r="K215" s="746"/>
    </row>
    <row r="216" spans="5:11" s="574" customFormat="1" ht="14.25">
      <c r="E216" s="602"/>
      <c r="K216" s="746"/>
    </row>
    <row r="217" spans="5:11" s="574" customFormat="1" ht="14.25">
      <c r="E217" s="602"/>
      <c r="K217" s="746"/>
    </row>
    <row r="218" spans="5:11" s="574" customFormat="1" ht="14.25">
      <c r="E218" s="602"/>
      <c r="K218" s="746"/>
    </row>
    <row r="219" spans="5:11" s="574" customFormat="1" ht="14.25">
      <c r="E219" s="602"/>
      <c r="K219" s="746"/>
    </row>
    <row r="220" spans="5:11" s="574" customFormat="1" ht="14.25">
      <c r="E220" s="602"/>
      <c r="K220" s="746"/>
    </row>
    <row r="221" spans="5:11" s="574" customFormat="1" ht="14.25">
      <c r="E221" s="602"/>
      <c r="K221" s="746"/>
    </row>
    <row r="222" spans="5:11" s="574" customFormat="1" ht="14.25">
      <c r="E222" s="602"/>
      <c r="K222" s="746"/>
    </row>
    <row r="223" spans="5:11" s="574" customFormat="1" ht="14.25">
      <c r="E223" s="602"/>
      <c r="K223" s="746"/>
    </row>
    <row r="224" spans="5:11" s="574" customFormat="1" ht="14.25">
      <c r="E224" s="602"/>
      <c r="K224" s="746"/>
    </row>
    <row r="225" spans="5:11" s="574" customFormat="1" ht="14.25">
      <c r="E225" s="602"/>
      <c r="K225" s="746"/>
    </row>
    <row r="226" spans="5:11" s="574" customFormat="1" ht="14.25">
      <c r="E226" s="602"/>
      <c r="K226" s="746"/>
    </row>
    <row r="227" spans="5:11" s="574" customFormat="1" ht="14.25">
      <c r="E227" s="602"/>
      <c r="K227" s="746"/>
    </row>
    <row r="228" spans="5:11" s="574" customFormat="1" ht="14.25">
      <c r="E228" s="602"/>
      <c r="K228" s="746"/>
    </row>
    <row r="229" spans="5:11" s="574" customFormat="1" ht="14.25">
      <c r="E229" s="602"/>
      <c r="K229" s="746"/>
    </row>
    <row r="230" spans="5:11" s="574" customFormat="1" ht="14.25">
      <c r="E230" s="602"/>
      <c r="K230" s="746"/>
    </row>
    <row r="231" spans="5:11" s="574" customFormat="1" ht="14.25">
      <c r="E231" s="602"/>
      <c r="K231" s="746"/>
    </row>
    <row r="232" spans="5:11" s="574" customFormat="1" ht="14.25">
      <c r="E232" s="602"/>
      <c r="K232" s="746"/>
    </row>
    <row r="233" spans="5:11" s="574" customFormat="1" ht="14.25">
      <c r="E233" s="602"/>
      <c r="K233" s="746"/>
    </row>
    <row r="234" spans="5:11" s="574" customFormat="1" ht="14.25">
      <c r="E234" s="602"/>
      <c r="K234" s="746"/>
    </row>
    <row r="235" spans="5:11" s="574" customFormat="1" ht="14.25">
      <c r="E235" s="602"/>
      <c r="K235" s="746"/>
    </row>
    <row r="236" spans="5:11" s="574" customFormat="1" ht="14.25">
      <c r="E236" s="602"/>
      <c r="K236" s="746"/>
    </row>
    <row r="237" spans="5:11" s="574" customFormat="1" ht="14.25">
      <c r="E237" s="602"/>
      <c r="K237" s="746"/>
    </row>
    <row r="238" spans="5:11" s="574" customFormat="1" ht="14.25">
      <c r="E238" s="602"/>
      <c r="K238" s="746"/>
    </row>
    <row r="239" spans="5:11" s="574" customFormat="1" ht="14.25">
      <c r="E239" s="602"/>
      <c r="K239" s="746"/>
    </row>
    <row r="240" spans="5:11" s="574" customFormat="1" ht="14.25">
      <c r="E240" s="602"/>
      <c r="K240" s="746"/>
    </row>
    <row r="241" spans="5:11" s="574" customFormat="1" ht="14.25">
      <c r="E241" s="602"/>
      <c r="K241" s="746"/>
    </row>
    <row r="242" spans="5:11" s="574" customFormat="1" ht="14.25">
      <c r="E242" s="602"/>
      <c r="K242" s="746"/>
    </row>
    <row r="243" spans="5:11" s="574" customFormat="1" ht="14.25">
      <c r="E243" s="602"/>
      <c r="K243" s="746"/>
    </row>
    <row r="244" spans="5:11" s="574" customFormat="1" ht="14.25">
      <c r="E244" s="602"/>
      <c r="K244" s="746"/>
    </row>
    <row r="245" spans="5:11" s="574" customFormat="1" ht="14.25">
      <c r="E245" s="602"/>
      <c r="K245" s="746"/>
    </row>
    <row r="246" spans="5:11" s="574" customFormat="1" ht="14.25">
      <c r="E246" s="602"/>
      <c r="K246" s="746"/>
    </row>
    <row r="247" spans="5:11" s="574" customFormat="1" ht="14.25">
      <c r="E247" s="602"/>
      <c r="K247" s="746"/>
    </row>
    <row r="248" spans="5:11" s="574" customFormat="1" ht="14.25">
      <c r="E248" s="602"/>
      <c r="K248" s="746"/>
    </row>
    <row r="249" spans="5:11" s="574" customFormat="1" ht="14.25">
      <c r="E249" s="602"/>
      <c r="K249" s="746"/>
    </row>
    <row r="250" spans="5:11" s="574" customFormat="1" ht="14.25">
      <c r="E250" s="602"/>
      <c r="K250" s="746"/>
    </row>
    <row r="251" spans="5:11" s="574" customFormat="1" ht="14.25">
      <c r="E251" s="602"/>
      <c r="K251" s="746"/>
    </row>
    <row r="252" spans="5:11" s="574" customFormat="1" ht="14.25">
      <c r="E252" s="602"/>
      <c r="K252" s="746"/>
    </row>
    <row r="253" spans="5:11" s="574" customFormat="1" ht="14.25">
      <c r="E253" s="602"/>
      <c r="K253" s="746"/>
    </row>
    <row r="254" spans="5:11" s="574" customFormat="1" ht="14.25">
      <c r="E254" s="602"/>
      <c r="K254" s="746"/>
    </row>
    <row r="255" spans="5:11" s="574" customFormat="1" ht="14.25">
      <c r="E255" s="602"/>
      <c r="K255" s="746"/>
    </row>
    <row r="256" spans="5:11" s="574" customFormat="1" ht="14.25">
      <c r="E256" s="602"/>
      <c r="K256" s="746"/>
    </row>
    <row r="257" spans="5:11" s="574" customFormat="1" ht="14.25">
      <c r="E257" s="602"/>
      <c r="K257" s="746"/>
    </row>
    <row r="258" spans="5:11" s="574" customFormat="1" ht="14.25">
      <c r="E258" s="602"/>
      <c r="K258" s="746"/>
    </row>
    <row r="259" spans="5:11" s="574" customFormat="1" ht="14.25">
      <c r="E259" s="602"/>
      <c r="K259" s="746"/>
    </row>
    <row r="260" spans="5:11" s="574" customFormat="1" ht="14.25">
      <c r="E260" s="602"/>
      <c r="K260" s="746"/>
    </row>
    <row r="261" spans="5:11" s="574" customFormat="1" ht="14.25">
      <c r="E261" s="602"/>
      <c r="K261" s="746"/>
    </row>
    <row r="262" spans="5:11" s="574" customFormat="1" ht="14.25">
      <c r="E262" s="602"/>
      <c r="K262" s="746"/>
    </row>
    <row r="263" spans="5:11" s="574" customFormat="1" ht="14.25">
      <c r="E263" s="602"/>
      <c r="K263" s="746"/>
    </row>
    <row r="264" spans="5:11" s="574" customFormat="1" ht="14.25">
      <c r="E264" s="602"/>
      <c r="K264" s="746"/>
    </row>
    <row r="265" spans="5:11" s="574" customFormat="1" ht="14.25">
      <c r="E265" s="602"/>
      <c r="K265" s="746"/>
    </row>
    <row r="266" spans="5:11" s="574" customFormat="1" ht="14.25">
      <c r="E266" s="602"/>
      <c r="K266" s="746"/>
    </row>
    <row r="267" spans="5:11" s="574" customFormat="1" ht="14.25">
      <c r="E267" s="602"/>
      <c r="K267" s="746"/>
    </row>
    <row r="268" spans="5:11" s="574" customFormat="1" ht="14.25">
      <c r="E268" s="602"/>
      <c r="K268" s="746"/>
    </row>
    <row r="269" spans="5:11" s="574" customFormat="1" ht="14.25">
      <c r="E269" s="602"/>
      <c r="K269" s="746"/>
    </row>
    <row r="270" spans="5:11" s="574" customFormat="1" ht="14.25">
      <c r="E270" s="602"/>
      <c r="K270" s="746"/>
    </row>
    <row r="271" spans="5:11" s="574" customFormat="1" ht="14.25">
      <c r="E271" s="602"/>
      <c r="K271" s="746"/>
    </row>
    <row r="272" spans="5:11" s="574" customFormat="1" ht="14.25">
      <c r="E272" s="602"/>
      <c r="K272" s="746"/>
    </row>
    <row r="273" spans="5:11" s="574" customFormat="1" ht="14.25">
      <c r="E273" s="602"/>
      <c r="K273" s="746"/>
    </row>
    <row r="274" spans="5:11" s="574" customFormat="1" ht="14.25">
      <c r="E274" s="602"/>
      <c r="K274" s="746"/>
    </row>
    <row r="275" spans="5:11" s="574" customFormat="1" ht="14.25">
      <c r="E275" s="602"/>
      <c r="K275" s="746"/>
    </row>
    <row r="276" spans="5:11" s="574" customFormat="1" ht="14.25">
      <c r="E276" s="602"/>
      <c r="K276" s="746"/>
    </row>
    <row r="277" spans="5:11" s="574" customFormat="1" ht="14.25">
      <c r="E277" s="602"/>
      <c r="K277" s="746"/>
    </row>
    <row r="278" spans="5:11" s="574" customFormat="1" ht="14.25">
      <c r="E278" s="602"/>
      <c r="K278" s="746"/>
    </row>
    <row r="279" spans="5:11" s="574" customFormat="1" ht="14.25">
      <c r="E279" s="602"/>
      <c r="K279" s="746"/>
    </row>
    <row r="280" spans="5:11" s="574" customFormat="1" ht="14.25">
      <c r="E280" s="602"/>
      <c r="K280" s="746"/>
    </row>
    <row r="281" spans="5:11" s="574" customFormat="1" ht="14.25">
      <c r="E281" s="602"/>
      <c r="K281" s="746"/>
    </row>
    <row r="282" spans="5:11" s="574" customFormat="1" ht="14.25">
      <c r="E282" s="602"/>
      <c r="K282" s="746"/>
    </row>
    <row r="283" spans="5:11" s="574" customFormat="1" ht="14.25">
      <c r="E283" s="602"/>
      <c r="K283" s="746"/>
    </row>
    <row r="284" spans="5:11" s="574" customFormat="1" ht="14.25">
      <c r="E284" s="602"/>
      <c r="K284" s="746"/>
    </row>
    <row r="285" spans="5:11" s="574" customFormat="1" ht="14.25">
      <c r="E285" s="602"/>
      <c r="K285" s="746"/>
    </row>
    <row r="286" spans="5:11" s="574" customFormat="1" ht="14.25">
      <c r="E286" s="602"/>
      <c r="K286" s="746"/>
    </row>
    <row r="287" spans="5:11" s="574" customFormat="1" ht="14.25">
      <c r="E287" s="602"/>
      <c r="K287" s="746"/>
    </row>
    <row r="288" spans="5:11" s="574" customFormat="1" ht="14.25">
      <c r="E288" s="602"/>
      <c r="K288" s="746"/>
    </row>
    <row r="289" spans="5:11" s="574" customFormat="1" ht="14.25">
      <c r="E289" s="602"/>
      <c r="K289" s="746"/>
    </row>
    <row r="290" spans="5:11" s="574" customFormat="1" ht="14.25">
      <c r="E290" s="602"/>
      <c r="K290" s="746"/>
    </row>
    <row r="291" spans="5:11" s="574" customFormat="1" ht="14.25">
      <c r="E291" s="602"/>
      <c r="K291" s="746"/>
    </row>
    <row r="292" spans="5:11" s="574" customFormat="1" ht="14.25">
      <c r="E292" s="602"/>
      <c r="K292" s="746"/>
    </row>
    <row r="293" spans="5:11" s="574" customFormat="1" ht="14.25">
      <c r="E293" s="602"/>
      <c r="K293" s="746"/>
    </row>
    <row r="294" spans="5:11" s="574" customFormat="1" ht="14.25">
      <c r="E294" s="602"/>
      <c r="K294" s="746"/>
    </row>
    <row r="295" spans="5:11" s="574" customFormat="1" ht="14.25">
      <c r="E295" s="602"/>
      <c r="K295" s="746"/>
    </row>
    <row r="296" spans="5:11" s="574" customFormat="1" ht="14.25">
      <c r="E296" s="602"/>
      <c r="K296" s="746"/>
    </row>
    <row r="297" spans="5:11" s="574" customFormat="1" ht="14.25">
      <c r="E297" s="602"/>
      <c r="K297" s="746"/>
    </row>
    <row r="298" spans="5:11" s="574" customFormat="1" ht="14.25">
      <c r="E298" s="602"/>
      <c r="K298" s="746"/>
    </row>
    <row r="299" spans="5:11" s="574" customFormat="1" ht="14.25">
      <c r="E299" s="602"/>
      <c r="K299" s="746"/>
    </row>
    <row r="300" spans="5:11" s="574" customFormat="1" ht="14.25">
      <c r="E300" s="602"/>
      <c r="K300" s="746"/>
    </row>
    <row r="301" spans="5:11" s="574" customFormat="1" ht="14.25">
      <c r="E301" s="602"/>
      <c r="K301" s="746"/>
    </row>
    <row r="302" spans="5:11" s="574" customFormat="1" ht="14.25">
      <c r="E302" s="602"/>
      <c r="K302" s="746"/>
    </row>
    <row r="303" spans="5:11" s="574" customFormat="1" ht="14.25">
      <c r="E303" s="602"/>
      <c r="K303" s="746"/>
    </row>
    <row r="304" spans="5:11" s="574" customFormat="1" ht="14.25">
      <c r="E304" s="602"/>
      <c r="K304" s="746"/>
    </row>
    <row r="305" spans="5:11" s="574" customFormat="1" ht="14.25">
      <c r="E305" s="602"/>
      <c r="K305" s="746"/>
    </row>
    <row r="306" spans="5:11" s="574" customFormat="1" ht="14.25">
      <c r="E306" s="602"/>
      <c r="K306" s="746"/>
    </row>
    <row r="307" spans="5:11" s="574" customFormat="1" ht="14.25">
      <c r="E307" s="602"/>
      <c r="K307" s="746"/>
    </row>
    <row r="308" spans="5:11" s="574" customFormat="1" ht="14.25">
      <c r="E308" s="602"/>
      <c r="K308" s="746"/>
    </row>
    <row r="309" spans="5:11" s="574" customFormat="1" ht="14.25">
      <c r="E309" s="602"/>
      <c r="K309" s="746"/>
    </row>
    <row r="310" spans="5:11" s="574" customFormat="1" ht="14.25">
      <c r="E310" s="602"/>
      <c r="K310" s="746"/>
    </row>
    <row r="311" spans="5:11" s="574" customFormat="1" ht="14.25">
      <c r="E311" s="602"/>
      <c r="K311" s="746"/>
    </row>
    <row r="312" spans="5:11" s="574" customFormat="1" ht="14.25">
      <c r="E312" s="602"/>
      <c r="K312" s="746"/>
    </row>
    <row r="313" spans="5:11" s="574" customFormat="1" ht="14.25">
      <c r="E313" s="602"/>
      <c r="K313" s="746"/>
    </row>
    <row r="314" spans="5:11" s="574" customFormat="1" ht="14.25">
      <c r="E314" s="602"/>
      <c r="K314" s="746"/>
    </row>
    <row r="315" spans="5:11" s="574" customFormat="1" ht="14.25">
      <c r="E315" s="602"/>
      <c r="K315" s="746"/>
    </row>
    <row r="316" spans="5:11" s="574" customFormat="1" ht="14.25">
      <c r="E316" s="602"/>
      <c r="K316" s="746"/>
    </row>
    <row r="317" spans="5:11" s="574" customFormat="1" ht="14.25">
      <c r="E317" s="602"/>
      <c r="K317" s="746"/>
    </row>
    <row r="318" spans="5:11" s="574" customFormat="1" ht="14.25">
      <c r="E318" s="602"/>
      <c r="K318" s="746"/>
    </row>
    <row r="319" spans="5:11" s="574" customFormat="1" ht="14.25">
      <c r="E319" s="602"/>
      <c r="K319" s="746"/>
    </row>
    <row r="320" spans="5:11" s="574" customFormat="1" ht="14.25">
      <c r="E320" s="602"/>
      <c r="K320" s="746"/>
    </row>
    <row r="321" spans="5:11" s="574" customFormat="1" ht="14.25">
      <c r="E321" s="602"/>
      <c r="K321" s="746"/>
    </row>
    <row r="322" spans="5:11" s="574" customFormat="1" ht="14.25">
      <c r="E322" s="602"/>
      <c r="K322" s="746"/>
    </row>
    <row r="323" spans="5:11" s="574" customFormat="1" ht="14.25">
      <c r="E323" s="602"/>
      <c r="K323" s="746"/>
    </row>
    <row r="324" spans="5:11" s="574" customFormat="1" ht="14.25">
      <c r="E324" s="602"/>
      <c r="K324" s="746"/>
    </row>
    <row r="325" spans="5:11" s="574" customFormat="1" ht="14.25">
      <c r="E325" s="602"/>
      <c r="K325" s="746"/>
    </row>
    <row r="326" spans="5:11" s="574" customFormat="1" ht="14.25">
      <c r="E326" s="602"/>
      <c r="K326" s="746"/>
    </row>
    <row r="327" spans="5:11" s="574" customFormat="1" ht="14.25">
      <c r="E327" s="602"/>
      <c r="K327" s="746"/>
    </row>
    <row r="328" spans="5:11" s="574" customFormat="1" ht="14.25">
      <c r="E328" s="602"/>
      <c r="K328" s="746"/>
    </row>
    <row r="329" spans="5:11" s="574" customFormat="1" ht="14.25">
      <c r="E329" s="602"/>
      <c r="K329" s="746"/>
    </row>
    <row r="330" spans="5:11" s="574" customFormat="1" ht="14.25">
      <c r="E330" s="602"/>
      <c r="K330" s="746"/>
    </row>
    <row r="331" spans="5:11" s="574" customFormat="1" ht="14.25">
      <c r="E331" s="602"/>
      <c r="K331" s="746"/>
    </row>
    <row r="332" spans="5:11" s="574" customFormat="1" ht="14.25">
      <c r="E332" s="602"/>
      <c r="K332" s="746"/>
    </row>
    <row r="333" spans="5:11" s="574" customFormat="1" ht="14.25">
      <c r="E333" s="602"/>
      <c r="K333" s="746"/>
    </row>
    <row r="334" spans="5:11" s="574" customFormat="1" ht="14.25">
      <c r="E334" s="602"/>
      <c r="K334" s="746"/>
    </row>
    <row r="335" spans="5:11" s="574" customFormat="1" ht="14.25">
      <c r="E335" s="602"/>
      <c r="K335" s="746"/>
    </row>
    <row r="336" spans="5:11" s="574" customFormat="1" ht="14.25">
      <c r="E336" s="602"/>
      <c r="K336" s="746"/>
    </row>
    <row r="337" spans="5:11" s="574" customFormat="1" ht="14.25">
      <c r="E337" s="602"/>
      <c r="K337" s="746"/>
    </row>
    <row r="338" spans="5:11" s="574" customFormat="1" ht="14.25">
      <c r="E338" s="602"/>
      <c r="K338" s="746"/>
    </row>
    <row r="339" spans="5:11" s="574" customFormat="1" ht="14.25">
      <c r="E339" s="602"/>
      <c r="K339" s="746"/>
    </row>
    <row r="340" spans="5:11" s="574" customFormat="1" ht="14.25">
      <c r="E340" s="602"/>
      <c r="K340" s="746"/>
    </row>
    <row r="341" spans="5:11" s="574" customFormat="1" ht="14.25">
      <c r="E341" s="602"/>
      <c r="K341" s="746"/>
    </row>
    <row r="342" spans="5:11" s="574" customFormat="1" ht="14.25">
      <c r="E342" s="602"/>
      <c r="K342" s="746"/>
    </row>
    <row r="343" spans="5:11" s="574" customFormat="1" ht="14.25">
      <c r="E343" s="602"/>
      <c r="K343" s="746"/>
    </row>
    <row r="344" spans="5:11" s="574" customFormat="1" ht="14.25">
      <c r="E344" s="602"/>
      <c r="K344" s="746"/>
    </row>
    <row r="345" spans="5:11" s="574" customFormat="1" ht="14.25">
      <c r="E345" s="602"/>
      <c r="K345" s="746"/>
    </row>
    <row r="346" spans="5:11" s="574" customFormat="1" ht="14.25">
      <c r="E346" s="602"/>
      <c r="K346" s="746"/>
    </row>
    <row r="347" spans="5:11" s="574" customFormat="1" ht="14.25">
      <c r="E347" s="602"/>
      <c r="K347" s="746"/>
    </row>
    <row r="348" spans="5:11" s="574" customFormat="1" ht="14.25">
      <c r="E348" s="602"/>
      <c r="K348" s="746"/>
    </row>
    <row r="349" spans="5:11" s="574" customFormat="1" ht="14.25">
      <c r="E349" s="602"/>
      <c r="K349" s="746"/>
    </row>
    <row r="350" spans="5:11" s="574" customFormat="1" ht="14.25">
      <c r="E350" s="602"/>
      <c r="K350" s="746"/>
    </row>
    <row r="351" spans="5:11" s="574" customFormat="1" ht="14.25">
      <c r="E351" s="602"/>
      <c r="K351" s="746"/>
    </row>
    <row r="352" spans="5:11" s="574" customFormat="1" ht="14.25">
      <c r="E352" s="602"/>
      <c r="K352" s="746"/>
    </row>
    <row r="353" spans="5:11" s="574" customFormat="1" ht="14.25">
      <c r="E353" s="602"/>
      <c r="K353" s="746"/>
    </row>
    <row r="354" spans="5:11" s="574" customFormat="1" ht="14.25">
      <c r="E354" s="602"/>
      <c r="K354" s="746"/>
    </row>
    <row r="355" spans="5:11" s="574" customFormat="1" ht="14.25">
      <c r="E355" s="602"/>
      <c r="K355" s="746"/>
    </row>
    <row r="356" spans="5:11" s="574" customFormat="1" ht="14.25">
      <c r="E356" s="602"/>
      <c r="K356" s="746"/>
    </row>
    <row r="357" spans="5:11" s="574" customFormat="1" ht="14.25">
      <c r="E357" s="602"/>
      <c r="K357" s="746"/>
    </row>
    <row r="358" spans="5:11" s="574" customFormat="1" ht="14.25">
      <c r="E358" s="602"/>
      <c r="K358" s="746"/>
    </row>
    <row r="359" spans="5:11" s="574" customFormat="1" ht="14.25">
      <c r="E359" s="602"/>
      <c r="K359" s="746"/>
    </row>
    <row r="360" spans="5:11" s="574" customFormat="1" ht="14.25">
      <c r="E360" s="602"/>
      <c r="K360" s="746"/>
    </row>
    <row r="361" spans="5:11" s="574" customFormat="1" ht="14.25">
      <c r="E361" s="602"/>
      <c r="K361" s="746"/>
    </row>
    <row r="362" spans="5:11" s="574" customFormat="1" ht="14.25">
      <c r="E362" s="602"/>
      <c r="K362" s="746"/>
    </row>
    <row r="363" spans="5:11" s="574" customFormat="1" ht="14.25">
      <c r="E363" s="602"/>
      <c r="K363" s="746"/>
    </row>
    <row r="364" spans="5:11" s="574" customFormat="1" ht="14.25">
      <c r="E364" s="602"/>
      <c r="K364" s="746"/>
    </row>
    <row r="365" spans="5:11" s="574" customFormat="1" ht="14.25">
      <c r="E365" s="602"/>
      <c r="K365" s="746"/>
    </row>
    <row r="366" spans="5:11" s="574" customFormat="1" ht="14.25">
      <c r="E366" s="602"/>
      <c r="K366" s="746"/>
    </row>
    <row r="367" spans="5:11" s="574" customFormat="1" ht="14.25">
      <c r="E367" s="602"/>
      <c r="K367" s="746"/>
    </row>
    <row r="368" spans="5:11" s="574" customFormat="1" ht="14.25">
      <c r="E368" s="602"/>
      <c r="K368" s="746"/>
    </row>
    <row r="369" spans="5:11" s="574" customFormat="1" ht="14.25">
      <c r="E369" s="602"/>
      <c r="K369" s="746"/>
    </row>
    <row r="370" spans="5:11" s="574" customFormat="1" ht="14.25">
      <c r="E370" s="602"/>
      <c r="K370" s="746"/>
    </row>
    <row r="371" spans="5:11" s="574" customFormat="1" ht="14.25">
      <c r="E371" s="602"/>
      <c r="K371" s="746"/>
    </row>
    <row r="372" spans="5:11" s="574" customFormat="1" ht="14.25">
      <c r="E372" s="602"/>
      <c r="K372" s="746"/>
    </row>
    <row r="373" spans="5:11" s="574" customFormat="1" ht="14.25">
      <c r="E373" s="602"/>
      <c r="K373" s="746"/>
    </row>
    <row r="374" spans="5:11" s="574" customFormat="1" ht="14.25">
      <c r="E374" s="602"/>
      <c r="K374" s="746"/>
    </row>
    <row r="375" spans="5:11" s="574" customFormat="1" ht="14.25">
      <c r="E375" s="602"/>
      <c r="K375" s="746"/>
    </row>
    <row r="376" spans="5:11" s="574" customFormat="1" ht="14.25">
      <c r="E376" s="602"/>
      <c r="K376" s="746"/>
    </row>
    <row r="377" spans="5:11" s="574" customFormat="1" ht="14.25">
      <c r="E377" s="602"/>
      <c r="K377" s="746"/>
    </row>
    <row r="378" spans="5:11" s="574" customFormat="1" ht="14.25">
      <c r="E378" s="602"/>
      <c r="K378" s="746"/>
    </row>
    <row r="379" spans="5:11" s="574" customFormat="1" ht="14.25">
      <c r="E379" s="602"/>
      <c r="K379" s="746"/>
    </row>
    <row r="380" spans="5:11" s="574" customFormat="1" ht="14.25">
      <c r="E380" s="602"/>
      <c r="K380" s="746"/>
    </row>
    <row r="381" spans="5:11" s="574" customFormat="1" ht="14.25">
      <c r="E381" s="602"/>
      <c r="K381" s="746"/>
    </row>
    <row r="382" spans="5:11" s="574" customFormat="1" ht="14.25">
      <c r="E382" s="602"/>
      <c r="K382" s="746"/>
    </row>
    <row r="383" spans="5:11" s="574" customFormat="1" ht="14.25">
      <c r="E383" s="602"/>
      <c r="K383" s="746"/>
    </row>
    <row r="384" spans="5:11" s="574" customFormat="1" ht="14.25">
      <c r="E384" s="602"/>
      <c r="K384" s="746"/>
    </row>
    <row r="385" spans="5:11" s="574" customFormat="1" ht="14.25">
      <c r="E385" s="602"/>
      <c r="K385" s="746"/>
    </row>
    <row r="386" spans="5:11" s="574" customFormat="1" ht="14.25">
      <c r="E386" s="602"/>
      <c r="K386" s="746"/>
    </row>
    <row r="387" spans="5:11" s="574" customFormat="1" ht="14.25">
      <c r="E387" s="602"/>
      <c r="K387" s="746"/>
    </row>
    <row r="388" spans="5:11" s="574" customFormat="1" ht="14.25">
      <c r="E388" s="602"/>
      <c r="K388" s="746"/>
    </row>
    <row r="389" spans="5:11" s="574" customFormat="1" ht="14.25">
      <c r="E389" s="602"/>
      <c r="K389" s="746"/>
    </row>
    <row r="390" spans="5:11" s="574" customFormat="1" ht="14.25">
      <c r="E390" s="602"/>
      <c r="K390" s="746"/>
    </row>
    <row r="391" spans="5:11" s="574" customFormat="1" ht="14.25">
      <c r="E391" s="602"/>
      <c r="K391" s="746"/>
    </row>
    <row r="392" spans="5:11" s="574" customFormat="1" ht="14.25">
      <c r="E392" s="602"/>
      <c r="K392" s="746"/>
    </row>
    <row r="393" spans="5:11" s="574" customFormat="1" ht="14.25">
      <c r="E393" s="602"/>
      <c r="K393" s="746"/>
    </row>
    <row r="394" spans="5:11" s="574" customFormat="1" ht="14.25">
      <c r="E394" s="602"/>
      <c r="K394" s="746"/>
    </row>
    <row r="395" spans="5:11" s="574" customFormat="1" ht="14.25">
      <c r="E395" s="602"/>
      <c r="K395" s="746"/>
    </row>
    <row r="396" spans="5:11" s="574" customFormat="1" ht="14.25">
      <c r="E396" s="602"/>
      <c r="K396" s="746"/>
    </row>
    <row r="397" spans="5:11" s="574" customFormat="1" ht="14.25">
      <c r="E397" s="602"/>
      <c r="K397" s="746"/>
    </row>
    <row r="398" spans="5:11" s="574" customFormat="1" ht="14.25">
      <c r="E398" s="602"/>
      <c r="K398" s="746"/>
    </row>
    <row r="399" spans="5:11" s="574" customFormat="1" ht="14.25">
      <c r="E399" s="602"/>
      <c r="K399" s="746"/>
    </row>
    <row r="400" spans="5:11" s="574" customFormat="1" ht="14.25">
      <c r="E400" s="602"/>
      <c r="K400" s="746"/>
    </row>
    <row r="401" spans="5:11" s="574" customFormat="1" ht="14.25">
      <c r="E401" s="602"/>
      <c r="K401" s="746"/>
    </row>
    <row r="402" spans="5:11" s="574" customFormat="1" ht="14.25">
      <c r="E402" s="602"/>
      <c r="K402" s="746"/>
    </row>
    <row r="403" spans="5:11" s="574" customFormat="1" ht="14.25">
      <c r="E403" s="602"/>
      <c r="K403" s="746"/>
    </row>
    <row r="404" spans="5:11" s="574" customFormat="1" ht="14.25">
      <c r="E404" s="602"/>
      <c r="K404" s="746"/>
    </row>
    <row r="405" spans="5:11" s="574" customFormat="1" ht="14.25">
      <c r="E405" s="602"/>
      <c r="K405" s="746"/>
    </row>
    <row r="406" spans="5:11" s="574" customFormat="1" ht="14.25">
      <c r="E406" s="602"/>
      <c r="K406" s="746"/>
    </row>
    <row r="407" spans="5:11" s="574" customFormat="1" ht="14.25">
      <c r="E407" s="602"/>
      <c r="K407" s="746"/>
    </row>
    <row r="408" spans="5:11" s="574" customFormat="1" ht="14.25">
      <c r="E408" s="602"/>
      <c r="K408" s="746"/>
    </row>
    <row r="409" spans="5:11" s="574" customFormat="1" ht="14.25">
      <c r="E409" s="602"/>
      <c r="K409" s="746"/>
    </row>
    <row r="410" spans="5:11" s="574" customFormat="1" ht="14.25">
      <c r="E410" s="602"/>
      <c r="K410" s="746"/>
    </row>
    <row r="411" spans="5:11" s="574" customFormat="1" ht="14.25">
      <c r="E411" s="602"/>
      <c r="K411" s="746"/>
    </row>
    <row r="412" spans="5:11" s="574" customFormat="1" ht="14.25">
      <c r="E412" s="602"/>
      <c r="K412" s="746"/>
    </row>
    <row r="413" spans="5:11" s="574" customFormat="1" ht="14.25">
      <c r="E413" s="602"/>
      <c r="K413" s="746"/>
    </row>
    <row r="414" spans="5:11" s="574" customFormat="1" ht="14.25">
      <c r="E414" s="602"/>
      <c r="K414" s="746"/>
    </row>
    <row r="415" spans="5:11" s="574" customFormat="1" ht="14.25">
      <c r="E415" s="602"/>
      <c r="K415" s="746"/>
    </row>
    <row r="416" spans="5:11" s="574" customFormat="1" ht="14.25">
      <c r="E416" s="602"/>
      <c r="K416" s="746"/>
    </row>
    <row r="417" spans="5:11" s="574" customFormat="1" ht="14.25">
      <c r="E417" s="602"/>
      <c r="K417" s="746"/>
    </row>
    <row r="418" spans="5:11" s="574" customFormat="1" ht="14.25">
      <c r="E418" s="602"/>
      <c r="K418" s="746"/>
    </row>
    <row r="419" spans="5:11" s="574" customFormat="1" ht="14.25">
      <c r="E419" s="602"/>
      <c r="K419" s="746"/>
    </row>
    <row r="420" spans="5:11" s="574" customFormat="1" ht="14.25">
      <c r="E420" s="602"/>
      <c r="K420" s="746"/>
    </row>
    <row r="421" spans="5:11" s="574" customFormat="1" ht="14.25">
      <c r="E421" s="602"/>
      <c r="K421" s="746"/>
    </row>
    <row r="422" spans="5:11" s="574" customFormat="1" ht="14.25">
      <c r="E422" s="602"/>
      <c r="K422" s="746"/>
    </row>
    <row r="423" spans="5:11" s="574" customFormat="1" ht="14.25">
      <c r="E423" s="602"/>
      <c r="K423" s="746"/>
    </row>
    <row r="424" spans="5:11" s="574" customFormat="1" ht="14.25">
      <c r="E424" s="602"/>
      <c r="K424" s="746"/>
    </row>
    <row r="425" spans="5:11" s="574" customFormat="1" ht="14.25">
      <c r="E425" s="602"/>
      <c r="K425" s="746"/>
    </row>
    <row r="426" spans="5:11" s="574" customFormat="1" ht="14.25">
      <c r="E426" s="602"/>
      <c r="K426" s="746"/>
    </row>
    <row r="427" spans="5:11" s="574" customFormat="1" ht="14.25">
      <c r="E427" s="602"/>
      <c r="K427" s="746"/>
    </row>
    <row r="428" spans="5:11" s="574" customFormat="1" ht="14.25">
      <c r="E428" s="602"/>
      <c r="K428" s="746"/>
    </row>
    <row r="429" spans="5:11" s="574" customFormat="1" ht="14.25">
      <c r="E429" s="602"/>
      <c r="K429" s="746"/>
    </row>
    <row r="430" spans="5:11" s="574" customFormat="1" ht="14.25">
      <c r="E430" s="602"/>
      <c r="K430" s="746"/>
    </row>
    <row r="431" spans="5:11" s="574" customFormat="1" ht="14.25">
      <c r="E431" s="602"/>
      <c r="K431" s="746"/>
    </row>
    <row r="432" spans="5:11" s="574" customFormat="1" ht="14.25">
      <c r="E432" s="602"/>
      <c r="K432" s="746"/>
    </row>
    <row r="433" spans="5:11" s="574" customFormat="1" ht="14.25">
      <c r="E433" s="602"/>
      <c r="K433" s="746"/>
    </row>
    <row r="434" spans="5:11" s="574" customFormat="1" ht="14.25">
      <c r="E434" s="602"/>
      <c r="K434" s="746"/>
    </row>
    <row r="435" spans="5:11" s="574" customFormat="1" ht="14.25">
      <c r="E435" s="602"/>
      <c r="K435" s="746"/>
    </row>
    <row r="436" spans="5:11" s="574" customFormat="1" ht="14.25">
      <c r="E436" s="602"/>
      <c r="K436" s="746"/>
    </row>
    <row r="437" spans="5:11" s="574" customFormat="1" ht="14.25">
      <c r="E437" s="602"/>
      <c r="K437" s="746"/>
    </row>
    <row r="438" spans="5:11" s="574" customFormat="1" ht="14.25">
      <c r="E438" s="602"/>
      <c r="K438" s="746"/>
    </row>
    <row r="439" spans="5:11" s="574" customFormat="1" ht="14.25">
      <c r="E439" s="602"/>
      <c r="K439" s="746"/>
    </row>
    <row r="440" spans="5:11" s="574" customFormat="1" ht="14.25">
      <c r="E440" s="602"/>
      <c r="K440" s="746"/>
    </row>
    <row r="441" spans="5:11" s="574" customFormat="1" ht="14.25">
      <c r="E441" s="602"/>
      <c r="K441" s="746"/>
    </row>
    <row r="442" spans="5:11" s="574" customFormat="1" ht="14.25">
      <c r="E442" s="602"/>
      <c r="K442" s="746"/>
    </row>
    <row r="443" spans="5:11" s="574" customFormat="1" ht="14.25">
      <c r="E443" s="602"/>
      <c r="K443" s="746"/>
    </row>
    <row r="444" spans="5:11" s="574" customFormat="1" ht="14.25">
      <c r="E444" s="602"/>
      <c r="K444" s="746"/>
    </row>
    <row r="445" spans="5:11" s="574" customFormat="1" ht="14.25">
      <c r="E445" s="602"/>
      <c r="K445" s="746"/>
    </row>
    <row r="446" spans="5:11" s="574" customFormat="1" ht="14.25">
      <c r="E446" s="602"/>
      <c r="K446" s="746"/>
    </row>
    <row r="447" spans="5:11" s="574" customFormat="1" ht="14.25">
      <c r="E447" s="602"/>
      <c r="K447" s="746"/>
    </row>
    <row r="448" spans="5:11" s="574" customFormat="1" ht="14.25">
      <c r="E448" s="602"/>
      <c r="K448" s="746"/>
    </row>
    <row r="449" spans="5:11" s="574" customFormat="1" ht="14.25">
      <c r="E449" s="602"/>
      <c r="K449" s="746"/>
    </row>
    <row r="450" spans="5:11" s="574" customFormat="1" ht="14.25">
      <c r="E450" s="602"/>
      <c r="K450" s="746"/>
    </row>
    <row r="451" spans="5:11" s="574" customFormat="1" ht="14.25">
      <c r="E451" s="602"/>
      <c r="K451" s="746"/>
    </row>
    <row r="452" spans="5:11" s="574" customFormat="1" ht="14.25">
      <c r="E452" s="602"/>
      <c r="K452" s="746"/>
    </row>
    <row r="453" spans="5:11" s="574" customFormat="1" ht="14.25">
      <c r="E453" s="602"/>
      <c r="K453" s="746"/>
    </row>
    <row r="454" spans="5:11" s="574" customFormat="1" ht="14.25">
      <c r="E454" s="602"/>
      <c r="K454" s="746"/>
    </row>
    <row r="455" spans="5:11" s="574" customFormat="1" ht="14.25">
      <c r="E455" s="602"/>
      <c r="K455" s="746"/>
    </row>
    <row r="456" spans="5:11" s="574" customFormat="1" ht="14.25">
      <c r="E456" s="602"/>
      <c r="K456" s="746"/>
    </row>
    <row r="457" spans="5:11" s="574" customFormat="1" ht="14.25">
      <c r="E457" s="602"/>
      <c r="K457" s="746"/>
    </row>
    <row r="458" spans="5:11" s="574" customFormat="1" ht="14.25">
      <c r="E458" s="602"/>
      <c r="K458" s="746"/>
    </row>
    <row r="459" spans="5:11" s="574" customFormat="1" ht="14.25">
      <c r="E459" s="602"/>
      <c r="K459" s="746"/>
    </row>
    <row r="460" spans="5:11" s="574" customFormat="1" ht="14.25">
      <c r="E460" s="602"/>
      <c r="K460" s="746"/>
    </row>
    <row r="461" spans="5:11" s="574" customFormat="1" ht="14.25">
      <c r="E461" s="602"/>
      <c r="K461" s="746"/>
    </row>
    <row r="462" spans="5:11" s="574" customFormat="1" ht="14.25">
      <c r="E462" s="602"/>
      <c r="K462" s="746"/>
    </row>
    <row r="463" spans="5:11" s="574" customFormat="1" ht="14.25">
      <c r="E463" s="602"/>
      <c r="K463" s="746"/>
    </row>
    <row r="464" spans="5:11" s="574" customFormat="1" ht="14.25">
      <c r="E464" s="602"/>
      <c r="K464" s="746"/>
    </row>
    <row r="465" spans="5:11" s="574" customFormat="1" ht="14.25">
      <c r="E465" s="602"/>
      <c r="K465" s="746"/>
    </row>
    <row r="466" spans="5:11" s="574" customFormat="1" ht="14.25">
      <c r="E466" s="602"/>
      <c r="K466" s="746"/>
    </row>
    <row r="467" spans="5:11" s="574" customFormat="1" ht="14.25">
      <c r="E467" s="602"/>
      <c r="K467" s="746"/>
    </row>
    <row r="468" spans="5:11" s="574" customFormat="1" ht="14.25">
      <c r="E468" s="602"/>
      <c r="K468" s="746"/>
    </row>
    <row r="469" spans="5:11" s="574" customFormat="1" ht="14.25">
      <c r="E469" s="602"/>
      <c r="K469" s="746"/>
    </row>
    <row r="470" spans="5:11" s="574" customFormat="1" ht="14.25">
      <c r="E470" s="602"/>
      <c r="K470" s="746"/>
    </row>
    <row r="471" spans="5:11" s="574" customFormat="1" ht="14.25">
      <c r="E471" s="602"/>
      <c r="K471" s="746"/>
    </row>
    <row r="472" spans="5:11" s="574" customFormat="1" ht="14.25">
      <c r="E472" s="602"/>
      <c r="K472" s="746"/>
    </row>
    <row r="473" spans="5:11" s="574" customFormat="1" ht="14.25">
      <c r="E473" s="602"/>
      <c r="K473" s="746"/>
    </row>
    <row r="474" spans="5:11" s="574" customFormat="1" ht="14.25">
      <c r="E474" s="602"/>
      <c r="K474" s="746"/>
    </row>
    <row r="475" spans="5:11" s="574" customFormat="1" ht="14.25">
      <c r="E475" s="602"/>
      <c r="K475" s="746"/>
    </row>
    <row r="476" spans="5:11" s="574" customFormat="1" ht="14.25">
      <c r="E476" s="602"/>
      <c r="K476" s="746"/>
    </row>
    <row r="477" spans="5:11" s="574" customFormat="1" ht="14.25">
      <c r="E477" s="602"/>
      <c r="K477" s="746"/>
    </row>
    <row r="478" spans="5:11" s="574" customFormat="1" ht="14.25">
      <c r="E478" s="602"/>
      <c r="K478" s="746"/>
    </row>
    <row r="479" spans="5:11" s="574" customFormat="1" ht="14.25">
      <c r="E479" s="602"/>
      <c r="K479" s="746"/>
    </row>
    <row r="480" spans="5:11" s="574" customFormat="1" ht="14.25">
      <c r="E480" s="602"/>
      <c r="K480" s="746"/>
    </row>
    <row r="481" spans="5:11" s="574" customFormat="1" ht="14.25">
      <c r="E481" s="602"/>
      <c r="K481" s="746"/>
    </row>
    <row r="482" spans="5:11" s="574" customFormat="1" ht="14.25">
      <c r="E482" s="602"/>
      <c r="K482" s="746"/>
    </row>
    <row r="483" spans="5:11" s="574" customFormat="1" ht="14.25">
      <c r="E483" s="602"/>
      <c r="K483" s="746"/>
    </row>
    <row r="484" spans="5:11" s="574" customFormat="1" ht="14.25">
      <c r="E484" s="602"/>
      <c r="K484" s="746"/>
    </row>
    <row r="485" spans="5:11" s="574" customFormat="1" ht="14.25">
      <c r="E485" s="602"/>
      <c r="K485" s="746"/>
    </row>
    <row r="486" spans="5:11" s="574" customFormat="1" ht="14.25">
      <c r="E486" s="602"/>
      <c r="K486" s="746"/>
    </row>
    <row r="487" spans="5:11" s="574" customFormat="1" ht="14.25">
      <c r="E487" s="602"/>
      <c r="K487" s="746"/>
    </row>
    <row r="488" spans="5:11" s="574" customFormat="1" ht="14.25">
      <c r="E488" s="602"/>
      <c r="K488" s="746"/>
    </row>
    <row r="489" spans="5:11" s="574" customFormat="1" ht="14.25">
      <c r="E489" s="602"/>
      <c r="K489" s="746"/>
    </row>
    <row r="490" spans="5:11" s="574" customFormat="1" ht="14.25">
      <c r="E490" s="602"/>
      <c r="K490" s="746"/>
    </row>
    <row r="491" spans="5:11" s="574" customFormat="1" ht="14.25">
      <c r="E491" s="602"/>
      <c r="K491" s="746"/>
    </row>
    <row r="492" spans="5:11" s="574" customFormat="1" ht="14.25">
      <c r="E492" s="602"/>
      <c r="K492" s="746"/>
    </row>
    <row r="493" spans="5:11" s="574" customFormat="1" ht="14.25">
      <c r="E493" s="602"/>
      <c r="K493" s="746"/>
    </row>
    <row r="494" spans="5:11" s="574" customFormat="1" ht="14.25">
      <c r="E494" s="602"/>
      <c r="K494" s="746"/>
    </row>
    <row r="495" spans="5:11" s="574" customFormat="1" ht="14.25">
      <c r="E495" s="602"/>
      <c r="K495" s="746"/>
    </row>
    <row r="496" spans="5:11" s="574" customFormat="1" ht="14.25">
      <c r="E496" s="602"/>
      <c r="K496" s="746"/>
    </row>
    <row r="497" spans="5:11" s="574" customFormat="1" ht="14.25">
      <c r="E497" s="602"/>
      <c r="K497" s="746"/>
    </row>
    <row r="498" spans="5:11" s="574" customFormat="1" ht="14.25">
      <c r="E498" s="602"/>
      <c r="K498" s="746"/>
    </row>
    <row r="499" spans="5:11" s="574" customFormat="1" ht="14.25">
      <c r="E499" s="602"/>
      <c r="K499" s="746"/>
    </row>
    <row r="500" spans="5:11" s="574" customFormat="1" ht="14.25">
      <c r="E500" s="602"/>
      <c r="K500" s="746"/>
    </row>
    <row r="501" spans="5:11" s="574" customFormat="1" ht="14.25">
      <c r="E501" s="602"/>
      <c r="K501" s="746"/>
    </row>
    <row r="502" spans="5:11" s="574" customFormat="1" ht="14.25">
      <c r="E502" s="602"/>
      <c r="K502" s="746"/>
    </row>
    <row r="503" spans="5:11" s="574" customFormat="1" ht="14.25">
      <c r="E503" s="602"/>
      <c r="K503" s="746"/>
    </row>
    <row r="504" spans="5:11" s="574" customFormat="1" ht="14.25">
      <c r="E504" s="602"/>
      <c r="K504" s="746"/>
    </row>
    <row r="505" spans="5:11" s="574" customFormat="1" ht="14.25">
      <c r="E505" s="602"/>
      <c r="K505" s="746"/>
    </row>
    <row r="506" spans="5:11" s="574" customFormat="1" ht="14.25">
      <c r="E506" s="602"/>
      <c r="K506" s="746"/>
    </row>
    <row r="507" spans="5:11" s="574" customFormat="1" ht="14.25">
      <c r="E507" s="602"/>
      <c r="K507" s="746"/>
    </row>
    <row r="508" spans="5:11" s="574" customFormat="1" ht="14.25">
      <c r="E508" s="602"/>
      <c r="K508" s="746"/>
    </row>
    <row r="509" spans="5:11" s="574" customFormat="1" ht="14.25">
      <c r="E509" s="602"/>
      <c r="K509" s="746"/>
    </row>
    <row r="510" spans="5:11" s="574" customFormat="1" ht="14.25">
      <c r="E510" s="602"/>
      <c r="K510" s="746"/>
    </row>
    <row r="511" spans="5:11" s="574" customFormat="1" ht="14.25">
      <c r="E511" s="602"/>
      <c r="K511" s="746"/>
    </row>
    <row r="512" spans="5:11" s="574" customFormat="1" ht="14.25">
      <c r="E512" s="602"/>
      <c r="K512" s="746"/>
    </row>
    <row r="513" spans="5:11" s="574" customFormat="1" ht="14.25">
      <c r="E513" s="602"/>
      <c r="K513" s="746"/>
    </row>
    <row r="514" spans="5:11" s="574" customFormat="1" ht="14.25">
      <c r="E514" s="602"/>
      <c r="K514" s="746"/>
    </row>
    <row r="515" spans="5:11" s="574" customFormat="1" ht="14.25">
      <c r="E515" s="602"/>
      <c r="K515" s="746"/>
    </row>
    <row r="516" spans="5:11" s="574" customFormat="1" ht="14.25">
      <c r="E516" s="602"/>
      <c r="K516" s="746"/>
    </row>
    <row r="517" spans="5:11" s="574" customFormat="1" ht="14.25">
      <c r="E517" s="602"/>
      <c r="K517" s="746"/>
    </row>
    <row r="518" spans="5:11" s="574" customFormat="1" ht="14.25">
      <c r="E518" s="602"/>
      <c r="K518" s="746"/>
    </row>
    <row r="519" spans="5:11" s="574" customFormat="1" ht="14.25">
      <c r="E519" s="602"/>
      <c r="K519" s="746"/>
    </row>
    <row r="520" spans="5:11" s="574" customFormat="1" ht="14.25">
      <c r="E520" s="602"/>
      <c r="K520" s="746"/>
    </row>
    <row r="521" spans="5:11" s="574" customFormat="1" ht="14.25">
      <c r="E521" s="602"/>
      <c r="K521" s="746"/>
    </row>
    <row r="522" spans="5:11" s="574" customFormat="1" ht="14.25">
      <c r="E522" s="602"/>
      <c r="K522" s="746"/>
    </row>
    <row r="523" spans="5:11" s="574" customFormat="1" ht="14.25">
      <c r="E523" s="602"/>
      <c r="K523" s="746"/>
    </row>
    <row r="524" spans="5:11" s="574" customFormat="1" ht="14.25">
      <c r="E524" s="602"/>
      <c r="K524" s="746"/>
    </row>
    <row r="525" spans="5:11" s="574" customFormat="1" ht="14.25">
      <c r="E525" s="602"/>
      <c r="K525" s="746"/>
    </row>
    <row r="526" spans="5:11" s="574" customFormat="1" ht="14.25">
      <c r="E526" s="602"/>
      <c r="K526" s="746"/>
    </row>
    <row r="527" spans="5:11" s="574" customFormat="1" ht="14.25">
      <c r="E527" s="602"/>
      <c r="K527" s="746"/>
    </row>
    <row r="528" spans="5:11" s="574" customFormat="1" ht="14.25">
      <c r="E528" s="602"/>
      <c r="K528" s="746"/>
    </row>
    <row r="529" spans="5:11" s="574" customFormat="1" ht="14.25">
      <c r="E529" s="602"/>
      <c r="K529" s="746"/>
    </row>
    <row r="530" spans="5:11" s="574" customFormat="1" ht="14.25">
      <c r="E530" s="602"/>
      <c r="K530" s="746"/>
    </row>
    <row r="531" spans="5:11" s="574" customFormat="1" ht="14.25">
      <c r="E531" s="602"/>
      <c r="K531" s="746"/>
    </row>
    <row r="532" spans="5:11" s="574" customFormat="1" ht="14.25">
      <c r="E532" s="602"/>
      <c r="K532" s="746"/>
    </row>
    <row r="533" spans="5:11" s="574" customFormat="1" ht="14.25">
      <c r="E533" s="602"/>
      <c r="K533" s="746"/>
    </row>
    <row r="534" spans="5:11" s="574" customFormat="1" ht="14.25">
      <c r="E534" s="602"/>
      <c r="K534" s="746"/>
    </row>
    <row r="535" spans="5:11" s="574" customFormat="1" ht="14.25">
      <c r="E535" s="602"/>
      <c r="K535" s="746"/>
    </row>
    <row r="536" spans="5:11" s="574" customFormat="1" ht="14.25">
      <c r="E536" s="602"/>
      <c r="K536" s="746"/>
    </row>
    <row r="537" spans="5:11" s="574" customFormat="1" ht="14.25">
      <c r="E537" s="602"/>
      <c r="K537" s="746"/>
    </row>
    <row r="538" spans="5:11" s="574" customFormat="1" ht="14.25">
      <c r="E538" s="602"/>
      <c r="K538" s="746"/>
    </row>
    <row r="539" spans="5:11" s="574" customFormat="1" ht="14.25">
      <c r="E539" s="602"/>
      <c r="K539" s="746"/>
    </row>
    <row r="540" spans="5:11" s="574" customFormat="1" ht="14.25">
      <c r="E540" s="602"/>
      <c r="K540" s="746"/>
    </row>
    <row r="541" spans="5:11" s="574" customFormat="1" ht="14.25">
      <c r="E541" s="602"/>
      <c r="K541" s="746"/>
    </row>
    <row r="542" spans="5:11" s="574" customFormat="1" ht="14.25">
      <c r="E542" s="602"/>
      <c r="K542" s="746"/>
    </row>
    <row r="543" spans="5:11" s="574" customFormat="1" ht="14.25">
      <c r="E543" s="602"/>
      <c r="K543" s="746"/>
    </row>
    <row r="544" spans="5:11" s="574" customFormat="1" ht="14.25">
      <c r="E544" s="602"/>
      <c r="K544" s="746"/>
    </row>
    <row r="545" spans="5:11" s="574" customFormat="1" ht="14.25">
      <c r="E545" s="602"/>
      <c r="K545" s="746"/>
    </row>
    <row r="546" spans="5:11" s="574" customFormat="1" ht="14.25">
      <c r="E546" s="602"/>
      <c r="K546" s="746"/>
    </row>
    <row r="547" spans="5:11" s="574" customFormat="1" ht="14.25">
      <c r="E547" s="602"/>
      <c r="K547" s="746"/>
    </row>
    <row r="548" spans="5:11" s="574" customFormat="1" ht="14.25">
      <c r="E548" s="602"/>
      <c r="K548" s="746"/>
    </row>
    <row r="549" spans="5:11" s="574" customFormat="1" ht="14.25">
      <c r="E549" s="602"/>
      <c r="K549" s="746"/>
    </row>
    <row r="550" spans="5:11" s="574" customFormat="1" ht="14.25">
      <c r="E550" s="602"/>
      <c r="K550" s="746"/>
    </row>
    <row r="551" spans="5:11" s="574" customFormat="1" ht="14.25">
      <c r="E551" s="602"/>
      <c r="K551" s="746"/>
    </row>
    <row r="552" spans="5:11" s="574" customFormat="1" ht="14.25">
      <c r="E552" s="602"/>
      <c r="K552" s="746"/>
    </row>
    <row r="553" spans="5:11" s="574" customFormat="1" ht="14.25">
      <c r="E553" s="602"/>
      <c r="K553" s="746"/>
    </row>
    <row r="554" spans="5:11" s="574" customFormat="1" ht="14.25">
      <c r="E554" s="602"/>
      <c r="K554" s="746"/>
    </row>
    <row r="555" spans="5:11" s="574" customFormat="1" ht="14.25">
      <c r="E555" s="602"/>
      <c r="K555" s="746"/>
    </row>
    <row r="556" spans="5:11" s="574" customFormat="1" ht="14.25">
      <c r="E556" s="602"/>
      <c r="K556" s="746"/>
    </row>
    <row r="557" spans="5:11" s="574" customFormat="1" ht="14.25">
      <c r="E557" s="602"/>
      <c r="K557" s="746"/>
    </row>
    <row r="558" spans="5:11" s="574" customFormat="1" ht="14.25">
      <c r="E558" s="602"/>
      <c r="K558" s="746"/>
    </row>
    <row r="559" spans="5:11" s="574" customFormat="1" ht="14.25">
      <c r="E559" s="602"/>
      <c r="K559" s="746"/>
    </row>
    <row r="560" spans="5:11" s="574" customFormat="1" ht="14.25">
      <c r="E560" s="602"/>
      <c r="K560" s="746"/>
    </row>
    <row r="561" spans="5:11" s="574" customFormat="1" ht="14.25">
      <c r="E561" s="602"/>
      <c r="K561" s="746"/>
    </row>
    <row r="562" spans="5:11" s="574" customFormat="1" ht="14.25">
      <c r="E562" s="602"/>
      <c r="K562" s="746"/>
    </row>
    <row r="563" spans="5:11" s="574" customFormat="1" ht="14.25">
      <c r="E563" s="602"/>
      <c r="K563" s="746"/>
    </row>
    <row r="564" spans="5:11" s="574" customFormat="1" ht="14.25">
      <c r="E564" s="602"/>
      <c r="K564" s="746"/>
    </row>
    <row r="565" spans="5:11" s="574" customFormat="1" ht="14.25">
      <c r="E565" s="602"/>
      <c r="K565" s="746"/>
    </row>
    <row r="566" spans="5:11" s="574" customFormat="1" ht="14.25">
      <c r="E566" s="602"/>
      <c r="K566" s="746"/>
    </row>
    <row r="567" spans="5:11" s="574" customFormat="1" ht="14.25">
      <c r="E567" s="602"/>
      <c r="K567" s="746"/>
    </row>
    <row r="568" spans="5:11" s="574" customFormat="1" ht="14.25">
      <c r="E568" s="602"/>
      <c r="K568" s="746"/>
    </row>
    <row r="569" spans="5:11" s="574" customFormat="1" ht="14.25">
      <c r="E569" s="602"/>
      <c r="K569" s="746"/>
    </row>
    <row r="570" spans="5:11" s="574" customFormat="1" ht="14.25">
      <c r="E570" s="602"/>
      <c r="K570" s="746"/>
    </row>
    <row r="571" spans="5:11" s="574" customFormat="1" ht="14.25">
      <c r="E571" s="602"/>
      <c r="K571" s="746"/>
    </row>
    <row r="572" spans="5:11" s="574" customFormat="1" ht="14.25">
      <c r="E572" s="602"/>
      <c r="K572" s="746"/>
    </row>
    <row r="573" spans="5:11" s="574" customFormat="1" ht="14.25">
      <c r="E573" s="602"/>
      <c r="K573" s="746"/>
    </row>
    <row r="574" spans="5:11" s="574" customFormat="1" ht="14.25">
      <c r="E574" s="602"/>
      <c r="K574" s="746"/>
    </row>
    <row r="575" spans="5:11" s="574" customFormat="1" ht="14.25">
      <c r="E575" s="602"/>
      <c r="K575" s="746"/>
    </row>
    <row r="576" spans="5:11" s="574" customFormat="1" ht="14.25">
      <c r="E576" s="602"/>
      <c r="K576" s="746"/>
    </row>
    <row r="577" spans="5:11" s="574" customFormat="1" ht="14.25">
      <c r="E577" s="602"/>
      <c r="K577" s="746"/>
    </row>
    <row r="578" spans="5:11" s="574" customFormat="1" ht="14.25">
      <c r="E578" s="602"/>
      <c r="K578" s="746"/>
    </row>
    <row r="579" spans="5:11" s="574" customFormat="1" ht="14.25">
      <c r="E579" s="602"/>
      <c r="K579" s="746"/>
    </row>
    <row r="580" spans="5:11" s="574" customFormat="1" ht="14.25">
      <c r="E580" s="602"/>
      <c r="K580" s="746"/>
    </row>
    <row r="581" spans="5:11" s="574" customFormat="1" ht="14.25">
      <c r="E581" s="602"/>
      <c r="K581" s="746"/>
    </row>
    <row r="582" spans="5:11" s="574" customFormat="1" ht="14.25">
      <c r="E582" s="602"/>
      <c r="K582" s="746"/>
    </row>
    <row r="583" spans="5:11" s="574" customFormat="1" ht="14.25">
      <c r="E583" s="602"/>
      <c r="K583" s="746"/>
    </row>
    <row r="584" spans="5:11" s="574" customFormat="1" ht="14.25">
      <c r="E584" s="602"/>
      <c r="K584" s="746"/>
    </row>
    <row r="585" spans="5:11" s="574" customFormat="1" ht="14.25">
      <c r="E585" s="602"/>
      <c r="K585" s="746"/>
    </row>
    <row r="586" spans="5:11" s="574" customFormat="1" ht="14.25">
      <c r="E586" s="602"/>
      <c r="K586" s="746"/>
    </row>
    <row r="587" spans="5:11" s="574" customFormat="1" ht="14.25">
      <c r="E587" s="602"/>
      <c r="K587" s="746"/>
    </row>
    <row r="588" spans="5:11" s="574" customFormat="1" ht="14.25">
      <c r="E588" s="602"/>
      <c r="K588" s="746"/>
    </row>
    <row r="589" spans="5:11" s="574" customFormat="1" ht="14.25">
      <c r="E589" s="602"/>
      <c r="K589" s="746"/>
    </row>
    <row r="590" spans="5:11" s="574" customFormat="1" ht="14.25">
      <c r="E590" s="602"/>
      <c r="K590" s="746"/>
    </row>
    <row r="591" spans="5:11" s="574" customFormat="1" ht="14.25">
      <c r="E591" s="602"/>
      <c r="K591" s="746"/>
    </row>
    <row r="592" spans="5:11" s="574" customFormat="1" ht="14.25">
      <c r="E592" s="602"/>
      <c r="K592" s="746"/>
    </row>
    <row r="593" spans="5:11" s="574" customFormat="1" ht="14.25">
      <c r="E593" s="602"/>
      <c r="K593" s="746"/>
    </row>
    <row r="594" spans="5:11" s="574" customFormat="1" ht="14.25">
      <c r="E594" s="602"/>
      <c r="K594" s="746"/>
    </row>
    <row r="595" spans="5:11" s="574" customFormat="1" ht="14.25">
      <c r="E595" s="602"/>
      <c r="K595" s="746"/>
    </row>
    <row r="596" spans="5:11" s="574" customFormat="1" ht="14.25">
      <c r="E596" s="602"/>
      <c r="K596" s="746"/>
    </row>
    <row r="597" spans="5:11" s="574" customFormat="1" ht="14.25">
      <c r="E597" s="602"/>
      <c r="K597" s="746"/>
    </row>
    <row r="598" spans="5:11" s="574" customFormat="1" ht="14.25">
      <c r="E598" s="602"/>
      <c r="K598" s="746"/>
    </row>
    <row r="599" spans="5:11" s="574" customFormat="1" ht="14.25">
      <c r="E599" s="602"/>
      <c r="K599" s="746"/>
    </row>
    <row r="600" spans="5:11" s="574" customFormat="1" ht="14.25">
      <c r="E600" s="602"/>
      <c r="K600" s="746"/>
    </row>
    <row r="601" spans="5:11" s="574" customFormat="1" ht="14.25">
      <c r="E601" s="602"/>
      <c r="K601" s="746"/>
    </row>
    <row r="602" spans="5:11" s="574" customFormat="1" ht="14.25">
      <c r="E602" s="602"/>
      <c r="K602" s="746"/>
    </row>
    <row r="603" spans="5:11" s="574" customFormat="1" ht="14.25">
      <c r="E603" s="602"/>
      <c r="K603" s="746"/>
    </row>
    <row r="604" spans="5:11" s="574" customFormat="1" ht="14.25">
      <c r="E604" s="602"/>
      <c r="K604" s="746"/>
    </row>
    <row r="605" spans="5:11" s="574" customFormat="1" ht="14.25">
      <c r="E605" s="602"/>
      <c r="K605" s="746"/>
    </row>
    <row r="606" spans="5:11" s="574" customFormat="1" ht="14.25">
      <c r="E606" s="602"/>
      <c r="K606" s="746"/>
    </row>
    <row r="607" spans="5:11" s="574" customFormat="1" ht="14.25">
      <c r="E607" s="602"/>
      <c r="K607" s="746"/>
    </row>
    <row r="608" spans="5:11" s="574" customFormat="1" ht="14.25">
      <c r="E608" s="602"/>
      <c r="K608" s="746"/>
    </row>
    <row r="609" spans="5:11" s="574" customFormat="1" ht="14.25">
      <c r="E609" s="602"/>
      <c r="K609" s="746"/>
    </row>
    <row r="610" spans="5:11" s="574" customFormat="1" ht="14.25">
      <c r="E610" s="602"/>
      <c r="K610" s="746"/>
    </row>
    <row r="611" spans="5:11" s="574" customFormat="1" ht="14.25">
      <c r="E611" s="602"/>
      <c r="K611" s="746"/>
    </row>
    <row r="612" spans="5:11" s="574" customFormat="1" ht="14.25">
      <c r="E612" s="602"/>
      <c r="K612" s="746"/>
    </row>
    <row r="613" spans="5:11" s="574" customFormat="1" ht="14.25">
      <c r="E613" s="602"/>
      <c r="K613" s="746"/>
    </row>
    <row r="614" spans="5:11" s="574" customFormat="1" ht="14.25">
      <c r="E614" s="602"/>
      <c r="K614" s="746"/>
    </row>
    <row r="615" spans="5:11" s="574" customFormat="1" ht="14.25">
      <c r="E615" s="602"/>
      <c r="K615" s="746"/>
    </row>
    <row r="616" spans="5:11" s="574" customFormat="1" ht="14.25">
      <c r="E616" s="602"/>
      <c r="K616" s="746"/>
    </row>
    <row r="617" spans="5:11" s="574" customFormat="1" ht="14.25">
      <c r="E617" s="602"/>
      <c r="K617" s="746"/>
    </row>
    <row r="618" spans="5:11" s="574" customFormat="1" ht="14.25">
      <c r="E618" s="602"/>
      <c r="K618" s="746"/>
    </row>
    <row r="619" spans="5:11" s="574" customFormat="1" ht="14.25">
      <c r="E619" s="602"/>
      <c r="K619" s="746"/>
    </row>
    <row r="620" spans="5:11" s="574" customFormat="1" ht="14.25">
      <c r="E620" s="602"/>
      <c r="K620" s="746"/>
    </row>
    <row r="621" spans="5:11" s="574" customFormat="1" ht="14.25">
      <c r="E621" s="602"/>
      <c r="K621" s="746"/>
    </row>
    <row r="622" spans="5:11" s="574" customFormat="1" ht="14.25">
      <c r="E622" s="602"/>
      <c r="K622" s="746"/>
    </row>
    <row r="623" spans="5:11" s="574" customFormat="1" ht="14.25">
      <c r="E623" s="602"/>
      <c r="K623" s="746"/>
    </row>
    <row r="624" spans="5:11" s="574" customFormat="1" ht="14.25">
      <c r="E624" s="602"/>
      <c r="K624" s="746"/>
    </row>
    <row r="625" spans="5:11" s="574" customFormat="1" ht="14.25">
      <c r="E625" s="602"/>
      <c r="K625" s="746"/>
    </row>
    <row r="626" spans="5:11" s="574" customFormat="1" ht="14.25">
      <c r="E626" s="602"/>
      <c r="K626" s="746"/>
    </row>
    <row r="627" spans="5:11" s="574" customFormat="1" ht="14.25">
      <c r="E627" s="602"/>
      <c r="K627" s="746"/>
    </row>
    <row r="628" spans="5:11" s="574" customFormat="1" ht="14.25">
      <c r="E628" s="602"/>
      <c r="K628" s="746"/>
    </row>
    <row r="629" spans="5:11" s="574" customFormat="1" ht="14.25">
      <c r="E629" s="602"/>
      <c r="K629" s="746"/>
    </row>
    <row r="630" spans="5:11" s="574" customFormat="1" ht="14.25">
      <c r="E630" s="602"/>
      <c r="K630" s="746"/>
    </row>
    <row r="631" spans="5:11" s="574" customFormat="1" ht="14.25">
      <c r="E631" s="602"/>
      <c r="K631" s="746"/>
    </row>
    <row r="632" spans="5:11" s="574" customFormat="1" ht="14.25">
      <c r="E632" s="602"/>
      <c r="K632" s="746"/>
    </row>
    <row r="633" spans="5:11" s="574" customFormat="1" ht="14.25">
      <c r="E633" s="602"/>
      <c r="K633" s="746"/>
    </row>
    <row r="634" spans="5:11" s="574" customFormat="1" ht="14.25">
      <c r="E634" s="602"/>
      <c r="K634" s="746"/>
    </row>
    <row r="635" spans="5:11" s="574" customFormat="1" ht="14.25">
      <c r="E635" s="602"/>
      <c r="K635" s="746"/>
    </row>
    <row r="636" spans="5:11" s="574" customFormat="1" ht="14.25">
      <c r="E636" s="602"/>
      <c r="K636" s="746"/>
    </row>
    <row r="637" spans="5:11" s="574" customFormat="1" ht="14.25">
      <c r="E637" s="602"/>
      <c r="K637" s="746"/>
    </row>
    <row r="638" spans="5:11" s="574" customFormat="1" ht="14.25">
      <c r="E638" s="602"/>
      <c r="K638" s="746"/>
    </row>
    <row r="639" spans="5:11" s="574" customFormat="1" ht="14.25">
      <c r="E639" s="602"/>
      <c r="K639" s="746"/>
    </row>
    <row r="640" spans="5:11" s="574" customFormat="1" ht="14.25">
      <c r="E640" s="602"/>
      <c r="K640" s="746"/>
    </row>
    <row r="641" spans="5:11" s="574" customFormat="1" ht="14.25">
      <c r="E641" s="602"/>
      <c r="K641" s="746"/>
    </row>
    <row r="642" spans="5:11" s="574" customFormat="1" ht="14.25">
      <c r="E642" s="602"/>
      <c r="K642" s="746"/>
    </row>
    <row r="643" spans="5:11" s="574" customFormat="1" ht="14.25">
      <c r="E643" s="602"/>
      <c r="K643" s="746"/>
    </row>
    <row r="644" spans="5:11" s="574" customFormat="1" ht="14.25">
      <c r="E644" s="602"/>
      <c r="K644" s="746"/>
    </row>
    <row r="645" spans="5:11" s="574" customFormat="1" ht="14.25">
      <c r="E645" s="602"/>
      <c r="K645" s="746"/>
    </row>
    <row r="646" spans="5:11" s="574" customFormat="1" ht="14.25">
      <c r="E646" s="602"/>
      <c r="K646" s="746"/>
    </row>
    <row r="647" spans="5:11" s="574" customFormat="1" ht="14.25">
      <c r="E647" s="602"/>
      <c r="K647" s="746"/>
    </row>
    <row r="648" spans="5:11" s="574" customFormat="1" ht="14.25">
      <c r="E648" s="602"/>
      <c r="K648" s="746"/>
    </row>
    <row r="649" spans="5:11" s="574" customFormat="1" ht="14.25">
      <c r="E649" s="602"/>
      <c r="K649" s="746"/>
    </row>
    <row r="650" spans="5:11" s="574" customFormat="1" ht="14.25">
      <c r="E650" s="602"/>
      <c r="K650" s="746"/>
    </row>
    <row r="651" spans="5:11" s="574" customFormat="1" ht="14.25">
      <c r="E651" s="602"/>
      <c r="K651" s="746"/>
    </row>
    <row r="652" spans="5:11" s="574" customFormat="1" ht="14.25">
      <c r="E652" s="602"/>
      <c r="K652" s="746"/>
    </row>
    <row r="653" spans="5:11" s="574" customFormat="1" ht="14.25">
      <c r="E653" s="602"/>
      <c r="K653" s="746"/>
    </row>
    <row r="654" spans="5:11" s="574" customFormat="1" ht="14.25">
      <c r="E654" s="602"/>
      <c r="K654" s="746"/>
    </row>
    <row r="655" spans="5:11" s="574" customFormat="1" ht="14.25">
      <c r="E655" s="602"/>
      <c r="K655" s="746"/>
    </row>
    <row r="656" spans="5:11" s="574" customFormat="1" ht="14.25">
      <c r="E656" s="602"/>
      <c r="K656" s="746"/>
    </row>
    <row r="657" spans="5:11" s="574" customFormat="1" ht="14.25">
      <c r="E657" s="602"/>
      <c r="K657" s="746"/>
    </row>
    <row r="658" spans="5:11" s="574" customFormat="1" ht="14.25">
      <c r="E658" s="602"/>
      <c r="K658" s="746"/>
    </row>
    <row r="659" spans="5:11" s="574" customFormat="1" ht="14.25">
      <c r="E659" s="602"/>
      <c r="K659" s="746"/>
    </row>
    <row r="660" spans="5:11" s="574" customFormat="1" ht="14.25">
      <c r="E660" s="602"/>
      <c r="K660" s="746"/>
    </row>
    <row r="661" spans="5:11" s="574" customFormat="1" ht="14.25">
      <c r="E661" s="602"/>
      <c r="K661" s="746"/>
    </row>
    <row r="662" spans="5:11" s="574" customFormat="1" ht="14.25">
      <c r="E662" s="602"/>
      <c r="K662" s="746"/>
    </row>
    <row r="663" spans="5:11" s="574" customFormat="1" ht="14.25">
      <c r="E663" s="602"/>
      <c r="K663" s="746"/>
    </row>
    <row r="664" spans="5:11" s="574" customFormat="1" ht="14.25">
      <c r="E664" s="602"/>
      <c r="K664" s="746"/>
    </row>
    <row r="665" spans="5:11" s="574" customFormat="1" ht="14.25">
      <c r="E665" s="602"/>
      <c r="K665" s="746"/>
    </row>
    <row r="666" spans="5:11" s="574" customFormat="1" ht="14.25">
      <c r="E666" s="602"/>
      <c r="K666" s="746"/>
    </row>
    <row r="667" spans="5:11" s="574" customFormat="1" ht="14.25">
      <c r="E667" s="602"/>
      <c r="K667" s="746"/>
    </row>
    <row r="668" spans="5:11" s="574" customFormat="1" ht="14.25">
      <c r="E668" s="602"/>
      <c r="K668" s="746"/>
    </row>
    <row r="669" spans="5:11" s="574" customFormat="1" ht="14.25">
      <c r="E669" s="602"/>
      <c r="K669" s="746"/>
    </row>
    <row r="670" spans="5:11" s="574" customFormat="1" ht="14.25">
      <c r="E670" s="602"/>
      <c r="K670" s="746"/>
    </row>
    <row r="671" spans="5:11" s="574" customFormat="1" ht="14.25">
      <c r="E671" s="602"/>
      <c r="K671" s="746"/>
    </row>
    <row r="672" spans="5:11" s="574" customFormat="1" ht="14.25">
      <c r="E672" s="602"/>
      <c r="K672" s="746"/>
    </row>
    <row r="673" spans="5:11" s="574" customFormat="1" ht="14.25">
      <c r="E673" s="602"/>
      <c r="K673" s="746"/>
    </row>
    <row r="674" spans="5:11" s="574" customFormat="1" ht="14.25">
      <c r="E674" s="602"/>
      <c r="K674" s="746"/>
    </row>
    <row r="675" spans="5:11" s="574" customFormat="1" ht="14.25">
      <c r="E675" s="602"/>
      <c r="K675" s="746"/>
    </row>
    <row r="676" spans="5:11" s="574" customFormat="1" ht="14.25">
      <c r="E676" s="602"/>
      <c r="K676" s="746"/>
    </row>
    <row r="677" spans="5:11" s="574" customFormat="1" ht="14.25">
      <c r="E677" s="602"/>
      <c r="K677" s="746"/>
    </row>
    <row r="678" spans="5:11" s="574" customFormat="1" ht="14.25">
      <c r="E678" s="602"/>
      <c r="K678" s="746"/>
    </row>
    <row r="679" spans="5:11" s="574" customFormat="1" ht="14.25">
      <c r="E679" s="602"/>
      <c r="K679" s="746"/>
    </row>
    <row r="680" spans="5:11" s="574" customFormat="1" ht="14.25">
      <c r="E680" s="602"/>
      <c r="K680" s="746"/>
    </row>
    <row r="681" spans="5:11" s="574" customFormat="1" ht="14.25">
      <c r="E681" s="602"/>
      <c r="K681" s="746"/>
    </row>
    <row r="682" spans="5:11" s="574" customFormat="1" ht="14.25">
      <c r="E682" s="602"/>
      <c r="K682" s="746"/>
    </row>
    <row r="683" spans="5:11" s="574" customFormat="1" ht="14.25">
      <c r="E683" s="602"/>
      <c r="K683" s="746"/>
    </row>
    <row r="684" spans="5:11" s="574" customFormat="1" ht="14.25">
      <c r="E684" s="602"/>
      <c r="K684" s="746"/>
    </row>
    <row r="685" spans="5:11" s="574" customFormat="1" ht="14.25">
      <c r="E685" s="602"/>
      <c r="K685" s="746"/>
    </row>
    <row r="686" spans="5:11" s="574" customFormat="1" ht="14.25">
      <c r="E686" s="602"/>
      <c r="K686" s="746"/>
    </row>
    <row r="687" spans="5:11" s="574" customFormat="1" ht="14.25">
      <c r="E687" s="602"/>
      <c r="K687" s="746"/>
    </row>
    <row r="688" spans="5:11" s="574" customFormat="1" ht="14.25">
      <c r="E688" s="602"/>
      <c r="K688" s="746"/>
    </row>
    <row r="689" spans="5:11" s="574" customFormat="1" ht="14.25">
      <c r="E689" s="602"/>
      <c r="K689" s="746"/>
    </row>
    <row r="690" spans="5:11" s="574" customFormat="1" ht="14.25">
      <c r="E690" s="602"/>
      <c r="K690" s="746"/>
    </row>
    <row r="691" spans="5:11" s="574" customFormat="1" ht="14.25">
      <c r="E691" s="602"/>
      <c r="K691" s="746"/>
    </row>
    <row r="692" spans="5:11" s="574" customFormat="1" ht="14.25">
      <c r="E692" s="602"/>
      <c r="K692" s="746"/>
    </row>
    <row r="693" spans="5:11" s="574" customFormat="1" ht="14.25">
      <c r="E693" s="602"/>
      <c r="K693" s="746"/>
    </row>
    <row r="694" spans="5:11" s="574" customFormat="1" ht="14.25">
      <c r="E694" s="602"/>
      <c r="K694" s="746"/>
    </row>
    <row r="695" spans="5:11" s="574" customFormat="1" ht="14.25">
      <c r="E695" s="602"/>
      <c r="K695" s="746"/>
    </row>
    <row r="696" spans="5:11" s="574" customFormat="1" ht="14.25">
      <c r="E696" s="602"/>
      <c r="K696" s="746"/>
    </row>
    <row r="697" spans="5:11" s="574" customFormat="1" ht="14.25">
      <c r="E697" s="602"/>
      <c r="K697" s="746"/>
    </row>
    <row r="698" spans="5:11" s="574" customFormat="1" ht="14.25">
      <c r="E698" s="602"/>
      <c r="K698" s="746"/>
    </row>
    <row r="699" spans="5:11" s="574" customFormat="1" ht="14.25">
      <c r="E699" s="602"/>
      <c r="K699" s="746"/>
    </row>
    <row r="700" spans="5:11" s="574" customFormat="1" ht="14.25">
      <c r="E700" s="602"/>
      <c r="K700" s="746"/>
    </row>
    <row r="701" spans="5:11" s="574" customFormat="1" ht="14.25">
      <c r="E701" s="602"/>
      <c r="K701" s="746"/>
    </row>
    <row r="702" spans="5:11" s="574" customFormat="1" ht="14.25">
      <c r="E702" s="602"/>
      <c r="K702" s="746"/>
    </row>
    <row r="703" spans="5:11" s="574" customFormat="1" ht="14.25">
      <c r="E703" s="602"/>
      <c r="K703" s="746"/>
    </row>
    <row r="704" spans="5:11" s="574" customFormat="1" ht="14.25">
      <c r="E704" s="602"/>
      <c r="K704" s="746"/>
    </row>
    <row r="705" spans="5:11" s="574" customFormat="1" ht="14.25">
      <c r="E705" s="602"/>
      <c r="K705" s="746"/>
    </row>
    <row r="706" spans="5:11" s="574" customFormat="1" ht="14.25">
      <c r="E706" s="602"/>
      <c r="K706" s="746"/>
    </row>
    <row r="707" spans="5:11" s="574" customFormat="1" ht="14.25">
      <c r="E707" s="602"/>
      <c r="K707" s="746"/>
    </row>
    <row r="708" spans="5:11" s="574" customFormat="1" ht="14.25">
      <c r="E708" s="602"/>
      <c r="K708" s="746"/>
    </row>
    <row r="709" spans="5:11" s="574" customFormat="1" ht="14.25">
      <c r="E709" s="602"/>
      <c r="K709" s="746"/>
    </row>
    <row r="710" spans="5:11" s="574" customFormat="1" ht="14.25">
      <c r="E710" s="602"/>
      <c r="K710" s="746"/>
    </row>
    <row r="711" spans="5:11" s="574" customFormat="1" ht="14.25">
      <c r="E711" s="602"/>
      <c r="K711" s="746"/>
    </row>
    <row r="712" spans="5:11" s="574" customFormat="1" ht="14.25">
      <c r="E712" s="602"/>
      <c r="K712" s="746"/>
    </row>
    <row r="713" spans="5:11" s="574" customFormat="1" ht="14.25">
      <c r="E713" s="602"/>
      <c r="K713" s="746"/>
    </row>
    <row r="714" spans="5:11" s="574" customFormat="1" ht="14.25">
      <c r="E714" s="602"/>
      <c r="K714" s="746"/>
    </row>
    <row r="715" spans="5:11" s="574" customFormat="1" ht="14.25">
      <c r="E715" s="602"/>
      <c r="K715" s="746"/>
    </row>
    <row r="716" spans="5:11" s="574" customFormat="1" ht="14.25">
      <c r="E716" s="602"/>
      <c r="K716" s="746"/>
    </row>
    <row r="717" spans="5:11" s="574" customFormat="1" ht="14.25">
      <c r="E717" s="602"/>
      <c r="K717" s="746"/>
    </row>
    <row r="718" spans="5:11" s="574" customFormat="1" ht="14.25">
      <c r="E718" s="602"/>
      <c r="K718" s="746"/>
    </row>
    <row r="719" spans="5:11" s="574" customFormat="1" ht="14.25">
      <c r="E719" s="602"/>
      <c r="K719" s="746"/>
    </row>
    <row r="720" spans="5:11" s="574" customFormat="1" ht="14.25">
      <c r="E720" s="602"/>
      <c r="K720" s="746"/>
    </row>
    <row r="721" spans="5:11" s="574" customFormat="1" ht="14.25">
      <c r="E721" s="602"/>
      <c r="K721" s="746"/>
    </row>
    <row r="722" spans="5:11" s="574" customFormat="1" ht="14.25">
      <c r="E722" s="602"/>
      <c r="K722" s="746"/>
    </row>
    <row r="723" spans="5:11" s="574" customFormat="1" ht="14.25">
      <c r="E723" s="602"/>
      <c r="K723" s="746"/>
    </row>
    <row r="724" spans="5:11" s="574" customFormat="1" ht="14.25">
      <c r="E724" s="602"/>
      <c r="K724" s="746"/>
    </row>
    <row r="725" spans="5:11" s="574" customFormat="1" ht="14.25">
      <c r="E725" s="602"/>
      <c r="K725" s="746"/>
    </row>
    <row r="726" spans="5:11" s="574" customFormat="1" ht="14.25">
      <c r="E726" s="602"/>
      <c r="K726" s="746"/>
    </row>
    <row r="727" spans="5:11" s="574" customFormat="1" ht="14.25">
      <c r="E727" s="602"/>
      <c r="K727" s="746"/>
    </row>
    <row r="728" spans="5:11" s="574" customFormat="1" ht="14.25">
      <c r="E728" s="602"/>
      <c r="K728" s="746"/>
    </row>
    <row r="729" spans="5:11" s="574" customFormat="1" ht="14.25">
      <c r="E729" s="602"/>
      <c r="K729" s="746"/>
    </row>
    <row r="730" spans="5:11" s="574" customFormat="1" ht="14.25">
      <c r="E730" s="602"/>
      <c r="K730" s="746"/>
    </row>
    <row r="731" spans="5:11" s="574" customFormat="1" ht="14.25">
      <c r="E731" s="602"/>
      <c r="K731" s="746"/>
    </row>
    <row r="732" spans="5:11" s="574" customFormat="1" ht="14.25">
      <c r="E732" s="602"/>
      <c r="K732" s="746"/>
    </row>
    <row r="733" spans="5:11" s="574" customFormat="1" ht="14.25">
      <c r="E733" s="602"/>
      <c r="K733" s="746"/>
    </row>
    <row r="734" spans="5:11" s="574" customFormat="1" ht="14.25">
      <c r="E734" s="602"/>
      <c r="K734" s="746"/>
    </row>
    <row r="735" spans="5:11" s="574" customFormat="1" ht="14.25">
      <c r="E735" s="602"/>
      <c r="K735" s="746"/>
    </row>
    <row r="736" spans="5:11" s="574" customFormat="1" ht="14.25">
      <c r="E736" s="602"/>
      <c r="K736" s="746"/>
    </row>
    <row r="737" spans="5:11" s="574" customFormat="1" ht="14.25">
      <c r="E737" s="602"/>
      <c r="K737" s="746"/>
    </row>
    <row r="738" spans="5:11" s="574" customFormat="1" ht="14.25">
      <c r="E738" s="602"/>
      <c r="K738" s="746"/>
    </row>
    <row r="739" spans="5:11" s="574" customFormat="1" ht="14.25">
      <c r="E739" s="602"/>
      <c r="K739" s="746"/>
    </row>
    <row r="740" spans="5:11" s="574" customFormat="1" ht="14.25">
      <c r="E740" s="602"/>
      <c r="K740" s="746"/>
    </row>
    <row r="741" spans="5:11" s="574" customFormat="1" ht="14.25">
      <c r="E741" s="602"/>
      <c r="K741" s="746"/>
    </row>
    <row r="742" spans="5:11" s="574" customFormat="1" ht="14.25">
      <c r="E742" s="602"/>
      <c r="K742" s="746"/>
    </row>
    <row r="743" spans="5:11" s="574" customFormat="1" ht="14.25">
      <c r="E743" s="602"/>
      <c r="K743" s="746"/>
    </row>
    <row r="744" spans="5:11" s="574" customFormat="1" ht="14.25">
      <c r="E744" s="602"/>
      <c r="K744" s="746"/>
    </row>
    <row r="745" spans="5:11" s="574" customFormat="1" ht="14.25">
      <c r="E745" s="602"/>
      <c r="K745" s="746"/>
    </row>
    <row r="746" spans="5:11" s="574" customFormat="1" ht="14.25">
      <c r="E746" s="602"/>
      <c r="K746" s="746"/>
    </row>
    <row r="747" spans="5:11" s="574" customFormat="1" ht="14.25">
      <c r="E747" s="602"/>
      <c r="K747" s="746"/>
    </row>
    <row r="748" spans="5:11" s="574" customFormat="1" ht="14.25">
      <c r="E748" s="602"/>
      <c r="K748" s="746"/>
    </row>
    <row r="749" spans="5:11" s="574" customFormat="1" ht="14.25">
      <c r="E749" s="602"/>
      <c r="K749" s="746"/>
    </row>
    <row r="750" spans="5:11" s="574" customFormat="1" ht="14.25">
      <c r="E750" s="602"/>
      <c r="K750" s="746"/>
    </row>
    <row r="751" spans="5:11" s="574" customFormat="1" ht="14.25">
      <c r="E751" s="602"/>
      <c r="K751" s="746"/>
    </row>
    <row r="752" spans="5:11" s="574" customFormat="1" ht="14.25">
      <c r="E752" s="602"/>
      <c r="K752" s="746"/>
    </row>
    <row r="753" spans="5:11" s="574" customFormat="1" ht="14.25">
      <c r="E753" s="602"/>
      <c r="K753" s="746"/>
    </row>
    <row r="754" spans="5:11" s="574" customFormat="1" ht="14.25">
      <c r="E754" s="602"/>
      <c r="K754" s="746"/>
    </row>
    <row r="755" spans="5:11" s="574" customFormat="1" ht="14.25">
      <c r="E755" s="602"/>
      <c r="K755" s="746"/>
    </row>
    <row r="756" spans="5:11" s="574" customFormat="1" ht="14.25">
      <c r="E756" s="602"/>
      <c r="K756" s="746"/>
    </row>
    <row r="757" spans="5:11" s="574" customFormat="1" ht="14.25">
      <c r="E757" s="602"/>
      <c r="K757" s="746"/>
    </row>
    <row r="758" spans="5:11" s="574" customFormat="1" ht="14.25">
      <c r="E758" s="602"/>
      <c r="K758" s="746"/>
    </row>
    <row r="759" spans="5:11" s="574" customFormat="1" ht="14.25">
      <c r="E759" s="602"/>
      <c r="K759" s="746"/>
    </row>
    <row r="760" spans="5:11" s="574" customFormat="1" ht="14.25">
      <c r="E760" s="602"/>
      <c r="K760" s="746"/>
    </row>
    <row r="761" spans="5:11" s="574" customFormat="1" ht="14.25">
      <c r="E761" s="602"/>
      <c r="K761" s="746"/>
    </row>
    <row r="762" spans="5:11" s="574" customFormat="1" ht="14.25">
      <c r="E762" s="602"/>
      <c r="K762" s="746"/>
    </row>
    <row r="763" spans="5:11" s="574" customFormat="1" ht="14.25">
      <c r="E763" s="602"/>
      <c r="K763" s="746"/>
    </row>
    <row r="764" spans="5:11" s="574" customFormat="1" ht="14.25">
      <c r="E764" s="602"/>
      <c r="K764" s="746"/>
    </row>
    <row r="765" spans="5:11" s="574" customFormat="1" ht="14.25">
      <c r="E765" s="602"/>
      <c r="K765" s="746"/>
    </row>
    <row r="766" spans="5:11" s="574" customFormat="1" ht="14.25">
      <c r="E766" s="602"/>
      <c r="K766" s="746"/>
    </row>
    <row r="767" spans="5:11" s="574" customFormat="1" ht="14.25">
      <c r="E767" s="602"/>
      <c r="K767" s="746"/>
    </row>
    <row r="768" spans="5:11" s="574" customFormat="1" ht="14.25">
      <c r="E768" s="602"/>
      <c r="K768" s="746"/>
    </row>
    <row r="769" spans="5:11" s="574" customFormat="1" ht="14.25">
      <c r="E769" s="602"/>
      <c r="K769" s="746"/>
    </row>
    <row r="770" spans="5:11" s="574" customFormat="1" ht="14.25">
      <c r="E770" s="602"/>
      <c r="K770" s="746"/>
    </row>
    <row r="771" spans="5:11" s="574" customFormat="1" ht="14.25">
      <c r="E771" s="602"/>
      <c r="K771" s="746"/>
    </row>
    <row r="772" spans="5:11" s="574" customFormat="1" ht="14.25">
      <c r="E772" s="602"/>
      <c r="K772" s="746"/>
    </row>
    <row r="773" spans="5:11" s="574" customFormat="1" ht="14.25">
      <c r="E773" s="602"/>
      <c r="K773" s="746"/>
    </row>
    <row r="774" spans="5:11" s="574" customFormat="1" ht="14.25">
      <c r="E774" s="602"/>
      <c r="K774" s="746"/>
    </row>
    <row r="775" spans="5:11" s="574" customFormat="1" ht="14.25">
      <c r="E775" s="602"/>
      <c r="K775" s="746"/>
    </row>
    <row r="776" spans="5:11" s="574" customFormat="1" ht="14.25">
      <c r="E776" s="602"/>
      <c r="K776" s="746"/>
    </row>
    <row r="777" spans="5:11" s="574" customFormat="1" ht="14.25">
      <c r="E777" s="602"/>
      <c r="K777" s="746"/>
    </row>
    <row r="778" spans="5:11" s="574" customFormat="1" ht="14.25">
      <c r="E778" s="602"/>
      <c r="K778" s="746"/>
    </row>
    <row r="779" spans="5:11" s="574" customFormat="1" ht="14.25">
      <c r="E779" s="602"/>
      <c r="K779" s="746"/>
    </row>
    <row r="780" spans="5:11" s="574" customFormat="1" ht="14.25">
      <c r="E780" s="602"/>
      <c r="K780" s="746"/>
    </row>
    <row r="781" spans="5:11" s="574" customFormat="1" ht="14.25">
      <c r="E781" s="602"/>
      <c r="K781" s="746"/>
    </row>
    <row r="782" spans="5:11" s="574" customFormat="1" ht="14.25">
      <c r="E782" s="602"/>
      <c r="K782" s="746"/>
    </row>
    <row r="783" spans="5:11" s="574" customFormat="1" ht="14.25">
      <c r="E783" s="602"/>
      <c r="K783" s="746"/>
    </row>
    <row r="784" spans="5:11" s="574" customFormat="1" ht="14.25">
      <c r="E784" s="602"/>
      <c r="K784" s="746"/>
    </row>
    <row r="785" spans="5:11" s="574" customFormat="1" ht="14.25">
      <c r="E785" s="602"/>
      <c r="K785" s="746"/>
    </row>
    <row r="786" spans="5:11" s="574" customFormat="1" ht="14.25">
      <c r="E786" s="602"/>
      <c r="K786" s="746"/>
    </row>
    <row r="787" spans="5:11" s="574" customFormat="1" ht="14.25">
      <c r="E787" s="602"/>
      <c r="K787" s="746"/>
    </row>
    <row r="788" spans="5:11" s="574" customFormat="1" ht="14.25">
      <c r="E788" s="602"/>
      <c r="K788" s="746"/>
    </row>
    <row r="789" spans="5:11" s="574" customFormat="1" ht="14.25">
      <c r="E789" s="602"/>
      <c r="K789" s="746"/>
    </row>
    <row r="790" spans="5:11" s="574" customFormat="1" ht="14.25">
      <c r="E790" s="602"/>
      <c r="K790" s="746"/>
    </row>
    <row r="791" spans="5:11" s="574" customFormat="1" ht="14.25">
      <c r="E791" s="602"/>
      <c r="K791" s="746"/>
    </row>
    <row r="792" spans="5:11" s="574" customFormat="1" ht="14.25">
      <c r="E792" s="602"/>
      <c r="K792" s="746"/>
    </row>
    <row r="793" spans="5:11" s="574" customFormat="1" ht="14.25">
      <c r="E793" s="602"/>
      <c r="K793" s="746"/>
    </row>
    <row r="794" spans="5:11" s="574" customFormat="1" ht="14.25">
      <c r="E794" s="602"/>
      <c r="K794" s="746"/>
    </row>
    <row r="795" spans="5:11" s="574" customFormat="1" ht="14.25">
      <c r="E795" s="602"/>
      <c r="K795" s="746"/>
    </row>
    <row r="796" spans="5:11" s="574" customFormat="1" ht="14.25">
      <c r="E796" s="602"/>
      <c r="K796" s="746"/>
    </row>
    <row r="797" spans="5:11" s="574" customFormat="1" ht="14.25">
      <c r="E797" s="602"/>
      <c r="K797" s="746"/>
    </row>
    <row r="798" spans="5:11" s="574" customFormat="1" ht="14.25">
      <c r="E798" s="602"/>
      <c r="K798" s="746"/>
    </row>
    <row r="799" spans="5:11" s="574" customFormat="1" ht="14.25">
      <c r="E799" s="602"/>
      <c r="K799" s="746"/>
    </row>
    <row r="800" spans="5:11" s="574" customFormat="1" ht="14.25">
      <c r="E800" s="602"/>
      <c r="K800" s="746"/>
    </row>
    <row r="801" spans="5:11" s="574" customFormat="1" ht="14.25">
      <c r="E801" s="602"/>
      <c r="K801" s="746"/>
    </row>
    <row r="802" spans="5:11" s="574" customFormat="1" ht="14.25">
      <c r="E802" s="602"/>
      <c r="K802" s="746"/>
    </row>
    <row r="803" spans="5:11" s="574" customFormat="1" ht="14.25">
      <c r="E803" s="602"/>
      <c r="K803" s="746"/>
    </row>
    <row r="804" spans="5:11" s="574" customFormat="1" ht="14.25">
      <c r="E804" s="602"/>
      <c r="K804" s="746"/>
    </row>
    <row r="805" spans="5:11" s="574" customFormat="1" ht="14.25">
      <c r="E805" s="602"/>
      <c r="K805" s="746"/>
    </row>
    <row r="806" spans="5:11" s="574" customFormat="1" ht="14.25">
      <c r="E806" s="602"/>
      <c r="K806" s="746"/>
    </row>
    <row r="807" spans="5:11" s="574" customFormat="1" ht="14.25">
      <c r="E807" s="602"/>
      <c r="K807" s="746"/>
    </row>
    <row r="808" spans="5:11" s="574" customFormat="1" ht="14.25">
      <c r="E808" s="602"/>
      <c r="K808" s="746"/>
    </row>
    <row r="809" spans="5:11" s="574" customFormat="1" ht="14.25">
      <c r="E809" s="602"/>
      <c r="K809" s="746"/>
    </row>
    <row r="810" spans="5:11" s="574" customFormat="1" ht="14.25">
      <c r="E810" s="602"/>
      <c r="K810" s="746"/>
    </row>
    <row r="811" spans="5:11" s="574" customFormat="1" ht="14.25">
      <c r="E811" s="602"/>
      <c r="K811" s="746"/>
    </row>
    <row r="812" spans="5:11" s="574" customFormat="1" ht="14.25">
      <c r="E812" s="602"/>
      <c r="K812" s="746"/>
    </row>
    <row r="813" spans="5:11" s="574" customFormat="1" ht="14.25">
      <c r="E813" s="602"/>
      <c r="K813" s="746"/>
    </row>
    <row r="814" spans="5:11" s="574" customFormat="1" ht="14.25">
      <c r="E814" s="602"/>
      <c r="K814" s="746"/>
    </row>
    <row r="815" spans="5:11" s="574" customFormat="1" ht="14.25">
      <c r="E815" s="602"/>
      <c r="K815" s="746"/>
    </row>
    <row r="816" spans="5:11" s="574" customFormat="1" ht="14.25">
      <c r="E816" s="602"/>
      <c r="K816" s="746"/>
    </row>
    <row r="817" spans="5:11" s="574" customFormat="1" ht="14.25">
      <c r="E817" s="602"/>
      <c r="K817" s="746"/>
    </row>
    <row r="818" spans="5:11" s="574" customFormat="1" ht="14.25">
      <c r="E818" s="602"/>
      <c r="K818" s="746"/>
    </row>
    <row r="819" spans="5:11" s="574" customFormat="1" ht="14.25">
      <c r="E819" s="602"/>
      <c r="K819" s="746"/>
    </row>
    <row r="820" spans="5:11" s="574" customFormat="1" ht="14.25">
      <c r="E820" s="602"/>
      <c r="K820" s="746"/>
    </row>
    <row r="821" spans="5:11" s="574" customFormat="1" ht="14.25">
      <c r="E821" s="602"/>
      <c r="K821" s="746"/>
    </row>
    <row r="822" spans="5:11" s="574" customFormat="1" ht="14.25">
      <c r="E822" s="602"/>
      <c r="K822" s="746"/>
    </row>
    <row r="823" spans="5:11" s="574" customFormat="1" ht="14.25">
      <c r="E823" s="602"/>
      <c r="K823" s="746"/>
    </row>
    <row r="824" spans="5:11" s="574" customFormat="1" ht="14.25">
      <c r="E824" s="602"/>
      <c r="K824" s="746"/>
    </row>
    <row r="825" spans="5:11" s="574" customFormat="1" ht="14.25">
      <c r="E825" s="602"/>
      <c r="K825" s="746"/>
    </row>
    <row r="826" spans="5:11" s="574" customFormat="1" ht="14.25">
      <c r="E826" s="602"/>
      <c r="K826" s="746"/>
    </row>
    <row r="827" spans="5:11" s="574" customFormat="1" ht="14.25">
      <c r="E827" s="602"/>
      <c r="K827" s="746"/>
    </row>
    <row r="828" spans="5:11" s="574" customFormat="1" ht="14.25">
      <c r="E828" s="602"/>
      <c r="K828" s="746"/>
    </row>
    <row r="829" spans="5:11" s="574" customFormat="1" ht="14.25">
      <c r="E829" s="602"/>
      <c r="K829" s="746"/>
    </row>
    <row r="830" spans="5:11" s="574" customFormat="1" ht="14.25">
      <c r="E830" s="602"/>
      <c r="K830" s="746"/>
    </row>
    <row r="831" spans="5:11" s="574" customFormat="1" ht="14.25">
      <c r="E831" s="602"/>
      <c r="K831" s="746"/>
    </row>
    <row r="832" spans="5:11" s="574" customFormat="1" ht="14.25">
      <c r="E832" s="602"/>
      <c r="K832" s="746"/>
    </row>
    <row r="833" spans="5:11" s="574" customFormat="1" ht="14.25">
      <c r="E833" s="602"/>
      <c r="K833" s="746"/>
    </row>
    <row r="834" spans="5:11" s="574" customFormat="1" ht="14.25">
      <c r="E834" s="602"/>
      <c r="K834" s="746"/>
    </row>
    <row r="835" spans="5:11" s="574" customFormat="1" ht="14.25">
      <c r="E835" s="602"/>
      <c r="K835" s="746"/>
    </row>
    <row r="836" spans="5:11" s="574" customFormat="1" ht="14.25">
      <c r="E836" s="602"/>
      <c r="K836" s="746"/>
    </row>
    <row r="837" spans="5:11" s="574" customFormat="1" ht="14.25">
      <c r="E837" s="602"/>
      <c r="K837" s="746"/>
    </row>
    <row r="838" spans="5:11" s="574" customFormat="1" ht="14.25">
      <c r="E838" s="602"/>
      <c r="K838" s="746"/>
    </row>
    <row r="839" spans="5:11" s="574" customFormat="1" ht="14.25">
      <c r="E839" s="602"/>
      <c r="K839" s="746"/>
    </row>
    <row r="840" spans="5:11" s="574" customFormat="1" ht="14.25">
      <c r="E840" s="602"/>
      <c r="K840" s="746"/>
    </row>
    <row r="841" spans="5:11" s="574" customFormat="1" ht="14.25">
      <c r="E841" s="602"/>
      <c r="K841" s="746"/>
    </row>
    <row r="842" spans="5:11" s="574" customFormat="1" ht="14.25">
      <c r="E842" s="602"/>
      <c r="K842" s="746"/>
    </row>
    <row r="843" spans="5:11" s="574" customFormat="1" ht="14.25">
      <c r="E843" s="602"/>
      <c r="K843" s="746"/>
    </row>
    <row r="844" spans="5:11" s="574" customFormat="1" ht="14.25">
      <c r="E844" s="602"/>
      <c r="K844" s="746"/>
    </row>
    <row r="845" spans="5:11" s="574" customFormat="1" ht="14.25">
      <c r="E845" s="602"/>
      <c r="K845" s="746"/>
    </row>
    <row r="846" spans="5:11" s="574" customFormat="1" ht="14.25">
      <c r="E846" s="602"/>
      <c r="K846" s="746"/>
    </row>
    <row r="847" spans="5:11" s="574" customFormat="1" ht="14.25">
      <c r="E847" s="602"/>
      <c r="K847" s="746"/>
    </row>
    <row r="848" spans="5:11" s="574" customFormat="1" ht="14.25">
      <c r="E848" s="602"/>
      <c r="K848" s="746"/>
    </row>
    <row r="849" spans="5:11" s="574" customFormat="1" ht="14.25">
      <c r="E849" s="602"/>
      <c r="K849" s="746"/>
    </row>
    <row r="850" spans="5:11" s="574" customFormat="1" ht="14.25">
      <c r="E850" s="602"/>
      <c r="K850" s="746"/>
    </row>
    <row r="851" spans="5:11" s="574" customFormat="1" ht="14.25">
      <c r="E851" s="602"/>
      <c r="K851" s="746"/>
    </row>
    <row r="852" spans="5:11" s="574" customFormat="1" ht="14.25">
      <c r="E852" s="602"/>
      <c r="K852" s="746"/>
    </row>
    <row r="853" spans="5:11" s="574" customFormat="1" ht="14.25">
      <c r="E853" s="602"/>
      <c r="K853" s="746"/>
    </row>
    <row r="854" spans="5:11" s="574" customFormat="1" ht="14.25">
      <c r="E854" s="602"/>
      <c r="K854" s="746"/>
    </row>
    <row r="855" spans="5:11" s="574" customFormat="1" ht="14.25">
      <c r="E855" s="602"/>
      <c r="K855" s="746"/>
    </row>
    <row r="856" spans="5:11" s="574" customFormat="1" ht="14.25">
      <c r="E856" s="602"/>
      <c r="K856" s="746"/>
    </row>
    <row r="857" spans="5:11" s="574" customFormat="1" ht="14.25">
      <c r="E857" s="602"/>
      <c r="K857" s="746"/>
    </row>
    <row r="858" spans="5:11" s="574" customFormat="1" ht="14.25">
      <c r="E858" s="602"/>
      <c r="K858" s="746"/>
    </row>
    <row r="859" spans="5:11" s="574" customFormat="1" ht="14.25">
      <c r="E859" s="602"/>
      <c r="K859" s="746"/>
    </row>
    <row r="860" spans="5:11" s="574" customFormat="1" ht="14.25">
      <c r="E860" s="602"/>
      <c r="K860" s="746"/>
    </row>
    <row r="861" spans="5:11" s="574" customFormat="1" ht="14.25">
      <c r="E861" s="602"/>
      <c r="K861" s="746"/>
    </row>
    <row r="862" spans="5:11" s="574" customFormat="1" ht="14.25">
      <c r="E862" s="602"/>
      <c r="K862" s="746"/>
    </row>
    <row r="863" spans="5:11" s="574" customFormat="1" ht="14.25">
      <c r="E863" s="602"/>
      <c r="K863" s="746"/>
    </row>
    <row r="864" spans="5:11" s="574" customFormat="1" ht="14.25">
      <c r="E864" s="602"/>
      <c r="K864" s="746"/>
    </row>
    <row r="865" spans="5:11" s="574" customFormat="1" ht="14.25">
      <c r="E865" s="602"/>
      <c r="K865" s="746"/>
    </row>
    <row r="866" spans="5:11" s="574" customFormat="1" ht="14.25">
      <c r="E866" s="602"/>
      <c r="K866" s="746"/>
    </row>
    <row r="867" spans="5:11" s="574" customFormat="1" ht="14.25">
      <c r="E867" s="602"/>
      <c r="K867" s="746"/>
    </row>
    <row r="868" spans="5:11" s="574" customFormat="1" ht="14.25">
      <c r="E868" s="602"/>
      <c r="K868" s="746"/>
    </row>
    <row r="869" spans="5:11" s="574" customFormat="1" ht="14.25">
      <c r="E869" s="602"/>
      <c r="K869" s="746"/>
    </row>
    <row r="870" spans="5:11" s="574" customFormat="1" ht="14.25">
      <c r="E870" s="602"/>
      <c r="K870" s="746"/>
    </row>
    <row r="871" spans="5:11" s="574" customFormat="1" ht="14.25">
      <c r="E871" s="602"/>
      <c r="K871" s="746"/>
    </row>
    <row r="872" spans="5:11" s="574" customFormat="1" ht="14.25">
      <c r="E872" s="602"/>
      <c r="K872" s="746"/>
    </row>
    <row r="873" spans="5:11" s="574" customFormat="1" ht="14.25">
      <c r="E873" s="602"/>
      <c r="K873" s="746"/>
    </row>
    <row r="874" spans="5:11" s="574" customFormat="1" ht="14.25">
      <c r="E874" s="602"/>
      <c r="K874" s="746"/>
    </row>
    <row r="875" spans="5:11" s="574" customFormat="1" ht="14.25">
      <c r="E875" s="602"/>
      <c r="K875" s="746"/>
    </row>
    <row r="876" spans="5:11" s="574" customFormat="1" ht="14.25">
      <c r="E876" s="602"/>
      <c r="K876" s="746"/>
    </row>
    <row r="877" spans="5:11" s="574" customFormat="1" ht="14.25">
      <c r="E877" s="602"/>
      <c r="K877" s="746"/>
    </row>
    <row r="878" spans="5:11" s="574" customFormat="1" ht="14.25">
      <c r="E878" s="602"/>
      <c r="K878" s="746"/>
    </row>
    <row r="879" spans="5:11" s="574" customFormat="1" ht="14.25">
      <c r="E879" s="602"/>
      <c r="K879" s="746"/>
    </row>
    <row r="880" spans="5:11" s="574" customFormat="1" ht="14.25">
      <c r="E880" s="602"/>
      <c r="K880" s="746"/>
    </row>
    <row r="881" spans="5:11" s="574" customFormat="1" ht="14.25">
      <c r="E881" s="602"/>
      <c r="K881" s="746"/>
    </row>
    <row r="882" spans="5:11" s="574" customFormat="1" ht="14.25">
      <c r="E882" s="602"/>
      <c r="K882" s="746"/>
    </row>
    <row r="883" spans="5:11" s="574" customFormat="1" ht="14.25">
      <c r="E883" s="602"/>
      <c r="K883" s="746"/>
    </row>
    <row r="884" spans="5:11" s="574" customFormat="1" ht="14.25">
      <c r="E884" s="602"/>
      <c r="K884" s="746"/>
    </row>
    <row r="885" spans="5:11" s="574" customFormat="1" ht="14.25">
      <c r="E885" s="602"/>
      <c r="K885" s="746"/>
    </row>
    <row r="886" spans="5:11" s="574" customFormat="1" ht="14.25">
      <c r="E886" s="602"/>
      <c r="K886" s="746"/>
    </row>
    <row r="887" spans="5:11" s="574" customFormat="1" ht="14.25">
      <c r="E887" s="602"/>
      <c r="K887" s="746"/>
    </row>
    <row r="888" spans="5:11" s="574" customFormat="1" ht="14.25">
      <c r="E888" s="602"/>
      <c r="K888" s="746"/>
    </row>
    <row r="889" spans="5:11" s="574" customFormat="1" ht="14.25">
      <c r="E889" s="602"/>
      <c r="K889" s="746"/>
    </row>
    <row r="890" spans="5:11" s="574" customFormat="1" ht="14.25">
      <c r="E890" s="602"/>
      <c r="K890" s="746"/>
    </row>
    <row r="891" spans="5:11" s="574" customFormat="1" ht="14.25">
      <c r="E891" s="602"/>
      <c r="K891" s="746"/>
    </row>
    <row r="892" spans="5:11" s="574" customFormat="1" ht="14.25">
      <c r="E892" s="602"/>
      <c r="K892" s="746"/>
    </row>
    <row r="893" spans="5:11" s="574" customFormat="1" ht="14.25">
      <c r="E893" s="602"/>
      <c r="K893" s="746"/>
    </row>
    <row r="894" spans="5:11" s="574" customFormat="1" ht="14.25">
      <c r="E894" s="602"/>
      <c r="K894" s="746"/>
    </row>
    <row r="895" spans="5:11" s="574" customFormat="1" ht="14.25">
      <c r="E895" s="602"/>
      <c r="K895" s="746"/>
    </row>
    <row r="896" spans="5:11" s="574" customFormat="1" ht="14.25">
      <c r="E896" s="602"/>
      <c r="K896" s="746"/>
    </row>
    <row r="897" spans="5:11" s="574" customFormat="1" ht="14.25">
      <c r="E897" s="602"/>
      <c r="K897" s="746"/>
    </row>
    <row r="898" spans="5:11" s="574" customFormat="1" ht="14.25">
      <c r="E898" s="602"/>
      <c r="K898" s="746"/>
    </row>
    <row r="899" spans="5:11" s="574" customFormat="1" ht="14.25">
      <c r="E899" s="602"/>
      <c r="K899" s="746"/>
    </row>
    <row r="900" spans="5:11" s="574" customFormat="1" ht="14.25">
      <c r="E900" s="602"/>
      <c r="K900" s="746"/>
    </row>
    <row r="901" spans="5:11" s="574" customFormat="1" ht="14.25">
      <c r="E901" s="602"/>
      <c r="K901" s="746"/>
    </row>
    <row r="902" spans="5:11" s="574" customFormat="1" ht="14.25">
      <c r="E902" s="602"/>
      <c r="K902" s="746"/>
    </row>
    <row r="903" spans="5:11" s="574" customFormat="1" ht="14.25">
      <c r="E903" s="602"/>
      <c r="K903" s="746"/>
    </row>
    <row r="904" spans="5:11" s="574" customFormat="1" ht="14.25">
      <c r="E904" s="602"/>
      <c r="K904" s="746"/>
    </row>
    <row r="905" spans="5:11" s="574" customFormat="1" ht="14.25">
      <c r="E905" s="602"/>
      <c r="K905" s="746"/>
    </row>
    <row r="906" spans="5:11" s="574" customFormat="1" ht="14.25">
      <c r="E906" s="602"/>
      <c r="K906" s="746"/>
    </row>
    <row r="907" spans="5:11" s="574" customFormat="1" ht="14.25">
      <c r="E907" s="602"/>
      <c r="K907" s="746"/>
    </row>
    <row r="908" spans="5:11" s="574" customFormat="1" ht="14.25">
      <c r="E908" s="602"/>
      <c r="K908" s="746"/>
    </row>
    <row r="909" spans="5:11" s="574" customFormat="1" ht="14.25">
      <c r="E909" s="602"/>
      <c r="K909" s="746"/>
    </row>
    <row r="910" spans="5:11" s="574" customFormat="1" ht="14.25">
      <c r="E910" s="602"/>
      <c r="K910" s="746"/>
    </row>
    <row r="911" spans="5:11" s="574" customFormat="1" ht="14.25">
      <c r="E911" s="602"/>
      <c r="K911" s="746"/>
    </row>
    <row r="912" spans="5:11" s="574" customFormat="1" ht="14.25">
      <c r="E912" s="602"/>
      <c r="K912" s="746"/>
    </row>
    <row r="913" spans="5:11" s="574" customFormat="1" ht="14.25">
      <c r="E913" s="602"/>
      <c r="K913" s="746"/>
    </row>
    <row r="914" spans="5:11" s="574" customFormat="1" ht="14.25">
      <c r="E914" s="602"/>
      <c r="K914" s="746"/>
    </row>
    <row r="915" spans="5:11" s="574" customFormat="1" ht="14.25">
      <c r="E915" s="602"/>
      <c r="K915" s="746"/>
    </row>
    <row r="916" spans="5:11" s="574" customFormat="1" ht="14.25">
      <c r="E916" s="602"/>
      <c r="K916" s="746"/>
    </row>
    <row r="917" spans="5:11" s="574" customFormat="1" ht="14.25">
      <c r="E917" s="602"/>
      <c r="K917" s="746"/>
    </row>
    <row r="918" spans="5:11" s="574" customFormat="1" ht="14.25">
      <c r="E918" s="602"/>
      <c r="K918" s="746"/>
    </row>
    <row r="919" spans="5:11" s="574" customFormat="1" ht="14.25">
      <c r="E919" s="602"/>
      <c r="K919" s="746"/>
    </row>
    <row r="920" spans="5:11" s="574" customFormat="1" ht="14.25">
      <c r="E920" s="602"/>
      <c r="K920" s="746"/>
    </row>
    <row r="921" spans="5:11" s="574" customFormat="1" ht="14.25">
      <c r="E921" s="602"/>
      <c r="K921" s="746"/>
    </row>
    <row r="922" spans="5:11" s="574" customFormat="1" ht="14.25">
      <c r="E922" s="602"/>
      <c r="K922" s="746"/>
    </row>
    <row r="923" spans="5:11" s="574" customFormat="1" ht="14.25">
      <c r="E923" s="602"/>
      <c r="K923" s="746"/>
    </row>
    <row r="924" spans="5:11" s="574" customFormat="1" ht="14.25">
      <c r="E924" s="602"/>
      <c r="K924" s="746"/>
    </row>
    <row r="925" spans="5:11" s="574" customFormat="1" ht="14.25">
      <c r="E925" s="602"/>
      <c r="K925" s="746"/>
    </row>
    <row r="926" spans="5:11" s="574" customFormat="1" ht="14.25">
      <c r="E926" s="602"/>
      <c r="K926" s="746"/>
    </row>
    <row r="927" spans="5:11" s="574" customFormat="1" ht="14.25">
      <c r="E927" s="602"/>
      <c r="K927" s="746"/>
    </row>
    <row r="928" spans="5:11" s="574" customFormat="1" ht="14.25">
      <c r="E928" s="602"/>
      <c r="K928" s="746"/>
    </row>
    <row r="929" spans="5:11" s="574" customFormat="1" ht="14.25">
      <c r="E929" s="602"/>
      <c r="K929" s="746"/>
    </row>
    <row r="930" spans="5:11" s="574" customFormat="1" ht="14.25">
      <c r="E930" s="602"/>
      <c r="K930" s="746"/>
    </row>
    <row r="931" spans="5:11" s="574" customFormat="1" ht="14.25">
      <c r="E931" s="602"/>
      <c r="K931" s="746"/>
    </row>
    <row r="932" spans="5:11" s="574" customFormat="1" ht="14.25">
      <c r="E932" s="602"/>
      <c r="K932" s="746"/>
    </row>
    <row r="933" spans="5:11" s="574" customFormat="1" ht="14.25">
      <c r="E933" s="602"/>
      <c r="K933" s="746"/>
    </row>
    <row r="934" spans="5:11" s="574" customFormat="1" ht="14.25">
      <c r="E934" s="602"/>
      <c r="K934" s="746"/>
    </row>
    <row r="935" spans="5:11" s="574" customFormat="1" ht="14.25">
      <c r="E935" s="602"/>
      <c r="K935" s="746"/>
    </row>
    <row r="936" spans="5:11" s="574" customFormat="1" ht="14.25">
      <c r="E936" s="602"/>
      <c r="K936" s="746"/>
    </row>
    <row r="937" spans="5:11" s="574" customFormat="1" ht="14.25">
      <c r="E937" s="602"/>
      <c r="K937" s="746"/>
    </row>
    <row r="938" spans="5:11" s="574" customFormat="1" ht="14.25">
      <c r="E938" s="602"/>
      <c r="K938" s="746"/>
    </row>
    <row r="939" spans="5:11" s="574" customFormat="1" ht="14.25">
      <c r="E939" s="602"/>
      <c r="K939" s="746"/>
    </row>
    <row r="940" spans="5:11" s="574" customFormat="1" ht="14.25">
      <c r="E940" s="602"/>
      <c r="K940" s="746"/>
    </row>
    <row r="941" spans="5:11" s="574" customFormat="1" ht="14.25">
      <c r="E941" s="602"/>
      <c r="K941" s="746"/>
    </row>
    <row r="942" spans="5:11" s="574" customFormat="1" ht="14.25">
      <c r="E942" s="602"/>
      <c r="K942" s="746"/>
    </row>
    <row r="943" spans="5:11" s="574" customFormat="1" ht="14.25">
      <c r="E943" s="602"/>
      <c r="K943" s="746"/>
    </row>
    <row r="944" spans="5:11" s="574" customFormat="1" ht="14.25">
      <c r="E944" s="602"/>
      <c r="K944" s="746"/>
    </row>
    <row r="945" spans="5:11" s="574" customFormat="1" ht="14.25">
      <c r="E945" s="602"/>
      <c r="K945" s="746"/>
    </row>
    <row r="946" spans="5:11" s="574" customFormat="1" ht="14.25">
      <c r="E946" s="602"/>
      <c r="K946" s="746"/>
    </row>
    <row r="947" spans="5:11" s="574" customFormat="1" ht="14.25">
      <c r="E947" s="602"/>
      <c r="K947" s="746"/>
    </row>
    <row r="948" spans="5:11" s="574" customFormat="1" ht="14.25">
      <c r="E948" s="602"/>
      <c r="K948" s="746"/>
    </row>
    <row r="949" spans="5:11" s="574" customFormat="1" ht="14.25">
      <c r="E949" s="602"/>
      <c r="K949" s="746"/>
    </row>
    <row r="950" spans="5:11" s="574" customFormat="1" ht="14.25">
      <c r="E950" s="602"/>
      <c r="K950" s="746"/>
    </row>
    <row r="951" spans="5:11" s="574" customFormat="1" ht="14.25">
      <c r="E951" s="602"/>
      <c r="K951" s="746"/>
    </row>
    <row r="952" spans="5:11" s="574" customFormat="1" ht="14.25">
      <c r="E952" s="602"/>
      <c r="K952" s="746"/>
    </row>
    <row r="953" spans="5:11" s="574" customFormat="1" ht="14.25">
      <c r="E953" s="602"/>
      <c r="K953" s="746"/>
    </row>
    <row r="954" spans="5:11" s="574" customFormat="1" ht="14.25">
      <c r="E954" s="602"/>
      <c r="K954" s="746"/>
    </row>
    <row r="955" spans="5:11" s="574" customFormat="1" ht="14.25">
      <c r="E955" s="602"/>
      <c r="K955" s="746"/>
    </row>
    <row r="956" spans="5:11" s="574" customFormat="1" ht="14.25">
      <c r="E956" s="602"/>
      <c r="K956" s="746"/>
    </row>
    <row r="957" spans="5:11" s="574" customFormat="1" ht="14.25">
      <c r="E957" s="602"/>
      <c r="K957" s="746"/>
    </row>
    <row r="958" spans="5:11" s="574" customFormat="1" ht="14.25">
      <c r="E958" s="602"/>
      <c r="K958" s="746"/>
    </row>
    <row r="959" spans="5:11" s="574" customFormat="1" ht="14.25">
      <c r="E959" s="602"/>
      <c r="K959" s="746"/>
    </row>
    <row r="960" spans="5:11" s="574" customFormat="1" ht="14.25">
      <c r="E960" s="602"/>
      <c r="K960" s="746"/>
    </row>
    <row r="961" spans="5:11" s="574" customFormat="1" ht="14.25">
      <c r="E961" s="602"/>
      <c r="K961" s="746"/>
    </row>
    <row r="962" spans="5:11" s="574" customFormat="1" ht="14.25">
      <c r="E962" s="602"/>
      <c r="K962" s="746"/>
    </row>
    <row r="963" spans="5:11" s="574" customFormat="1" ht="14.25">
      <c r="E963" s="602"/>
      <c r="K963" s="746"/>
    </row>
    <row r="964" spans="5:11" s="574" customFormat="1" ht="14.25">
      <c r="E964" s="602"/>
      <c r="K964" s="746"/>
    </row>
    <row r="965" spans="5:11" s="574" customFormat="1" ht="14.25">
      <c r="E965" s="602"/>
      <c r="K965" s="746"/>
    </row>
    <row r="966" spans="5:11" s="574" customFormat="1" ht="14.25">
      <c r="E966" s="602"/>
      <c r="K966" s="746"/>
    </row>
    <row r="967" spans="5:11" s="574" customFormat="1" ht="14.25">
      <c r="E967" s="602"/>
      <c r="K967" s="746"/>
    </row>
    <row r="968" spans="5:11" s="574" customFormat="1" ht="14.25">
      <c r="E968" s="602"/>
      <c r="K968" s="746"/>
    </row>
    <row r="969" spans="5:11" s="574" customFormat="1" ht="14.25">
      <c r="E969" s="602"/>
      <c r="K969" s="746"/>
    </row>
    <row r="970" spans="5:11" s="574" customFormat="1" ht="14.25">
      <c r="E970" s="602"/>
      <c r="K970" s="746"/>
    </row>
    <row r="971" spans="5:11" s="574" customFormat="1" ht="14.25">
      <c r="E971" s="602"/>
      <c r="K971" s="746"/>
    </row>
    <row r="972" spans="5:11" s="574" customFormat="1" ht="14.25">
      <c r="E972" s="602"/>
      <c r="K972" s="746"/>
    </row>
    <row r="973" spans="5:11" s="574" customFormat="1" ht="14.25">
      <c r="E973" s="602"/>
      <c r="K973" s="746"/>
    </row>
    <row r="974" spans="5:11" s="574" customFormat="1" ht="14.25">
      <c r="E974" s="602"/>
      <c r="K974" s="746"/>
    </row>
    <row r="975" spans="5:11" s="574" customFormat="1" ht="14.25">
      <c r="E975" s="602"/>
      <c r="K975" s="746"/>
    </row>
    <row r="976" spans="5:11" s="574" customFormat="1" ht="14.25">
      <c r="E976" s="602"/>
      <c r="K976" s="746"/>
    </row>
    <row r="977" spans="5:11" s="574" customFormat="1" ht="14.25">
      <c r="E977" s="602"/>
      <c r="K977" s="746"/>
    </row>
    <row r="978" spans="5:11" s="574" customFormat="1" ht="14.25">
      <c r="E978" s="602"/>
      <c r="K978" s="746"/>
    </row>
    <row r="979" spans="5:11" s="574" customFormat="1" ht="14.25">
      <c r="E979" s="602"/>
      <c r="K979" s="746"/>
    </row>
    <row r="980" spans="5:11" s="574" customFormat="1" ht="14.25">
      <c r="E980" s="602"/>
      <c r="K980" s="746"/>
    </row>
    <row r="981" spans="5:11" s="574" customFormat="1" ht="14.25">
      <c r="E981" s="602"/>
      <c r="K981" s="746"/>
    </row>
    <row r="982" spans="5:11" s="574" customFormat="1" ht="14.25">
      <c r="E982" s="602"/>
      <c r="K982" s="746"/>
    </row>
    <row r="983" spans="5:11" s="574" customFormat="1" ht="14.25">
      <c r="E983" s="602"/>
      <c r="K983" s="746"/>
    </row>
    <row r="984" spans="5:11" s="574" customFormat="1" ht="14.25">
      <c r="E984" s="602"/>
      <c r="K984" s="746"/>
    </row>
    <row r="985" spans="5:11" s="574" customFormat="1" ht="14.25">
      <c r="E985" s="602"/>
      <c r="K985" s="746"/>
    </row>
    <row r="986" spans="5:11" s="574" customFormat="1" ht="14.25">
      <c r="E986" s="602"/>
      <c r="K986" s="746"/>
    </row>
    <row r="987" spans="5:11" s="574" customFormat="1" ht="14.25">
      <c r="E987" s="602"/>
      <c r="K987" s="746"/>
    </row>
    <row r="988" spans="5:11" s="574" customFormat="1" ht="14.25">
      <c r="E988" s="602"/>
      <c r="K988" s="746"/>
    </row>
    <row r="989" spans="5:11" s="574" customFormat="1" ht="14.25">
      <c r="E989" s="602"/>
      <c r="K989" s="746"/>
    </row>
    <row r="990" spans="5:11" s="574" customFormat="1" ht="14.25">
      <c r="E990" s="602"/>
      <c r="K990" s="746"/>
    </row>
    <row r="991" spans="5:11" s="574" customFormat="1" ht="14.25">
      <c r="E991" s="602"/>
      <c r="K991" s="746"/>
    </row>
    <row r="992" spans="5:11" s="574" customFormat="1" ht="14.25">
      <c r="E992" s="602"/>
      <c r="K992" s="746"/>
    </row>
    <row r="993" spans="5:11" s="574" customFormat="1" ht="14.25">
      <c r="E993" s="602"/>
      <c r="K993" s="746"/>
    </row>
    <row r="994" spans="5:11" s="574" customFormat="1" ht="14.25">
      <c r="E994" s="602"/>
      <c r="K994" s="746"/>
    </row>
    <row r="995" spans="5:11" s="574" customFormat="1" ht="14.25">
      <c r="E995" s="602"/>
      <c r="K995" s="746"/>
    </row>
    <row r="996" spans="5:11" s="574" customFormat="1" ht="14.25">
      <c r="E996" s="602"/>
      <c r="K996" s="746"/>
    </row>
    <row r="997" spans="5:11" s="574" customFormat="1" ht="14.25">
      <c r="E997" s="602"/>
      <c r="K997" s="746"/>
    </row>
    <row r="998" spans="5:11" s="574" customFormat="1" ht="14.25">
      <c r="E998" s="602"/>
      <c r="K998" s="746"/>
    </row>
    <row r="999" spans="5:11" s="574" customFormat="1" ht="14.25">
      <c r="E999" s="602"/>
      <c r="K999" s="746"/>
    </row>
    <row r="1000" spans="5:11" s="574" customFormat="1" ht="14.25">
      <c r="E1000" s="602"/>
      <c r="K1000" s="746"/>
    </row>
    <row r="1001" spans="5:11" s="574" customFormat="1" ht="14.25">
      <c r="E1001" s="602"/>
      <c r="K1001" s="746"/>
    </row>
    <row r="1002" spans="5:11" s="574" customFormat="1" ht="14.25">
      <c r="E1002" s="602"/>
      <c r="K1002" s="746"/>
    </row>
    <row r="1003" spans="5:11" s="574" customFormat="1" ht="14.25">
      <c r="E1003" s="602"/>
      <c r="K1003" s="746"/>
    </row>
    <row r="1004" spans="5:11" s="574" customFormat="1" ht="14.25">
      <c r="E1004" s="602"/>
      <c r="K1004" s="746"/>
    </row>
    <row r="1005" spans="5:11" s="574" customFormat="1" ht="14.25">
      <c r="E1005" s="602"/>
      <c r="K1005" s="746"/>
    </row>
    <row r="1006" spans="5:11" s="574" customFormat="1" ht="14.25">
      <c r="E1006" s="602"/>
      <c r="K1006" s="746"/>
    </row>
    <row r="1007" spans="5:11" s="574" customFormat="1" ht="14.25">
      <c r="E1007" s="602"/>
      <c r="K1007" s="746"/>
    </row>
    <row r="1008" spans="5:11" s="574" customFormat="1" ht="14.25">
      <c r="E1008" s="602"/>
      <c r="K1008" s="746"/>
    </row>
    <row r="1009" spans="5:11" s="574" customFormat="1" ht="14.25">
      <c r="E1009" s="602"/>
      <c r="K1009" s="746"/>
    </row>
    <row r="1010" spans="5:11" s="574" customFormat="1" ht="14.25">
      <c r="E1010" s="602"/>
      <c r="K1010" s="746"/>
    </row>
    <row r="1011" spans="5:11" s="574" customFormat="1" ht="14.25">
      <c r="E1011" s="602"/>
      <c r="K1011" s="746"/>
    </row>
    <row r="1012" spans="5:11" s="574" customFormat="1" ht="14.25">
      <c r="E1012" s="602"/>
      <c r="K1012" s="746"/>
    </row>
    <row r="1013" spans="5:11" s="574" customFormat="1" ht="14.25">
      <c r="E1013" s="602"/>
      <c r="K1013" s="746"/>
    </row>
    <row r="1014" spans="5:11" s="574" customFormat="1" ht="14.25">
      <c r="E1014" s="602"/>
      <c r="K1014" s="746"/>
    </row>
    <row r="1015" spans="5:11" s="574" customFormat="1" ht="14.25">
      <c r="E1015" s="602"/>
      <c r="K1015" s="746"/>
    </row>
    <row r="1016" spans="5:11" s="574" customFormat="1" ht="14.25">
      <c r="E1016" s="602"/>
      <c r="K1016" s="746"/>
    </row>
    <row r="1017" spans="5:11" s="574" customFormat="1" ht="14.25">
      <c r="E1017" s="602"/>
      <c r="K1017" s="746"/>
    </row>
    <row r="1018" spans="5:11" s="574" customFormat="1" ht="14.25">
      <c r="E1018" s="602"/>
      <c r="K1018" s="746"/>
    </row>
    <row r="1019" spans="5:11" s="574" customFormat="1" ht="14.25">
      <c r="E1019" s="602"/>
      <c r="K1019" s="746"/>
    </row>
    <row r="1020" spans="5:11" s="574" customFormat="1" ht="14.25">
      <c r="E1020" s="602"/>
      <c r="K1020" s="746"/>
    </row>
    <row r="1021" spans="5:11" s="574" customFormat="1" ht="14.25">
      <c r="E1021" s="602"/>
      <c r="K1021" s="746"/>
    </row>
    <row r="1022" spans="5:11" s="574" customFormat="1" ht="14.25">
      <c r="E1022" s="602"/>
      <c r="K1022" s="746"/>
    </row>
    <row r="1023" spans="5:11" s="574" customFormat="1" ht="14.25">
      <c r="E1023" s="602"/>
      <c r="K1023" s="746"/>
    </row>
    <row r="1024" spans="5:11" s="574" customFormat="1" ht="14.25">
      <c r="E1024" s="602"/>
      <c r="K1024" s="746"/>
    </row>
    <row r="1025" spans="5:11" s="574" customFormat="1" ht="14.25">
      <c r="E1025" s="602"/>
      <c r="K1025" s="746"/>
    </row>
    <row r="1026" spans="5:11" s="574" customFormat="1" ht="14.25">
      <c r="E1026" s="602"/>
      <c r="K1026" s="746"/>
    </row>
    <row r="1027" spans="5:11" s="574" customFormat="1" ht="14.25">
      <c r="E1027" s="602"/>
      <c r="K1027" s="746"/>
    </row>
    <row r="1028" spans="5:11" s="574" customFormat="1" ht="14.25">
      <c r="E1028" s="602"/>
      <c r="K1028" s="746"/>
    </row>
    <row r="1029" spans="5:11" s="574" customFormat="1" ht="14.25">
      <c r="E1029" s="602"/>
      <c r="K1029" s="746"/>
    </row>
    <row r="1030" spans="5:11" s="574" customFormat="1" ht="14.25">
      <c r="E1030" s="602"/>
      <c r="K1030" s="746"/>
    </row>
    <row r="1031" spans="5:11" s="574" customFormat="1" ht="14.25">
      <c r="E1031" s="602"/>
      <c r="K1031" s="746"/>
    </row>
    <row r="1032" spans="5:11" s="574" customFormat="1" ht="14.25">
      <c r="E1032" s="602"/>
      <c r="K1032" s="746"/>
    </row>
    <row r="1033" spans="5:11" s="574" customFormat="1" ht="14.25">
      <c r="E1033" s="602"/>
      <c r="K1033" s="746"/>
    </row>
    <row r="1034" spans="5:11" s="574" customFormat="1" ht="14.25">
      <c r="E1034" s="602"/>
      <c r="K1034" s="746"/>
    </row>
    <row r="1035" spans="5:11" s="574" customFormat="1" ht="14.25">
      <c r="E1035" s="602"/>
      <c r="K1035" s="746"/>
    </row>
    <row r="1036" spans="5:11" s="574" customFormat="1" ht="14.25">
      <c r="E1036" s="602"/>
      <c r="K1036" s="746"/>
    </row>
    <row r="1037" spans="5:11" s="574" customFormat="1" ht="14.25">
      <c r="E1037" s="602"/>
      <c r="K1037" s="746"/>
    </row>
    <row r="1038" spans="5:11" s="574" customFormat="1" ht="14.25">
      <c r="E1038" s="602"/>
      <c r="K1038" s="746"/>
    </row>
    <row r="1039" spans="5:11" s="574" customFormat="1" ht="14.25">
      <c r="E1039" s="602"/>
      <c r="K1039" s="746"/>
    </row>
    <row r="1040" spans="5:11" s="574" customFormat="1" ht="14.25">
      <c r="E1040" s="602"/>
      <c r="K1040" s="746"/>
    </row>
    <row r="1041" spans="5:11" s="574" customFormat="1" ht="14.25">
      <c r="E1041" s="602"/>
      <c r="K1041" s="746"/>
    </row>
    <row r="1042" spans="5:11" s="574" customFormat="1" ht="14.25">
      <c r="E1042" s="602"/>
      <c r="K1042" s="746"/>
    </row>
    <row r="1043" spans="5:11" s="574" customFormat="1" ht="14.25">
      <c r="E1043" s="602"/>
      <c r="K1043" s="746"/>
    </row>
    <row r="1044" spans="5:11" s="574" customFormat="1" ht="14.25">
      <c r="E1044" s="602"/>
      <c r="K1044" s="746"/>
    </row>
    <row r="1045" spans="5:11" s="574" customFormat="1" ht="14.25">
      <c r="E1045" s="602"/>
      <c r="K1045" s="746"/>
    </row>
    <row r="1046" spans="5:11" s="574" customFormat="1" ht="14.25">
      <c r="E1046" s="602"/>
      <c r="K1046" s="746"/>
    </row>
    <row r="1047" spans="5:11" s="574" customFormat="1" ht="14.25">
      <c r="E1047" s="602"/>
      <c r="K1047" s="746"/>
    </row>
    <row r="1048" spans="5:11" s="574" customFormat="1" ht="14.25">
      <c r="E1048" s="602"/>
      <c r="K1048" s="746"/>
    </row>
    <row r="1049" spans="5:11" s="574" customFormat="1" ht="14.25">
      <c r="E1049" s="602"/>
      <c r="K1049" s="746"/>
    </row>
    <row r="1050" spans="5:11" s="574" customFormat="1" ht="14.25">
      <c r="E1050" s="602"/>
      <c r="K1050" s="746"/>
    </row>
    <row r="1051" spans="5:11" s="574" customFormat="1" ht="14.25">
      <c r="E1051" s="602"/>
      <c r="K1051" s="746"/>
    </row>
    <row r="1052" spans="5:11" s="574" customFormat="1" ht="14.25">
      <c r="E1052" s="602"/>
      <c r="K1052" s="746"/>
    </row>
    <row r="1053" spans="5:11" s="574" customFormat="1" ht="14.25">
      <c r="E1053" s="602"/>
      <c r="K1053" s="746"/>
    </row>
    <row r="1054" spans="5:11" s="574" customFormat="1" ht="14.25">
      <c r="E1054" s="602"/>
      <c r="K1054" s="746"/>
    </row>
    <row r="1055" spans="5:11" s="574" customFormat="1" ht="14.25">
      <c r="E1055" s="602"/>
      <c r="K1055" s="746"/>
    </row>
    <row r="1056" spans="5:11" s="574" customFormat="1" ht="14.25">
      <c r="E1056" s="602"/>
      <c r="K1056" s="746"/>
    </row>
    <row r="1057" spans="5:11" s="574" customFormat="1" ht="14.25">
      <c r="E1057" s="602"/>
      <c r="K1057" s="746"/>
    </row>
    <row r="1058" spans="5:11" s="574" customFormat="1" ht="14.25">
      <c r="E1058" s="602"/>
      <c r="K1058" s="746"/>
    </row>
    <row r="1059" spans="5:11" s="574" customFormat="1" ht="14.25">
      <c r="E1059" s="602"/>
      <c r="K1059" s="746"/>
    </row>
    <row r="1060" spans="5:11" s="574" customFormat="1" ht="14.25">
      <c r="E1060" s="602"/>
      <c r="K1060" s="746"/>
    </row>
    <row r="1061" spans="5:11" s="574" customFormat="1" ht="14.25">
      <c r="E1061" s="602"/>
      <c r="K1061" s="746"/>
    </row>
    <row r="1062" spans="5:11" s="574" customFormat="1" ht="14.25">
      <c r="E1062" s="602"/>
      <c r="K1062" s="746"/>
    </row>
    <row r="1063" spans="5:11" s="574" customFormat="1" ht="14.25">
      <c r="E1063" s="602"/>
      <c r="K1063" s="746"/>
    </row>
    <row r="1064" spans="5:11" s="574" customFormat="1" ht="14.25">
      <c r="E1064" s="602"/>
      <c r="K1064" s="746"/>
    </row>
    <row r="1065" spans="5:11" s="574" customFormat="1" ht="14.25">
      <c r="E1065" s="602"/>
      <c r="K1065" s="746"/>
    </row>
    <row r="1066" spans="5:11" s="574" customFormat="1" ht="14.25">
      <c r="E1066" s="602"/>
      <c r="K1066" s="746"/>
    </row>
    <row r="1067" spans="5:11" s="574" customFormat="1" ht="14.25">
      <c r="E1067" s="602"/>
      <c r="K1067" s="746"/>
    </row>
    <row r="1068" spans="5:11" s="574" customFormat="1" ht="14.25">
      <c r="E1068" s="602"/>
      <c r="K1068" s="746"/>
    </row>
    <row r="1069" spans="5:11" s="574" customFormat="1" ht="14.25">
      <c r="E1069" s="602"/>
      <c r="K1069" s="746"/>
    </row>
    <row r="1070" spans="5:11" s="574" customFormat="1" ht="14.25">
      <c r="E1070" s="602"/>
      <c r="K1070" s="746"/>
    </row>
    <row r="1071" spans="5:11" s="574" customFormat="1" ht="14.25">
      <c r="E1071" s="602"/>
      <c r="K1071" s="746"/>
    </row>
    <row r="1072" spans="5:11" s="574" customFormat="1" ht="14.25">
      <c r="E1072" s="602"/>
      <c r="K1072" s="746"/>
    </row>
    <row r="1073" spans="1:11" s="574" customFormat="1" ht="14.25">
      <c r="E1073" s="602"/>
      <c r="K1073" s="746"/>
    </row>
    <row r="1074" spans="1:11" s="574" customFormat="1" ht="14.25">
      <c r="E1074" s="602"/>
      <c r="K1074" s="746"/>
    </row>
    <row r="1075" spans="1:11">
      <c r="A1075" s="574"/>
      <c r="B1075" s="574"/>
      <c r="C1075" s="574"/>
      <c r="D1075" s="574"/>
      <c r="E1075" s="602"/>
      <c r="F1075" s="574"/>
    </row>
    <row r="1076" spans="1:11">
      <c r="A1076" s="574"/>
      <c r="B1076" s="574"/>
      <c r="C1076" s="574"/>
      <c r="D1076" s="574"/>
      <c r="E1076" s="602"/>
      <c r="F1076" s="574"/>
    </row>
    <row r="1077" spans="1:11">
      <c r="A1077" s="574"/>
      <c r="B1077" s="574"/>
      <c r="C1077" s="574"/>
      <c r="D1077" s="574"/>
      <c r="E1077" s="602"/>
      <c r="F1077" s="574"/>
    </row>
    <row r="1078" spans="1:11">
      <c r="A1078" s="574"/>
      <c r="B1078" s="574"/>
      <c r="C1078" s="574"/>
      <c r="D1078" s="574"/>
      <c r="E1078" s="602"/>
      <c r="F1078" s="574"/>
    </row>
    <row r="1079" spans="1:11">
      <c r="A1079" s="574"/>
      <c r="B1079" s="574"/>
      <c r="C1079" s="574"/>
      <c r="D1079" s="574"/>
      <c r="E1079" s="602"/>
      <c r="F1079" s="574"/>
    </row>
    <row r="1080" spans="1:11">
      <c r="A1080" s="574"/>
      <c r="B1080" s="574"/>
      <c r="C1080" s="574"/>
      <c r="D1080" s="574"/>
      <c r="E1080" s="602"/>
      <c r="F1080" s="574"/>
    </row>
    <row r="1081" spans="1:11">
      <c r="A1081" s="574"/>
      <c r="B1081" s="574"/>
      <c r="C1081" s="574"/>
      <c r="D1081" s="574"/>
      <c r="E1081" s="602"/>
      <c r="F1081" s="574"/>
    </row>
    <row r="1082" spans="1:11">
      <c r="A1082" s="574"/>
      <c r="B1082" s="574"/>
      <c r="C1082" s="574"/>
      <c r="D1082" s="574"/>
      <c r="E1082" s="602"/>
      <c r="F1082" s="574"/>
    </row>
    <row r="1083" spans="1:11">
      <c r="A1083" s="574"/>
      <c r="B1083" s="574"/>
      <c r="C1083" s="574"/>
      <c r="D1083" s="574"/>
      <c r="E1083" s="602"/>
      <c r="F1083" s="574"/>
    </row>
    <row r="1084" spans="1:11">
      <c r="A1084" s="574"/>
      <c r="B1084" s="574"/>
      <c r="C1084" s="574"/>
      <c r="D1084" s="574"/>
      <c r="E1084" s="602"/>
      <c r="F1084" s="574"/>
    </row>
    <row r="1085" spans="1:11">
      <c r="A1085" s="574"/>
      <c r="B1085" s="574"/>
      <c r="C1085" s="574"/>
      <c r="D1085" s="574"/>
      <c r="E1085" s="602"/>
      <c r="F1085" s="574"/>
    </row>
    <row r="1086" spans="1:11">
      <c r="A1086" s="574"/>
      <c r="B1086" s="574"/>
      <c r="C1086" s="574"/>
      <c r="D1086" s="574"/>
      <c r="E1086" s="602"/>
      <c r="F1086" s="574"/>
    </row>
    <row r="1087" spans="1:11">
      <c r="A1087" s="574"/>
      <c r="B1087" s="574"/>
      <c r="C1087" s="574"/>
      <c r="D1087" s="574"/>
      <c r="E1087" s="602"/>
      <c r="F1087" s="574"/>
    </row>
    <row r="1088" spans="1:11">
      <c r="A1088" s="574"/>
      <c r="B1088" s="574"/>
      <c r="C1088" s="574"/>
      <c r="D1088" s="574"/>
      <c r="E1088" s="602"/>
      <c r="F1088" s="574"/>
    </row>
    <row r="1089" spans="1:6">
      <c r="A1089" s="574"/>
      <c r="B1089" s="574"/>
      <c r="C1089" s="574"/>
      <c r="D1089" s="574"/>
      <c r="E1089" s="602"/>
      <c r="F1089" s="574"/>
    </row>
    <row r="1090" spans="1:6">
      <c r="A1090" s="574"/>
      <c r="B1090" s="574"/>
      <c r="C1090" s="574"/>
      <c r="D1090" s="574"/>
      <c r="E1090" s="602"/>
      <c r="F1090" s="574"/>
    </row>
    <row r="1091" spans="1:6">
      <c r="A1091" s="574"/>
      <c r="B1091" s="574"/>
      <c r="C1091" s="574"/>
      <c r="D1091" s="574"/>
      <c r="E1091" s="602"/>
      <c r="F1091" s="574"/>
    </row>
    <row r="1092" spans="1:6">
      <c r="A1092" s="574"/>
      <c r="B1092" s="574"/>
      <c r="C1092" s="574"/>
      <c r="D1092" s="574"/>
      <c r="E1092" s="602"/>
      <c r="F1092" s="574"/>
    </row>
    <row r="1093" spans="1:6">
      <c r="A1093" s="574"/>
      <c r="B1093" s="574"/>
      <c r="C1093" s="574"/>
      <c r="D1093" s="574"/>
      <c r="E1093" s="602"/>
      <c r="F1093" s="574"/>
    </row>
    <row r="1094" spans="1:6">
      <c r="A1094" s="574"/>
      <c r="B1094" s="574"/>
      <c r="C1094" s="574"/>
      <c r="D1094" s="574"/>
      <c r="E1094" s="602"/>
      <c r="F1094" s="574"/>
    </row>
    <row r="1095" spans="1:6">
      <c r="A1095" s="574"/>
      <c r="B1095" s="574"/>
      <c r="C1095" s="574"/>
      <c r="D1095" s="574"/>
      <c r="E1095" s="602"/>
      <c r="F1095" s="574"/>
    </row>
    <row r="1096" spans="1:6">
      <c r="A1096" s="574"/>
      <c r="B1096" s="574"/>
      <c r="C1096" s="574"/>
      <c r="D1096" s="574"/>
      <c r="E1096" s="602"/>
      <c r="F1096" s="574"/>
    </row>
    <row r="1097" spans="1:6">
      <c r="A1097" s="574"/>
      <c r="B1097" s="574"/>
      <c r="C1097" s="574"/>
      <c r="D1097" s="574"/>
      <c r="E1097" s="602"/>
      <c r="F1097" s="574"/>
    </row>
    <row r="1098" spans="1:6">
      <c r="A1098" s="574"/>
      <c r="B1098" s="574"/>
      <c r="C1098" s="574"/>
      <c r="D1098" s="574"/>
      <c r="E1098" s="602"/>
      <c r="F1098" s="574"/>
    </row>
    <row r="1099" spans="1:6">
      <c r="A1099" s="574"/>
      <c r="B1099" s="574"/>
      <c r="C1099" s="574"/>
      <c r="D1099" s="574"/>
      <c r="E1099" s="602"/>
      <c r="F1099" s="574"/>
    </row>
    <row r="1100" spans="1:6">
      <c r="A1100" s="574"/>
      <c r="B1100" s="574"/>
      <c r="C1100" s="574"/>
      <c r="D1100" s="574"/>
      <c r="E1100" s="602"/>
      <c r="F1100" s="574"/>
    </row>
    <row r="1101" spans="1:6">
      <c r="A1101" s="574"/>
      <c r="B1101" s="574"/>
      <c r="C1101" s="574"/>
      <c r="D1101" s="574"/>
      <c r="E1101" s="602"/>
      <c r="F1101" s="574"/>
    </row>
    <row r="1102" spans="1:6">
      <c r="A1102" s="574"/>
      <c r="B1102" s="574"/>
      <c r="C1102" s="574"/>
      <c r="D1102" s="574"/>
      <c r="E1102" s="602"/>
      <c r="F1102" s="574"/>
    </row>
    <row r="1103" spans="1:6">
      <c r="A1103" s="574"/>
      <c r="B1103" s="574"/>
      <c r="C1103" s="574"/>
      <c r="D1103" s="574"/>
      <c r="E1103" s="602"/>
      <c r="F1103" s="574"/>
    </row>
    <row r="1104" spans="1:6">
      <c r="A1104" s="574"/>
      <c r="B1104" s="574"/>
      <c r="C1104" s="574"/>
      <c r="D1104" s="574"/>
      <c r="E1104" s="602"/>
      <c r="F1104" s="574"/>
    </row>
    <row r="1105" spans="1:6">
      <c r="A1105" s="574"/>
      <c r="B1105" s="574"/>
      <c r="C1105" s="574"/>
      <c r="D1105" s="574"/>
      <c r="E1105" s="602"/>
      <c r="F1105" s="574"/>
    </row>
    <row r="1106" spans="1:6">
      <c r="A1106" s="574"/>
      <c r="B1106" s="574"/>
      <c r="C1106" s="574"/>
      <c r="D1106" s="574"/>
      <c r="E1106" s="602"/>
      <c r="F1106" s="574"/>
    </row>
    <row r="1107" spans="1:6">
      <c r="A1107" s="574"/>
      <c r="B1107" s="574"/>
      <c r="C1107" s="574"/>
      <c r="D1107" s="574"/>
      <c r="E1107" s="602"/>
      <c r="F1107" s="574"/>
    </row>
    <row r="1108" spans="1:6">
      <c r="A1108" s="574"/>
      <c r="B1108" s="574"/>
      <c r="C1108" s="574"/>
      <c r="D1108" s="574"/>
      <c r="E1108" s="602"/>
      <c r="F1108" s="574"/>
    </row>
    <row r="1109" spans="1:6">
      <c r="A1109" s="574"/>
      <c r="B1109" s="574"/>
      <c r="C1109" s="574"/>
      <c r="D1109" s="574"/>
      <c r="E1109" s="602"/>
      <c r="F1109" s="574"/>
    </row>
    <row r="1110" spans="1:6">
      <c r="A1110" s="574"/>
      <c r="B1110" s="574"/>
      <c r="C1110" s="574"/>
      <c r="D1110" s="574"/>
      <c r="E1110" s="602"/>
      <c r="F1110" s="574"/>
    </row>
    <row r="1111" spans="1:6">
      <c r="A1111" s="574"/>
      <c r="B1111" s="574"/>
      <c r="C1111" s="574"/>
      <c r="D1111" s="574"/>
      <c r="E1111" s="602"/>
      <c r="F1111" s="574"/>
    </row>
    <row r="1112" spans="1:6">
      <c r="A1112" s="574"/>
      <c r="B1112" s="574"/>
      <c r="C1112" s="574"/>
      <c r="D1112" s="574"/>
      <c r="E1112" s="602"/>
      <c r="F1112" s="574"/>
    </row>
    <row r="1113" spans="1:6">
      <c r="A1113" s="574"/>
      <c r="B1113" s="574"/>
      <c r="C1113" s="574"/>
      <c r="D1113" s="574"/>
      <c r="E1113" s="602"/>
      <c r="F1113" s="574"/>
    </row>
    <row r="1114" spans="1:6">
      <c r="A1114" s="574"/>
      <c r="B1114" s="574"/>
      <c r="C1114" s="574"/>
      <c r="D1114" s="574"/>
      <c r="E1114" s="602"/>
      <c r="F1114" s="574"/>
    </row>
    <row r="1115" spans="1:6">
      <c r="A1115" s="574"/>
      <c r="B1115" s="574"/>
      <c r="C1115" s="574"/>
      <c r="D1115" s="574"/>
      <c r="E1115" s="602"/>
      <c r="F1115" s="574"/>
    </row>
    <row r="1116" spans="1:6">
      <c r="A1116" s="574"/>
      <c r="B1116" s="574"/>
      <c r="C1116" s="574"/>
      <c r="D1116" s="574"/>
      <c r="E1116" s="602"/>
      <c r="F1116" s="574"/>
    </row>
    <row r="1117" spans="1:6">
      <c r="A1117" s="574"/>
      <c r="B1117" s="574"/>
      <c r="C1117" s="574"/>
      <c r="D1117" s="574"/>
      <c r="E1117" s="602"/>
      <c r="F1117" s="574"/>
    </row>
    <row r="1118" spans="1:6">
      <c r="A1118" s="574"/>
      <c r="B1118" s="574"/>
      <c r="C1118" s="574"/>
      <c r="D1118" s="574"/>
      <c r="E1118" s="602"/>
      <c r="F1118" s="574"/>
    </row>
    <row r="1119" spans="1:6">
      <c r="A1119" s="574"/>
      <c r="B1119" s="574"/>
      <c r="C1119" s="574"/>
      <c r="D1119" s="574"/>
      <c r="E1119" s="602"/>
      <c r="F1119" s="574"/>
    </row>
    <row r="1120" spans="1:6">
      <c r="A1120" s="574"/>
      <c r="B1120" s="574"/>
      <c r="C1120" s="574"/>
      <c r="D1120" s="574"/>
      <c r="E1120" s="602"/>
      <c r="F1120" s="574"/>
    </row>
    <row r="1121" spans="1:6">
      <c r="A1121" s="574"/>
      <c r="B1121" s="574"/>
      <c r="C1121" s="574"/>
      <c r="D1121" s="574"/>
      <c r="E1121" s="602"/>
      <c r="F1121" s="574"/>
    </row>
    <row r="1122" spans="1:6">
      <c r="A1122" s="574"/>
      <c r="B1122" s="574"/>
      <c r="C1122" s="574"/>
      <c r="D1122" s="574"/>
      <c r="E1122" s="602"/>
      <c r="F1122" s="574"/>
    </row>
    <row r="1123" spans="1:6">
      <c r="A1123" s="574"/>
      <c r="B1123" s="574"/>
      <c r="C1123" s="574"/>
      <c r="D1123" s="574"/>
      <c r="E1123" s="602"/>
      <c r="F1123" s="574"/>
    </row>
    <row r="1124" spans="1:6">
      <c r="A1124" s="574"/>
      <c r="B1124" s="574"/>
      <c r="C1124" s="574"/>
      <c r="D1124" s="574"/>
      <c r="E1124" s="602"/>
      <c r="F1124" s="574"/>
    </row>
    <row r="1125" spans="1:6">
      <c r="A1125" s="574"/>
      <c r="B1125" s="574"/>
      <c r="C1125" s="574"/>
      <c r="D1125" s="574"/>
      <c r="E1125" s="602"/>
      <c r="F1125" s="574"/>
    </row>
    <row r="1126" spans="1:6">
      <c r="A1126" s="574"/>
      <c r="B1126" s="574"/>
      <c r="C1126" s="574"/>
      <c r="D1126" s="574"/>
      <c r="E1126" s="602"/>
      <c r="F1126" s="574"/>
    </row>
    <row r="1127" spans="1:6">
      <c r="A1127" s="574"/>
      <c r="B1127" s="574"/>
      <c r="C1127" s="574"/>
      <c r="D1127" s="574"/>
      <c r="E1127" s="602"/>
      <c r="F1127" s="574"/>
    </row>
    <row r="1128" spans="1:6">
      <c r="A1128" s="574"/>
      <c r="B1128" s="574"/>
      <c r="C1128" s="574"/>
      <c r="D1128" s="574"/>
      <c r="E1128" s="602"/>
      <c r="F1128" s="574"/>
    </row>
    <row r="1129" spans="1:6">
      <c r="A1129" s="574"/>
      <c r="B1129" s="574"/>
      <c r="C1129" s="574"/>
      <c r="D1129" s="574"/>
      <c r="E1129" s="602"/>
      <c r="F1129" s="574"/>
    </row>
    <row r="1130" spans="1:6">
      <c r="A1130" s="574"/>
      <c r="B1130" s="574"/>
      <c r="C1130" s="574"/>
      <c r="D1130" s="574"/>
      <c r="E1130" s="602"/>
      <c r="F1130" s="574"/>
    </row>
  </sheetData>
  <autoFilter ref="A12:ID126">
    <filterColumn colId="3"/>
    <filterColumn colId="5"/>
    <filterColumn colId="8"/>
  </autoFilter>
  <mergeCells count="9">
    <mergeCell ref="A4:J4"/>
    <mergeCell ref="A6:J6"/>
    <mergeCell ref="A8:J8"/>
    <mergeCell ref="A10:B10"/>
    <mergeCell ref="C10:D10"/>
    <mergeCell ref="E10:F10"/>
    <mergeCell ref="G10:G11"/>
    <mergeCell ref="H10:H11"/>
    <mergeCell ref="I10:J10"/>
  </mergeCells>
  <printOptions horizontalCentered="1"/>
  <pageMargins left="1.1811023622047245" right="0.39370078740157483" top="0.78740157480314965" bottom="0.59055118110236227" header="0.39370078740157483" footer="0.31496062992125984"/>
  <pageSetup paperSize="9" scale="45" fitToHeight="4" orientation="portrait" r:id="rId1"/>
  <headerFooter differentFirst="1">
    <oddHeader>&amp;CСтраница &amp;P из &amp;N&amp;R&amp;A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H1049"/>
  <sheetViews>
    <sheetView zoomScale="75" zoomScaleNormal="75" workbookViewId="0">
      <pane ySplit="12" topLeftCell="A97" activePane="bottomLeft" state="frozen"/>
      <selection activeCell="A6" sqref="A6:XFD6"/>
      <selection pane="bottomLeft" activeCell="A104" sqref="A104:XFD111"/>
    </sheetView>
  </sheetViews>
  <sheetFormatPr defaultColWidth="8.625" defaultRowHeight="18.75"/>
  <cols>
    <col min="1" max="1" width="9.75" style="591" customWidth="1"/>
    <col min="2" max="2" width="14.5" style="591" customWidth="1"/>
    <col min="3" max="3" width="5.5" style="591" customWidth="1"/>
    <col min="4" max="4" width="17.75" style="591" customWidth="1"/>
    <col min="5" max="5" width="53.125" style="591" customWidth="1"/>
    <col min="6" max="6" width="8.625" style="591" customWidth="1"/>
    <col min="7" max="7" width="11.625" style="574" customWidth="1"/>
    <col min="8" max="9" width="17.25" style="574" customWidth="1"/>
    <col min="10" max="10" width="11.625" style="574" customWidth="1"/>
    <col min="11" max="11" width="1.125" style="746" customWidth="1"/>
    <col min="12" max="222" width="24.375" style="574" customWidth="1"/>
    <col min="223" max="16384" width="8.625" style="765"/>
  </cols>
  <sheetData>
    <row r="1" spans="1:242" s="761" customFormat="1">
      <c r="A1" s="742"/>
      <c r="B1" s="742"/>
      <c r="C1" s="742"/>
      <c r="D1" s="742"/>
      <c r="E1" s="742"/>
      <c r="F1" s="742"/>
      <c r="G1" s="742"/>
      <c r="H1" s="742"/>
      <c r="I1" s="742"/>
      <c r="J1" s="544" t="s">
        <v>4611</v>
      </c>
      <c r="K1" s="743"/>
      <c r="L1" s="742"/>
      <c r="M1" s="742"/>
      <c r="N1" s="742"/>
      <c r="O1" s="742"/>
      <c r="P1" s="742"/>
      <c r="Q1" s="742"/>
      <c r="R1" s="742"/>
      <c r="S1" s="742"/>
      <c r="T1" s="742"/>
      <c r="U1" s="742"/>
      <c r="V1" s="742"/>
      <c r="W1" s="742"/>
      <c r="X1" s="742"/>
      <c r="Y1" s="742"/>
      <c r="Z1" s="742"/>
      <c r="AA1" s="742"/>
      <c r="AB1" s="742"/>
      <c r="AC1" s="742"/>
      <c r="AD1" s="742"/>
      <c r="AE1" s="742"/>
      <c r="AF1" s="742"/>
      <c r="AG1" s="742"/>
      <c r="AH1" s="742"/>
      <c r="AI1" s="742"/>
      <c r="AJ1" s="742"/>
      <c r="AK1" s="742"/>
      <c r="AL1" s="742"/>
      <c r="AM1" s="742"/>
      <c r="AN1" s="742"/>
      <c r="AO1" s="742"/>
      <c r="AP1" s="742"/>
      <c r="AQ1" s="742"/>
      <c r="AR1" s="742"/>
      <c r="AS1" s="742"/>
      <c r="AT1" s="742"/>
      <c r="AU1" s="742"/>
      <c r="AV1" s="742"/>
      <c r="AW1" s="742"/>
      <c r="AX1" s="742"/>
      <c r="AY1" s="742"/>
      <c r="AZ1" s="742"/>
      <c r="BA1" s="742"/>
      <c r="BB1" s="742"/>
      <c r="BC1" s="742"/>
      <c r="BD1" s="742"/>
      <c r="BE1" s="742"/>
      <c r="BF1" s="742"/>
      <c r="BG1" s="742"/>
      <c r="BH1" s="742"/>
      <c r="BI1" s="742"/>
      <c r="BJ1" s="742"/>
      <c r="BK1" s="742"/>
      <c r="BL1" s="742"/>
      <c r="BM1" s="742"/>
      <c r="BN1" s="742"/>
      <c r="BO1" s="742"/>
      <c r="BP1" s="742"/>
      <c r="BQ1" s="742"/>
      <c r="BR1" s="742"/>
      <c r="BS1" s="742"/>
      <c r="BT1" s="742"/>
      <c r="BU1" s="742"/>
      <c r="BV1" s="742"/>
      <c r="BW1" s="742"/>
      <c r="BX1" s="742"/>
      <c r="BY1" s="742"/>
      <c r="BZ1" s="742"/>
      <c r="CA1" s="742"/>
      <c r="CB1" s="742"/>
      <c r="CC1" s="742"/>
      <c r="CD1" s="742"/>
      <c r="CE1" s="742"/>
      <c r="CF1" s="742"/>
      <c r="CG1" s="742"/>
      <c r="CH1" s="742"/>
      <c r="CI1" s="742"/>
      <c r="CJ1" s="742"/>
      <c r="CK1" s="742"/>
      <c r="CL1" s="742"/>
      <c r="CM1" s="742"/>
      <c r="CN1" s="742"/>
      <c r="CO1" s="742"/>
      <c r="CP1" s="742"/>
      <c r="CQ1" s="742"/>
      <c r="CR1" s="742"/>
      <c r="CS1" s="742"/>
      <c r="CT1" s="742"/>
      <c r="CU1" s="742"/>
      <c r="CV1" s="742"/>
      <c r="CW1" s="742"/>
      <c r="CX1" s="742"/>
      <c r="CY1" s="742"/>
      <c r="CZ1" s="742"/>
      <c r="DA1" s="742"/>
      <c r="DB1" s="742"/>
      <c r="DC1" s="742"/>
      <c r="DD1" s="742"/>
      <c r="DE1" s="742"/>
      <c r="DF1" s="742"/>
      <c r="DG1" s="742"/>
      <c r="DH1" s="742"/>
      <c r="DI1" s="742"/>
      <c r="DJ1" s="742"/>
      <c r="DK1" s="742"/>
      <c r="DL1" s="742"/>
      <c r="DM1" s="742"/>
      <c r="DN1" s="742"/>
      <c r="DO1" s="742"/>
      <c r="DP1" s="742"/>
      <c r="DQ1" s="742"/>
      <c r="DR1" s="742"/>
      <c r="DS1" s="742"/>
      <c r="DT1" s="742"/>
      <c r="DU1" s="742"/>
      <c r="DV1" s="742"/>
      <c r="DW1" s="742"/>
      <c r="DX1" s="742"/>
      <c r="DY1" s="742"/>
      <c r="DZ1" s="742"/>
      <c r="EA1" s="742"/>
      <c r="EB1" s="742"/>
      <c r="EC1" s="742"/>
      <c r="ED1" s="742"/>
      <c r="EE1" s="742"/>
      <c r="EF1" s="742"/>
      <c r="EG1" s="742"/>
      <c r="EH1" s="742"/>
      <c r="EI1" s="742"/>
      <c r="EJ1" s="742"/>
      <c r="EK1" s="742"/>
      <c r="EL1" s="742"/>
      <c r="EM1" s="742"/>
      <c r="EN1" s="742"/>
      <c r="EO1" s="742"/>
      <c r="EP1" s="742"/>
      <c r="EQ1" s="742"/>
      <c r="ER1" s="742"/>
      <c r="ES1" s="742"/>
      <c r="ET1" s="742"/>
      <c r="EU1" s="742"/>
      <c r="EV1" s="742"/>
      <c r="EW1" s="742"/>
      <c r="EX1" s="742"/>
      <c r="EY1" s="742"/>
      <c r="EZ1" s="742"/>
      <c r="FA1" s="742"/>
      <c r="FB1" s="742"/>
      <c r="FC1" s="742"/>
      <c r="FD1" s="742"/>
      <c r="FE1" s="742"/>
      <c r="FF1" s="742"/>
      <c r="FG1" s="742"/>
      <c r="FH1" s="742"/>
      <c r="FI1" s="742"/>
      <c r="FJ1" s="742"/>
      <c r="FK1" s="742"/>
      <c r="FL1" s="742"/>
      <c r="FM1" s="742"/>
      <c r="FN1" s="742"/>
      <c r="FO1" s="742"/>
      <c r="FP1" s="742"/>
      <c r="FQ1" s="742"/>
      <c r="FR1" s="742"/>
      <c r="FS1" s="742"/>
      <c r="FT1" s="742"/>
      <c r="FU1" s="742"/>
      <c r="FV1" s="742"/>
      <c r="FW1" s="742"/>
      <c r="FX1" s="742"/>
      <c r="FY1" s="742"/>
      <c r="FZ1" s="742"/>
      <c r="GA1" s="742"/>
      <c r="GB1" s="742"/>
      <c r="GC1" s="742"/>
      <c r="GD1" s="742"/>
      <c r="GE1" s="742"/>
      <c r="GF1" s="742"/>
      <c r="GG1" s="742"/>
      <c r="GH1" s="742"/>
      <c r="GI1" s="742"/>
      <c r="GJ1" s="742"/>
      <c r="GK1" s="742"/>
      <c r="GL1" s="742"/>
      <c r="GM1" s="742"/>
      <c r="GN1" s="742"/>
      <c r="GO1" s="742"/>
      <c r="GP1" s="742"/>
      <c r="GQ1" s="742"/>
      <c r="GR1" s="742"/>
      <c r="GS1" s="742"/>
      <c r="GT1" s="742"/>
      <c r="GU1" s="742"/>
      <c r="GV1" s="742"/>
      <c r="GW1" s="742"/>
      <c r="GX1" s="742"/>
      <c r="GY1" s="742"/>
      <c r="GZ1" s="742"/>
      <c r="HA1" s="742"/>
      <c r="HB1" s="742"/>
      <c r="HC1" s="742"/>
      <c r="HD1" s="742"/>
      <c r="HE1" s="742"/>
      <c r="HF1" s="742"/>
      <c r="HG1" s="742"/>
      <c r="HH1" s="742"/>
      <c r="HI1" s="742"/>
      <c r="HJ1" s="742"/>
      <c r="HK1" s="742"/>
      <c r="HL1" s="742"/>
      <c r="HM1" s="742"/>
      <c r="HN1" s="742"/>
      <c r="HO1" s="742"/>
      <c r="HP1" s="742"/>
      <c r="HQ1" s="742"/>
      <c r="HR1" s="742"/>
      <c r="HS1" s="742"/>
      <c r="HT1" s="742"/>
      <c r="HU1" s="742"/>
      <c r="HV1" s="742"/>
      <c r="HW1" s="742"/>
      <c r="HX1" s="742"/>
      <c r="HY1" s="742"/>
      <c r="HZ1" s="742"/>
      <c r="IA1" s="742"/>
      <c r="IB1" s="742"/>
      <c r="IC1" s="742"/>
      <c r="ID1" s="742"/>
      <c r="IE1" s="742"/>
      <c r="IF1" s="742"/>
      <c r="IG1" s="742"/>
      <c r="IH1" s="742"/>
    </row>
    <row r="2" spans="1:242" s="761" customFormat="1">
      <c r="A2" s="742"/>
      <c r="B2" s="742"/>
      <c r="C2" s="742"/>
      <c r="D2" s="742"/>
      <c r="E2" s="742"/>
      <c r="F2" s="742"/>
      <c r="G2" s="742"/>
      <c r="H2" s="742"/>
      <c r="I2" s="742"/>
      <c r="J2" s="545" t="s">
        <v>5938</v>
      </c>
      <c r="K2" s="743"/>
      <c r="L2" s="742"/>
      <c r="M2" s="742"/>
      <c r="N2" s="742"/>
      <c r="O2" s="742"/>
      <c r="P2" s="742"/>
      <c r="Q2" s="742"/>
      <c r="R2" s="742"/>
      <c r="S2" s="742"/>
      <c r="T2" s="742"/>
      <c r="U2" s="742"/>
      <c r="V2" s="742"/>
      <c r="W2" s="742"/>
      <c r="X2" s="742"/>
      <c r="Y2" s="742"/>
      <c r="Z2" s="742"/>
      <c r="AA2" s="742"/>
      <c r="AB2" s="742"/>
      <c r="AC2" s="742"/>
      <c r="AD2" s="742"/>
      <c r="AE2" s="742"/>
      <c r="AF2" s="742"/>
      <c r="AG2" s="742"/>
      <c r="AH2" s="742"/>
      <c r="AI2" s="742"/>
      <c r="AJ2" s="742"/>
      <c r="AK2" s="742"/>
      <c r="AL2" s="742"/>
      <c r="AM2" s="742"/>
      <c r="AN2" s="742"/>
      <c r="AO2" s="742"/>
      <c r="AP2" s="742"/>
      <c r="AQ2" s="742"/>
      <c r="AR2" s="742"/>
      <c r="AS2" s="742"/>
      <c r="AT2" s="742"/>
      <c r="AU2" s="742"/>
      <c r="AV2" s="742"/>
      <c r="AW2" s="742"/>
      <c r="AX2" s="742"/>
      <c r="AY2" s="742"/>
      <c r="AZ2" s="742"/>
      <c r="BA2" s="742"/>
      <c r="BB2" s="742"/>
      <c r="BC2" s="742"/>
      <c r="BD2" s="742"/>
      <c r="BE2" s="742"/>
      <c r="BF2" s="742"/>
      <c r="BG2" s="742"/>
      <c r="BH2" s="742"/>
      <c r="BI2" s="742"/>
      <c r="BJ2" s="742"/>
      <c r="BK2" s="742"/>
      <c r="BL2" s="742"/>
      <c r="BM2" s="742"/>
      <c r="BN2" s="742"/>
      <c r="BO2" s="742"/>
      <c r="BP2" s="742"/>
      <c r="BQ2" s="742"/>
      <c r="BR2" s="742"/>
      <c r="BS2" s="742"/>
      <c r="BT2" s="742"/>
      <c r="BU2" s="742"/>
      <c r="BV2" s="742"/>
      <c r="BW2" s="742"/>
      <c r="BX2" s="742"/>
      <c r="BY2" s="742"/>
      <c r="BZ2" s="742"/>
      <c r="CA2" s="742"/>
      <c r="CB2" s="742"/>
      <c r="CC2" s="742"/>
      <c r="CD2" s="742"/>
      <c r="CE2" s="742"/>
      <c r="CF2" s="742"/>
      <c r="CG2" s="742"/>
      <c r="CH2" s="742"/>
      <c r="CI2" s="742"/>
      <c r="CJ2" s="742"/>
      <c r="CK2" s="742"/>
      <c r="CL2" s="742"/>
      <c r="CM2" s="742"/>
      <c r="CN2" s="742"/>
      <c r="CO2" s="742"/>
      <c r="CP2" s="742"/>
      <c r="CQ2" s="742"/>
      <c r="CR2" s="742"/>
      <c r="CS2" s="742"/>
      <c r="CT2" s="742"/>
      <c r="CU2" s="742"/>
      <c r="CV2" s="742"/>
      <c r="CW2" s="742"/>
      <c r="CX2" s="742"/>
      <c r="CY2" s="742"/>
      <c r="CZ2" s="742"/>
      <c r="DA2" s="742"/>
      <c r="DB2" s="742"/>
      <c r="DC2" s="742"/>
      <c r="DD2" s="742"/>
      <c r="DE2" s="742"/>
      <c r="DF2" s="742"/>
      <c r="DG2" s="742"/>
      <c r="DH2" s="742"/>
      <c r="DI2" s="742"/>
      <c r="DJ2" s="742"/>
      <c r="DK2" s="742"/>
      <c r="DL2" s="742"/>
      <c r="DM2" s="742"/>
      <c r="DN2" s="742"/>
      <c r="DO2" s="742"/>
      <c r="DP2" s="742"/>
      <c r="DQ2" s="742"/>
      <c r="DR2" s="742"/>
      <c r="DS2" s="742"/>
      <c r="DT2" s="742"/>
      <c r="DU2" s="742"/>
      <c r="DV2" s="742"/>
      <c r="DW2" s="742"/>
      <c r="DX2" s="742"/>
      <c r="DY2" s="742"/>
      <c r="DZ2" s="742"/>
      <c r="EA2" s="742"/>
      <c r="EB2" s="742"/>
      <c r="EC2" s="742"/>
      <c r="ED2" s="742"/>
      <c r="EE2" s="742"/>
      <c r="EF2" s="742"/>
      <c r="EG2" s="742"/>
      <c r="EH2" s="742"/>
      <c r="EI2" s="742"/>
      <c r="EJ2" s="742"/>
      <c r="EK2" s="742"/>
      <c r="EL2" s="742"/>
      <c r="EM2" s="742"/>
      <c r="EN2" s="742"/>
      <c r="EO2" s="742"/>
      <c r="EP2" s="742"/>
      <c r="EQ2" s="742"/>
      <c r="ER2" s="742"/>
      <c r="ES2" s="742"/>
      <c r="ET2" s="742"/>
      <c r="EU2" s="742"/>
      <c r="EV2" s="742"/>
      <c r="EW2" s="742"/>
      <c r="EX2" s="742"/>
      <c r="EY2" s="742"/>
      <c r="EZ2" s="742"/>
      <c r="FA2" s="742"/>
      <c r="FB2" s="742"/>
      <c r="FC2" s="742"/>
      <c r="FD2" s="742"/>
      <c r="FE2" s="742"/>
      <c r="FF2" s="742"/>
      <c r="FG2" s="742"/>
      <c r="FH2" s="742"/>
      <c r="FI2" s="742"/>
      <c r="FJ2" s="742"/>
      <c r="FK2" s="742"/>
      <c r="FL2" s="742"/>
      <c r="FM2" s="742"/>
      <c r="FN2" s="742"/>
      <c r="FO2" s="742"/>
      <c r="FP2" s="742"/>
      <c r="FQ2" s="742"/>
      <c r="FR2" s="742"/>
      <c r="FS2" s="742"/>
      <c r="FT2" s="742"/>
      <c r="FU2" s="742"/>
      <c r="FV2" s="742"/>
      <c r="FW2" s="742"/>
      <c r="FX2" s="742"/>
      <c r="FY2" s="742"/>
      <c r="FZ2" s="742"/>
      <c r="GA2" s="742"/>
      <c r="GB2" s="742"/>
      <c r="GC2" s="742"/>
      <c r="GD2" s="742"/>
      <c r="GE2" s="742"/>
      <c r="GF2" s="742"/>
      <c r="GG2" s="742"/>
      <c r="GH2" s="742"/>
      <c r="GI2" s="742"/>
      <c r="GJ2" s="742"/>
      <c r="GK2" s="742"/>
      <c r="GL2" s="742"/>
      <c r="GM2" s="742"/>
      <c r="GN2" s="742"/>
      <c r="GO2" s="742"/>
      <c r="GP2" s="742"/>
      <c r="GQ2" s="742"/>
      <c r="GR2" s="742"/>
      <c r="GS2" s="742"/>
      <c r="GT2" s="742"/>
      <c r="GU2" s="742"/>
      <c r="GV2" s="742"/>
      <c r="GW2" s="742"/>
      <c r="GX2" s="742"/>
      <c r="GY2" s="742"/>
      <c r="GZ2" s="742"/>
      <c r="HA2" s="742"/>
      <c r="HB2" s="742"/>
      <c r="HC2" s="742"/>
      <c r="HD2" s="742"/>
      <c r="HE2" s="742"/>
      <c r="HF2" s="742"/>
      <c r="HG2" s="742"/>
      <c r="HH2" s="742"/>
      <c r="HI2" s="742"/>
      <c r="HJ2" s="742"/>
      <c r="HK2" s="742"/>
      <c r="HL2" s="742"/>
      <c r="HM2" s="742"/>
      <c r="HN2" s="742"/>
      <c r="HO2" s="742"/>
      <c r="HP2" s="742"/>
      <c r="HQ2" s="742"/>
      <c r="HR2" s="742"/>
      <c r="HS2" s="742"/>
      <c r="HT2" s="742"/>
      <c r="HU2" s="742"/>
      <c r="HV2" s="742"/>
      <c r="HW2" s="742"/>
      <c r="HX2" s="742"/>
      <c r="HY2" s="742"/>
      <c r="HZ2" s="742"/>
      <c r="IA2" s="742"/>
      <c r="IB2" s="742"/>
      <c r="IC2" s="742"/>
      <c r="ID2" s="742"/>
      <c r="IE2" s="742"/>
      <c r="IF2" s="742"/>
      <c r="IG2" s="742"/>
      <c r="IH2" s="742"/>
    </row>
    <row r="3" spans="1:242" s="745" customFormat="1" ht="15.95" customHeight="1"/>
    <row r="4" spans="1:242" s="107" customFormat="1" ht="43.5" customHeight="1">
      <c r="A4" s="1609" t="s">
        <v>6354</v>
      </c>
      <c r="B4" s="1609"/>
      <c r="C4" s="1609"/>
      <c r="D4" s="1609"/>
      <c r="E4" s="1609"/>
      <c r="F4" s="1609"/>
      <c r="G4" s="1609"/>
      <c r="H4" s="1609"/>
      <c r="I4" s="1609"/>
      <c r="J4" s="1609"/>
      <c r="K4" s="106"/>
      <c r="L4" s="878"/>
    </row>
    <row r="5" spans="1:242" s="107" customFormat="1" ht="6.75" customHeight="1">
      <c r="A5" s="108"/>
      <c r="B5" s="108"/>
      <c r="C5" s="108"/>
      <c r="D5" s="108"/>
      <c r="E5" s="108"/>
      <c r="F5" s="108"/>
      <c r="G5" s="108"/>
      <c r="H5" s="108"/>
      <c r="I5" s="108"/>
      <c r="J5" s="108"/>
      <c r="K5" s="106"/>
    </row>
    <row r="6" spans="1:242" s="107" customFormat="1" ht="42" customHeight="1">
      <c r="A6" s="1586" t="s">
        <v>2591</v>
      </c>
      <c r="B6" s="1586"/>
      <c r="C6" s="1586"/>
      <c r="D6" s="1586"/>
      <c r="E6" s="1586"/>
      <c r="F6" s="1586"/>
      <c r="G6" s="1586"/>
      <c r="H6" s="1586"/>
      <c r="I6" s="1586"/>
      <c r="J6" s="1586"/>
      <c r="K6" s="106"/>
    </row>
    <row r="7" spans="1:242" s="645" customFormat="1" ht="5.25" customHeight="1"/>
    <row r="8" spans="1:242" s="107" customFormat="1" ht="45" customHeight="1">
      <c r="A8" s="1599" t="s">
        <v>6427</v>
      </c>
      <c r="B8" s="1599"/>
      <c r="C8" s="1599"/>
      <c r="D8" s="1599"/>
      <c r="E8" s="1599"/>
      <c r="F8" s="1599"/>
      <c r="G8" s="1599"/>
      <c r="H8" s="1599"/>
      <c r="I8" s="1599"/>
      <c r="J8" s="1599"/>
    </row>
    <row r="9" spans="1:242" s="109" customFormat="1" ht="6" customHeight="1">
      <c r="K9" s="110"/>
    </row>
    <row r="10" spans="1:242" s="574" customFormat="1" ht="50.1" customHeight="1">
      <c r="A10" s="1615" t="s">
        <v>3296</v>
      </c>
      <c r="B10" s="1615" t="s">
        <v>257</v>
      </c>
      <c r="C10" s="1617" t="s">
        <v>2824</v>
      </c>
      <c r="D10" s="1618"/>
      <c r="E10" s="1615" t="s">
        <v>255</v>
      </c>
      <c r="F10" s="1619" t="s">
        <v>5044</v>
      </c>
      <c r="G10" s="1621" t="s">
        <v>5505</v>
      </c>
      <c r="H10" s="1621" t="s">
        <v>3080</v>
      </c>
      <c r="I10" s="1610" t="s">
        <v>111</v>
      </c>
      <c r="J10" s="1610"/>
      <c r="K10" s="752"/>
    </row>
    <row r="11" spans="1:242" s="574" customFormat="1" ht="50.1" customHeight="1">
      <c r="A11" s="1616"/>
      <c r="B11" s="1616"/>
      <c r="C11" s="1342" t="s">
        <v>754</v>
      </c>
      <c r="D11" s="1343" t="s">
        <v>755</v>
      </c>
      <c r="E11" s="1616"/>
      <c r="F11" s="1620"/>
      <c r="G11" s="1622"/>
      <c r="H11" s="1622"/>
      <c r="I11" s="1303" t="s">
        <v>5457</v>
      </c>
      <c r="J11" s="1303" t="s">
        <v>5458</v>
      </c>
      <c r="K11" s="752"/>
    </row>
    <row r="12" spans="1:242" s="748" customFormat="1" ht="17.25" customHeight="1">
      <c r="A12" s="762">
        <v>1</v>
      </c>
      <c r="B12" s="762" t="s">
        <v>16</v>
      </c>
      <c r="C12" s="762" t="s">
        <v>16</v>
      </c>
      <c r="D12" s="1248" t="s">
        <v>17</v>
      </c>
      <c r="E12" s="1248" t="s">
        <v>18</v>
      </c>
      <c r="F12" s="762" t="s">
        <v>64</v>
      </c>
      <c r="G12" s="762" t="s">
        <v>65</v>
      </c>
      <c r="H12" s="762" t="s">
        <v>66</v>
      </c>
      <c r="I12" s="762" t="s">
        <v>67</v>
      </c>
      <c r="J12" s="762" t="s">
        <v>67</v>
      </c>
      <c r="K12" s="747"/>
    </row>
    <row r="13" spans="1:242" s="113" customFormat="1" ht="32.25" customHeight="1">
      <c r="A13" s="1344" t="s">
        <v>267</v>
      </c>
      <c r="B13" s="1345" t="s">
        <v>4636</v>
      </c>
      <c r="C13" s="1345"/>
      <c r="D13" s="1345"/>
      <c r="E13" s="1346"/>
      <c r="F13" s="1346"/>
      <c r="G13" s="1346"/>
      <c r="H13" s="1346"/>
      <c r="I13" s="1347"/>
      <c r="J13" s="1347"/>
      <c r="K13" s="112"/>
    </row>
    <row r="14" spans="1:242" s="113" customFormat="1" ht="32.25" customHeight="1">
      <c r="A14" s="1344"/>
      <c r="B14" s="1345" t="s">
        <v>6305</v>
      </c>
      <c r="C14" s="1345"/>
      <c r="D14" s="1345"/>
      <c r="E14" s="1346"/>
      <c r="F14" s="1346"/>
      <c r="G14" s="1346"/>
      <c r="H14" s="1346"/>
      <c r="I14" s="1347"/>
      <c r="J14" s="1347"/>
      <c r="K14" s="112"/>
    </row>
    <row r="15" spans="1:242" s="591" customFormat="1" ht="32.25" customHeight="1">
      <c r="A15" s="120" t="s">
        <v>267</v>
      </c>
      <c r="B15" s="115" t="s">
        <v>5841</v>
      </c>
      <c r="C15" s="115" t="s">
        <v>6355</v>
      </c>
      <c r="D15" s="210" t="s">
        <v>3438</v>
      </c>
      <c r="E15" s="116" t="s">
        <v>6356</v>
      </c>
      <c r="F15" s="597">
        <v>1</v>
      </c>
      <c r="G15" s="597" t="s">
        <v>113</v>
      </c>
      <c r="H15" s="597" t="s">
        <v>6411</v>
      </c>
      <c r="I15" s="573">
        <v>975</v>
      </c>
      <c r="J15" s="573">
        <f>ROUND(I15*1.2,0)</f>
        <v>1170</v>
      </c>
      <c r="K15" s="635"/>
      <c r="M15" s="873"/>
    </row>
    <row r="16" spans="1:242" s="591" customFormat="1" ht="32.25" customHeight="1">
      <c r="A16" s="120" t="s">
        <v>267</v>
      </c>
      <c r="B16" s="115" t="s">
        <v>6357</v>
      </c>
      <c r="C16" s="115" t="s">
        <v>6355</v>
      </c>
      <c r="D16" s="210" t="s">
        <v>3438</v>
      </c>
      <c r="E16" s="121" t="s">
        <v>6358</v>
      </c>
      <c r="F16" s="597">
        <v>1</v>
      </c>
      <c r="G16" s="597" t="s">
        <v>113</v>
      </c>
      <c r="H16" s="597" t="s">
        <v>6412</v>
      </c>
      <c r="I16" s="573">
        <v>25</v>
      </c>
      <c r="J16" s="573">
        <f t="shared" ref="J16:J79" si="0">ROUND(I16*1.2,0)</f>
        <v>30</v>
      </c>
      <c r="K16" s="635"/>
      <c r="M16" s="873"/>
    </row>
    <row r="17" spans="1:13" s="591" customFormat="1" ht="32.25" customHeight="1">
      <c r="A17" s="120" t="s">
        <v>267</v>
      </c>
      <c r="B17" s="115" t="s">
        <v>6359</v>
      </c>
      <c r="C17" s="115" t="s">
        <v>6355</v>
      </c>
      <c r="D17" s="210" t="s">
        <v>3438</v>
      </c>
      <c r="E17" s="121" t="s">
        <v>6360</v>
      </c>
      <c r="F17" s="597">
        <v>1</v>
      </c>
      <c r="G17" s="597" t="s">
        <v>113</v>
      </c>
      <c r="H17" s="597" t="s">
        <v>6412</v>
      </c>
      <c r="I17" s="573">
        <v>76</v>
      </c>
      <c r="J17" s="573">
        <f t="shared" si="0"/>
        <v>91</v>
      </c>
      <c r="K17" s="635"/>
      <c r="M17" s="873"/>
    </row>
    <row r="18" spans="1:13" s="591" customFormat="1" ht="32.25" customHeight="1">
      <c r="A18" s="120" t="s">
        <v>267</v>
      </c>
      <c r="B18" s="115" t="s">
        <v>4764</v>
      </c>
      <c r="C18" s="115" t="s">
        <v>6355</v>
      </c>
      <c r="D18" s="210" t="s">
        <v>3438</v>
      </c>
      <c r="E18" s="121" t="s">
        <v>6361</v>
      </c>
      <c r="F18" s="597">
        <v>1</v>
      </c>
      <c r="G18" s="597" t="s">
        <v>113</v>
      </c>
      <c r="H18" s="597" t="s">
        <v>6362</v>
      </c>
      <c r="I18" s="573">
        <v>252</v>
      </c>
      <c r="J18" s="573">
        <f t="shared" si="0"/>
        <v>302</v>
      </c>
      <c r="K18" s="635"/>
      <c r="M18" s="873"/>
    </row>
    <row r="19" spans="1:13" s="591" customFormat="1" ht="32.25" customHeight="1">
      <c r="A19" s="120" t="s">
        <v>267</v>
      </c>
      <c r="B19" s="115" t="s">
        <v>6363</v>
      </c>
      <c r="C19" s="115" t="s">
        <v>6355</v>
      </c>
      <c r="D19" s="210" t="s">
        <v>3438</v>
      </c>
      <c r="E19" s="121" t="s">
        <v>6364</v>
      </c>
      <c r="F19" s="597">
        <v>1</v>
      </c>
      <c r="G19" s="597" t="s">
        <v>113</v>
      </c>
      <c r="H19" s="597" t="s">
        <v>6362</v>
      </c>
      <c r="I19" s="573">
        <v>222</v>
      </c>
      <c r="J19" s="573">
        <f t="shared" si="0"/>
        <v>266</v>
      </c>
      <c r="K19" s="635"/>
      <c r="M19" s="873"/>
    </row>
    <row r="20" spans="1:13" s="591" customFormat="1" ht="32.25" customHeight="1">
      <c r="A20" s="120" t="s">
        <v>267</v>
      </c>
      <c r="B20" s="115" t="s">
        <v>734</v>
      </c>
      <c r="C20" s="115" t="s">
        <v>6355</v>
      </c>
      <c r="D20" s="210" t="s">
        <v>3438</v>
      </c>
      <c r="E20" s="121" t="s">
        <v>6365</v>
      </c>
      <c r="F20" s="597">
        <v>1</v>
      </c>
      <c r="G20" s="597" t="s">
        <v>113</v>
      </c>
      <c r="H20" s="597" t="s">
        <v>6362</v>
      </c>
      <c r="I20" s="573">
        <v>475</v>
      </c>
      <c r="J20" s="573">
        <f t="shared" si="0"/>
        <v>570</v>
      </c>
      <c r="K20" s="635"/>
      <c r="M20" s="873"/>
    </row>
    <row r="21" spans="1:13" s="591" customFormat="1" ht="32.25" customHeight="1">
      <c r="A21" s="120" t="s">
        <v>267</v>
      </c>
      <c r="B21" s="115" t="s">
        <v>5524</v>
      </c>
      <c r="C21" s="115" t="s">
        <v>6355</v>
      </c>
      <c r="D21" s="210" t="s">
        <v>3438</v>
      </c>
      <c r="E21" s="121" t="s">
        <v>5525</v>
      </c>
      <c r="F21" s="597">
        <v>1</v>
      </c>
      <c r="G21" s="597" t="s">
        <v>113</v>
      </c>
      <c r="H21" s="597" t="s">
        <v>6362</v>
      </c>
      <c r="I21" s="573">
        <v>164</v>
      </c>
      <c r="J21" s="573">
        <f t="shared" si="0"/>
        <v>197</v>
      </c>
      <c r="K21" s="635"/>
      <c r="M21" s="873"/>
    </row>
    <row r="22" spans="1:13" s="591" customFormat="1" ht="32.25" customHeight="1">
      <c r="A22" s="120" t="s">
        <v>267</v>
      </c>
      <c r="B22" s="115" t="s">
        <v>6366</v>
      </c>
      <c r="C22" s="115" t="s">
        <v>6355</v>
      </c>
      <c r="D22" s="210" t="s">
        <v>3438</v>
      </c>
      <c r="E22" s="121" t="s">
        <v>6367</v>
      </c>
      <c r="F22" s="597">
        <v>1</v>
      </c>
      <c r="G22" s="597" t="s">
        <v>113</v>
      </c>
      <c r="H22" s="597" t="s">
        <v>6368</v>
      </c>
      <c r="I22" s="573">
        <v>206</v>
      </c>
      <c r="J22" s="573">
        <f t="shared" si="0"/>
        <v>247</v>
      </c>
      <c r="K22" s="635"/>
      <c r="M22" s="873"/>
    </row>
    <row r="23" spans="1:13" s="591" customFormat="1" ht="32.25" customHeight="1">
      <c r="A23" s="120" t="s">
        <v>267</v>
      </c>
      <c r="B23" s="115" t="s">
        <v>1264</v>
      </c>
      <c r="C23" s="115" t="s">
        <v>6355</v>
      </c>
      <c r="D23" s="210" t="s">
        <v>3438</v>
      </c>
      <c r="E23" s="121" t="s">
        <v>3293</v>
      </c>
      <c r="F23" s="597">
        <v>1</v>
      </c>
      <c r="G23" s="597" t="s">
        <v>113</v>
      </c>
      <c r="H23" s="597" t="s">
        <v>6368</v>
      </c>
      <c r="I23" s="573">
        <v>535</v>
      </c>
      <c r="J23" s="573">
        <f t="shared" si="0"/>
        <v>642</v>
      </c>
      <c r="K23" s="635"/>
      <c r="M23" s="873"/>
    </row>
    <row r="24" spans="1:13" s="591" customFormat="1" ht="32.25" customHeight="1">
      <c r="A24" s="120" t="s">
        <v>267</v>
      </c>
      <c r="B24" s="115" t="s">
        <v>6369</v>
      </c>
      <c r="C24" s="115" t="s">
        <v>6355</v>
      </c>
      <c r="D24" s="210" t="s">
        <v>3438</v>
      </c>
      <c r="E24" s="121" t="s">
        <v>611</v>
      </c>
      <c r="F24" s="597">
        <v>1</v>
      </c>
      <c r="G24" s="597" t="s">
        <v>113</v>
      </c>
      <c r="H24" s="597" t="s">
        <v>6413</v>
      </c>
      <c r="I24" s="573">
        <v>424</v>
      </c>
      <c r="J24" s="573">
        <f t="shared" si="0"/>
        <v>509</v>
      </c>
      <c r="K24" s="635"/>
      <c r="M24" s="873"/>
    </row>
    <row r="25" spans="1:13" s="113" customFormat="1" ht="32.25" customHeight="1">
      <c r="A25" s="120" t="s">
        <v>267</v>
      </c>
      <c r="B25" s="115" t="s">
        <v>1130</v>
      </c>
      <c r="C25" s="115" t="s">
        <v>6355</v>
      </c>
      <c r="D25" s="210" t="s">
        <v>3438</v>
      </c>
      <c r="E25" s="121" t="s">
        <v>1131</v>
      </c>
      <c r="F25" s="597">
        <v>1</v>
      </c>
      <c r="G25" s="597" t="s">
        <v>113</v>
      </c>
      <c r="H25" s="597" t="s">
        <v>6370</v>
      </c>
      <c r="I25" s="573">
        <v>2204</v>
      </c>
      <c r="J25" s="573">
        <f t="shared" si="0"/>
        <v>2645</v>
      </c>
      <c r="K25" s="112"/>
      <c r="M25" s="873"/>
    </row>
    <row r="26" spans="1:13" s="591" customFormat="1" ht="32.25" customHeight="1">
      <c r="A26" s="120" t="s">
        <v>267</v>
      </c>
      <c r="B26" s="115" t="s">
        <v>852</v>
      </c>
      <c r="C26" s="115" t="s">
        <v>6355</v>
      </c>
      <c r="D26" s="210" t="s">
        <v>3438</v>
      </c>
      <c r="E26" s="121" t="s">
        <v>6371</v>
      </c>
      <c r="F26" s="597">
        <v>1</v>
      </c>
      <c r="G26" s="597" t="s">
        <v>113</v>
      </c>
      <c r="H26" s="597" t="s">
        <v>6368</v>
      </c>
      <c r="I26" s="573">
        <v>605</v>
      </c>
      <c r="J26" s="573">
        <f t="shared" si="0"/>
        <v>726</v>
      </c>
      <c r="K26" s="635"/>
      <c r="M26" s="873"/>
    </row>
    <row r="27" spans="1:13" s="591" customFormat="1" ht="32.25" customHeight="1">
      <c r="A27" s="120" t="s">
        <v>267</v>
      </c>
      <c r="B27" s="115" t="s">
        <v>6372</v>
      </c>
      <c r="C27" s="115" t="s">
        <v>6355</v>
      </c>
      <c r="D27" s="210" t="s">
        <v>3438</v>
      </c>
      <c r="E27" s="122" t="s">
        <v>6373</v>
      </c>
      <c r="F27" s="597">
        <v>1</v>
      </c>
      <c r="G27" s="597" t="s">
        <v>113</v>
      </c>
      <c r="H27" s="597" t="s">
        <v>6414</v>
      </c>
      <c r="I27" s="573">
        <v>473</v>
      </c>
      <c r="J27" s="573">
        <f t="shared" si="0"/>
        <v>568</v>
      </c>
      <c r="K27" s="635"/>
      <c r="M27" s="873"/>
    </row>
    <row r="28" spans="1:13" s="591" customFormat="1" ht="32.25" customHeight="1">
      <c r="A28" s="120" t="s">
        <v>267</v>
      </c>
      <c r="B28" s="115" t="s">
        <v>6375</v>
      </c>
      <c r="C28" s="115" t="s">
        <v>6355</v>
      </c>
      <c r="D28" s="210" t="s">
        <v>3438</v>
      </c>
      <c r="E28" s="122" t="s">
        <v>6376</v>
      </c>
      <c r="F28" s="597">
        <v>1</v>
      </c>
      <c r="G28" s="597" t="s">
        <v>113</v>
      </c>
      <c r="H28" s="597" t="s">
        <v>6414</v>
      </c>
      <c r="I28" s="573">
        <v>473</v>
      </c>
      <c r="J28" s="573">
        <f t="shared" si="0"/>
        <v>568</v>
      </c>
      <c r="K28" s="635"/>
      <c r="M28" s="873"/>
    </row>
    <row r="29" spans="1:13" s="591" customFormat="1" ht="50.1" customHeight="1">
      <c r="A29" s="120" t="s">
        <v>267</v>
      </c>
      <c r="B29" s="115" t="s">
        <v>2592</v>
      </c>
      <c r="C29" s="115" t="s">
        <v>6355</v>
      </c>
      <c r="D29" s="210" t="s">
        <v>3438</v>
      </c>
      <c r="E29" s="116" t="s">
        <v>2657</v>
      </c>
      <c r="F29" s="597">
        <v>1</v>
      </c>
      <c r="G29" s="597" t="s">
        <v>113</v>
      </c>
      <c r="H29" s="597" t="s">
        <v>6411</v>
      </c>
      <c r="I29" s="573">
        <v>196</v>
      </c>
      <c r="J29" s="573">
        <f t="shared" si="0"/>
        <v>235</v>
      </c>
      <c r="K29" s="635"/>
      <c r="M29" s="873"/>
    </row>
    <row r="30" spans="1:13" s="591" customFormat="1" ht="32.25" customHeight="1">
      <c r="A30" s="1344"/>
      <c r="B30" s="1345" t="s">
        <v>2587</v>
      </c>
      <c r="C30" s="1345"/>
      <c r="D30" s="1345"/>
      <c r="E30" s="1346"/>
      <c r="F30" s="1346"/>
      <c r="G30" s="1346"/>
      <c r="H30" s="1346"/>
      <c r="I30" s="1347"/>
      <c r="J30" s="1347"/>
      <c r="K30" s="635"/>
      <c r="M30" s="873"/>
    </row>
    <row r="31" spans="1:13" s="591" customFormat="1" ht="31.5">
      <c r="A31" s="120" t="s">
        <v>267</v>
      </c>
      <c r="B31" s="115" t="s">
        <v>752</v>
      </c>
      <c r="C31" s="115" t="s">
        <v>6377</v>
      </c>
      <c r="D31" s="210" t="s">
        <v>3439</v>
      </c>
      <c r="E31" s="121" t="s">
        <v>753</v>
      </c>
      <c r="F31" s="597">
        <v>1</v>
      </c>
      <c r="G31" s="597" t="s">
        <v>113</v>
      </c>
      <c r="H31" s="597" t="s">
        <v>3128</v>
      </c>
      <c r="I31" s="573">
        <v>1294</v>
      </c>
      <c r="J31" s="573">
        <f t="shared" si="0"/>
        <v>1553</v>
      </c>
      <c r="K31" s="635"/>
      <c r="M31" s="873"/>
    </row>
    <row r="32" spans="1:13" s="591" customFormat="1" ht="32.25" customHeight="1">
      <c r="A32" s="120" t="s">
        <v>267</v>
      </c>
      <c r="B32" s="115" t="s">
        <v>752</v>
      </c>
      <c r="C32" s="115" t="s">
        <v>6377</v>
      </c>
      <c r="D32" s="210" t="s">
        <v>3439</v>
      </c>
      <c r="E32" s="121" t="s">
        <v>753</v>
      </c>
      <c r="F32" s="597">
        <v>1</v>
      </c>
      <c r="G32" s="597" t="s">
        <v>113</v>
      </c>
      <c r="H32" s="597" t="s">
        <v>3797</v>
      </c>
      <c r="I32" s="573">
        <v>1359</v>
      </c>
      <c r="J32" s="573">
        <f t="shared" si="0"/>
        <v>1631</v>
      </c>
      <c r="K32" s="635"/>
      <c r="M32" s="873"/>
    </row>
    <row r="33" spans="1:13" s="591" customFormat="1" ht="32.25" customHeight="1">
      <c r="A33" s="120" t="s">
        <v>267</v>
      </c>
      <c r="B33" s="115" t="s">
        <v>2593</v>
      </c>
      <c r="C33" s="115" t="s">
        <v>6377</v>
      </c>
      <c r="D33" s="210" t="s">
        <v>3439</v>
      </c>
      <c r="E33" s="121" t="s">
        <v>2594</v>
      </c>
      <c r="F33" s="597">
        <v>1</v>
      </c>
      <c r="G33" s="597" t="s">
        <v>113</v>
      </c>
      <c r="H33" s="597" t="s">
        <v>6370</v>
      </c>
      <c r="I33" s="573">
        <v>1013</v>
      </c>
      <c r="J33" s="573">
        <f t="shared" si="0"/>
        <v>1216</v>
      </c>
      <c r="K33" s="635"/>
      <c r="M33" s="873"/>
    </row>
    <row r="34" spans="1:13" s="591" customFormat="1" ht="32.25" customHeight="1">
      <c r="A34" s="120" t="s">
        <v>267</v>
      </c>
      <c r="B34" s="115" t="s">
        <v>1121</v>
      </c>
      <c r="C34" s="115" t="s">
        <v>6377</v>
      </c>
      <c r="D34" s="210" t="s">
        <v>3439</v>
      </c>
      <c r="E34" s="121" t="s">
        <v>3124</v>
      </c>
      <c r="F34" s="597">
        <v>1</v>
      </c>
      <c r="G34" s="597" t="s">
        <v>113</v>
      </c>
      <c r="H34" s="597" t="s">
        <v>6370</v>
      </c>
      <c r="I34" s="573">
        <v>3998</v>
      </c>
      <c r="J34" s="573">
        <f t="shared" si="0"/>
        <v>4798</v>
      </c>
      <c r="K34" s="635"/>
      <c r="M34" s="873"/>
    </row>
    <row r="35" spans="1:13" s="591" customFormat="1" ht="32.25" customHeight="1">
      <c r="A35" s="120" t="s">
        <v>267</v>
      </c>
      <c r="B35" s="115" t="s">
        <v>1106</v>
      </c>
      <c r="C35" s="115" t="s">
        <v>6377</v>
      </c>
      <c r="D35" s="210" t="s">
        <v>3439</v>
      </c>
      <c r="E35" s="122" t="s">
        <v>3294</v>
      </c>
      <c r="F35" s="597" t="s">
        <v>14</v>
      </c>
      <c r="G35" s="597" t="s">
        <v>113</v>
      </c>
      <c r="H35" s="597" t="s">
        <v>5462</v>
      </c>
      <c r="I35" s="573">
        <v>169</v>
      </c>
      <c r="J35" s="573">
        <f t="shared" si="0"/>
        <v>203</v>
      </c>
      <c r="K35" s="635"/>
      <c r="M35" s="873"/>
    </row>
    <row r="36" spans="1:13" s="591" customFormat="1" ht="32.25" customHeight="1">
      <c r="A36" s="120" t="s">
        <v>267</v>
      </c>
      <c r="B36" s="115" t="s">
        <v>1106</v>
      </c>
      <c r="C36" s="115" t="s">
        <v>6377</v>
      </c>
      <c r="D36" s="210" t="s">
        <v>3439</v>
      </c>
      <c r="E36" s="122" t="s">
        <v>3294</v>
      </c>
      <c r="F36" s="597" t="s">
        <v>14</v>
      </c>
      <c r="G36" s="597" t="s">
        <v>113</v>
      </c>
      <c r="H36" s="597" t="s">
        <v>3797</v>
      </c>
      <c r="I36" s="573">
        <v>177</v>
      </c>
      <c r="J36" s="573">
        <f t="shared" si="0"/>
        <v>212</v>
      </c>
      <c r="K36" s="635"/>
      <c r="M36" s="873"/>
    </row>
    <row r="37" spans="1:13" s="591" customFormat="1" ht="32.25" customHeight="1">
      <c r="A37" s="120" t="s">
        <v>267</v>
      </c>
      <c r="B37" s="115" t="s">
        <v>1130</v>
      </c>
      <c r="C37" s="115" t="s">
        <v>6377</v>
      </c>
      <c r="D37" s="210" t="s">
        <v>3439</v>
      </c>
      <c r="E37" s="121" t="s">
        <v>1131</v>
      </c>
      <c r="F37" s="597">
        <v>1</v>
      </c>
      <c r="G37" s="597" t="s">
        <v>113</v>
      </c>
      <c r="H37" s="597" t="s">
        <v>6370</v>
      </c>
      <c r="I37" s="573">
        <v>2204</v>
      </c>
      <c r="J37" s="573">
        <f t="shared" si="0"/>
        <v>2645</v>
      </c>
      <c r="K37" s="635"/>
      <c r="M37" s="873"/>
    </row>
    <row r="38" spans="1:13" s="591" customFormat="1" ht="32.25" customHeight="1">
      <c r="A38" s="120" t="s">
        <v>267</v>
      </c>
      <c r="B38" s="115" t="s">
        <v>1264</v>
      </c>
      <c r="C38" s="115" t="s">
        <v>6377</v>
      </c>
      <c r="D38" s="210" t="s">
        <v>3439</v>
      </c>
      <c r="E38" s="121" t="s">
        <v>3293</v>
      </c>
      <c r="F38" s="597">
        <v>1</v>
      </c>
      <c r="G38" s="597" t="s">
        <v>113</v>
      </c>
      <c r="H38" s="597" t="s">
        <v>2951</v>
      </c>
      <c r="I38" s="573">
        <v>535</v>
      </c>
      <c r="J38" s="573">
        <f t="shared" si="0"/>
        <v>642</v>
      </c>
      <c r="K38" s="635"/>
      <c r="M38" s="873"/>
    </row>
    <row r="39" spans="1:13" s="591" customFormat="1" ht="32.25" customHeight="1">
      <c r="A39" s="120" t="s">
        <v>267</v>
      </c>
      <c r="B39" s="115" t="s">
        <v>1264</v>
      </c>
      <c r="C39" s="115" t="s">
        <v>6377</v>
      </c>
      <c r="D39" s="210" t="s">
        <v>3439</v>
      </c>
      <c r="E39" s="121" t="s">
        <v>3293</v>
      </c>
      <c r="F39" s="597">
        <v>1</v>
      </c>
      <c r="G39" s="597" t="s">
        <v>113</v>
      </c>
      <c r="H39" s="597" t="s">
        <v>3797</v>
      </c>
      <c r="I39" s="573">
        <v>562</v>
      </c>
      <c r="J39" s="573">
        <f t="shared" si="0"/>
        <v>674</v>
      </c>
      <c r="K39" s="635"/>
      <c r="M39" s="873"/>
    </row>
    <row r="40" spans="1:13" s="591" customFormat="1" ht="32.25" customHeight="1">
      <c r="A40" s="120" t="s">
        <v>267</v>
      </c>
      <c r="B40" s="115" t="s">
        <v>3525</v>
      </c>
      <c r="C40" s="115" t="s">
        <v>6377</v>
      </c>
      <c r="D40" s="210" t="s">
        <v>3439</v>
      </c>
      <c r="E40" s="121" t="s">
        <v>1507</v>
      </c>
      <c r="F40" s="597">
        <v>1</v>
      </c>
      <c r="G40" s="597" t="s">
        <v>113</v>
      </c>
      <c r="H40" s="597" t="s">
        <v>3729</v>
      </c>
      <c r="I40" s="573">
        <v>384</v>
      </c>
      <c r="J40" s="573">
        <f t="shared" si="0"/>
        <v>461</v>
      </c>
      <c r="K40" s="635"/>
      <c r="M40" s="873"/>
    </row>
    <row r="41" spans="1:13" s="591" customFormat="1" ht="32.25" customHeight="1">
      <c r="A41" s="1344"/>
      <c r="B41" s="1348" t="s">
        <v>6315</v>
      </c>
      <c r="C41" s="1345"/>
      <c r="D41" s="1345"/>
      <c r="E41" s="1346"/>
      <c r="F41" s="1346"/>
      <c r="G41" s="1346"/>
      <c r="H41" s="1346"/>
      <c r="I41" s="1347"/>
      <c r="J41" s="1347"/>
      <c r="K41" s="635"/>
      <c r="M41" s="873"/>
    </row>
    <row r="42" spans="1:13" s="591" customFormat="1" ht="32.25" customHeight="1">
      <c r="A42" s="120" t="s">
        <v>267</v>
      </c>
      <c r="B42" s="115" t="s">
        <v>3461</v>
      </c>
      <c r="C42" s="115" t="s">
        <v>6355</v>
      </c>
      <c r="D42" s="210" t="s">
        <v>3438</v>
      </c>
      <c r="E42" s="121" t="s">
        <v>6378</v>
      </c>
      <c r="F42" s="597">
        <v>1</v>
      </c>
      <c r="G42" s="597" t="s">
        <v>113</v>
      </c>
      <c r="H42" s="597" t="s">
        <v>6379</v>
      </c>
      <c r="I42" s="573">
        <v>156</v>
      </c>
      <c r="J42" s="573">
        <f t="shared" si="0"/>
        <v>187</v>
      </c>
      <c r="K42" s="635"/>
      <c r="M42" s="873"/>
    </row>
    <row r="43" spans="1:13" s="591" customFormat="1" ht="80.099999999999994" customHeight="1">
      <c r="A43" s="120" t="s">
        <v>267</v>
      </c>
      <c r="B43" s="115" t="s">
        <v>5733</v>
      </c>
      <c r="C43" s="115" t="s">
        <v>6355</v>
      </c>
      <c r="D43" s="210" t="s">
        <v>3438</v>
      </c>
      <c r="E43" s="121" t="s">
        <v>5506</v>
      </c>
      <c r="F43" s="597">
        <v>1</v>
      </c>
      <c r="G43" s="597" t="s">
        <v>113</v>
      </c>
      <c r="H43" s="597" t="s">
        <v>3729</v>
      </c>
      <c r="I43" s="573">
        <v>707</v>
      </c>
      <c r="J43" s="573">
        <f t="shared" si="0"/>
        <v>848</v>
      </c>
      <c r="K43" s="763"/>
      <c r="M43" s="873"/>
    </row>
    <row r="44" spans="1:13" s="591" customFormat="1" ht="32.25" customHeight="1">
      <c r="A44" s="120" t="s">
        <v>267</v>
      </c>
      <c r="B44" s="115" t="s">
        <v>6380</v>
      </c>
      <c r="C44" s="115" t="s">
        <v>6355</v>
      </c>
      <c r="D44" s="210" t="s">
        <v>3438</v>
      </c>
      <c r="E44" s="121" t="s">
        <v>6381</v>
      </c>
      <c r="F44" s="597">
        <v>1</v>
      </c>
      <c r="G44" s="597" t="s">
        <v>113</v>
      </c>
      <c r="H44" s="597" t="s">
        <v>6374</v>
      </c>
      <c r="I44" s="573">
        <v>98</v>
      </c>
      <c r="J44" s="573">
        <f t="shared" si="0"/>
        <v>118</v>
      </c>
      <c r="M44" s="873"/>
    </row>
    <row r="45" spans="1:13" s="591" customFormat="1" ht="65.099999999999994" customHeight="1">
      <c r="A45" s="120" t="s">
        <v>267</v>
      </c>
      <c r="B45" s="115" t="s">
        <v>5507</v>
      </c>
      <c r="C45" s="115" t="s">
        <v>6355</v>
      </c>
      <c r="D45" s="210" t="s">
        <v>3438</v>
      </c>
      <c r="E45" s="122" t="s">
        <v>5508</v>
      </c>
      <c r="F45" s="597">
        <v>1</v>
      </c>
      <c r="G45" s="597" t="s">
        <v>113</v>
      </c>
      <c r="H45" s="597" t="s">
        <v>3729</v>
      </c>
      <c r="I45" s="573">
        <v>647</v>
      </c>
      <c r="J45" s="573">
        <f t="shared" si="0"/>
        <v>776</v>
      </c>
      <c r="M45" s="873"/>
    </row>
    <row r="46" spans="1:13" s="591" customFormat="1" ht="32.25" customHeight="1">
      <c r="A46" s="120" t="s">
        <v>6383</v>
      </c>
      <c r="B46" s="115" t="s">
        <v>6384</v>
      </c>
      <c r="C46" s="115" t="s">
        <v>6355</v>
      </c>
      <c r="D46" s="210" t="s">
        <v>3438</v>
      </c>
      <c r="E46" s="122" t="s">
        <v>6386</v>
      </c>
      <c r="F46" s="597">
        <v>1</v>
      </c>
      <c r="G46" s="597" t="s">
        <v>113</v>
      </c>
      <c r="H46" s="597" t="s">
        <v>3729</v>
      </c>
      <c r="I46" s="573">
        <v>1650</v>
      </c>
      <c r="J46" s="573">
        <f t="shared" si="0"/>
        <v>1980</v>
      </c>
      <c r="K46" s="764"/>
      <c r="M46" s="873"/>
    </row>
    <row r="47" spans="1:13" s="591" customFormat="1" ht="32.25" customHeight="1">
      <c r="A47" s="1344"/>
      <c r="B47" s="1348" t="s">
        <v>5943</v>
      </c>
      <c r="C47" s="1345"/>
      <c r="D47" s="1345"/>
      <c r="E47" s="1346"/>
      <c r="F47" s="1346"/>
      <c r="G47" s="1346"/>
      <c r="H47" s="1346"/>
      <c r="I47" s="1347"/>
      <c r="J47" s="1347"/>
      <c r="M47" s="873"/>
    </row>
    <row r="48" spans="1:13" s="591" customFormat="1" ht="32.25" customHeight="1">
      <c r="A48" s="120" t="s">
        <v>267</v>
      </c>
      <c r="B48" s="115" t="s">
        <v>1035</v>
      </c>
      <c r="C48" s="115" t="s">
        <v>6377</v>
      </c>
      <c r="D48" s="210" t="s">
        <v>3439</v>
      </c>
      <c r="E48" s="121" t="s">
        <v>610</v>
      </c>
      <c r="F48" s="597">
        <v>1</v>
      </c>
      <c r="G48" s="597" t="s">
        <v>113</v>
      </c>
      <c r="H48" s="597" t="s">
        <v>3128</v>
      </c>
      <c r="I48" s="573">
        <v>638</v>
      </c>
      <c r="J48" s="573">
        <f t="shared" si="0"/>
        <v>766</v>
      </c>
      <c r="M48" s="873"/>
    </row>
    <row r="49" spans="1:13" s="591" customFormat="1" ht="32.25" customHeight="1">
      <c r="A49" s="120" t="s">
        <v>267</v>
      </c>
      <c r="B49" s="115" t="s">
        <v>1035</v>
      </c>
      <c r="C49" s="115" t="s">
        <v>6377</v>
      </c>
      <c r="D49" s="210" t="s">
        <v>3439</v>
      </c>
      <c r="E49" s="121" t="s">
        <v>610</v>
      </c>
      <c r="F49" s="597">
        <v>1</v>
      </c>
      <c r="G49" s="597" t="s">
        <v>113</v>
      </c>
      <c r="H49" s="597" t="s">
        <v>3797</v>
      </c>
      <c r="I49" s="573">
        <v>670</v>
      </c>
      <c r="J49" s="573">
        <f t="shared" si="0"/>
        <v>804</v>
      </c>
      <c r="M49" s="873"/>
    </row>
    <row r="50" spans="1:13" s="591" customFormat="1" ht="32.25" customHeight="1">
      <c r="A50" s="120" t="s">
        <v>267</v>
      </c>
      <c r="B50" s="115" t="s">
        <v>843</v>
      </c>
      <c r="C50" s="115" t="s">
        <v>6377</v>
      </c>
      <c r="D50" s="210" t="s">
        <v>3439</v>
      </c>
      <c r="E50" s="121" t="s">
        <v>844</v>
      </c>
      <c r="F50" s="597">
        <v>1</v>
      </c>
      <c r="G50" s="597" t="s">
        <v>113</v>
      </c>
      <c r="H50" s="597" t="s">
        <v>3128</v>
      </c>
      <c r="I50" s="573">
        <v>638</v>
      </c>
      <c r="J50" s="573">
        <f t="shared" si="0"/>
        <v>766</v>
      </c>
      <c r="K50" s="610"/>
      <c r="M50" s="873"/>
    </row>
    <row r="51" spans="1:13" s="591" customFormat="1" ht="32.25" customHeight="1">
      <c r="A51" s="120" t="s">
        <v>267</v>
      </c>
      <c r="B51" s="115" t="s">
        <v>843</v>
      </c>
      <c r="C51" s="115" t="s">
        <v>6377</v>
      </c>
      <c r="D51" s="210" t="s">
        <v>3439</v>
      </c>
      <c r="E51" s="121" t="s">
        <v>844</v>
      </c>
      <c r="F51" s="597">
        <v>1</v>
      </c>
      <c r="G51" s="597" t="s">
        <v>113</v>
      </c>
      <c r="H51" s="597" t="s">
        <v>3797</v>
      </c>
      <c r="I51" s="573">
        <v>670</v>
      </c>
      <c r="J51" s="573">
        <f t="shared" si="0"/>
        <v>804</v>
      </c>
      <c r="K51" s="635"/>
      <c r="M51" s="873"/>
    </row>
    <row r="52" spans="1:13" s="591" customFormat="1" ht="32.25" customHeight="1">
      <c r="A52" s="120" t="s">
        <v>267</v>
      </c>
      <c r="B52" s="115" t="s">
        <v>846</v>
      </c>
      <c r="C52" s="115" t="s">
        <v>6377</v>
      </c>
      <c r="D52" s="210" t="s">
        <v>3439</v>
      </c>
      <c r="E52" s="121" t="s">
        <v>847</v>
      </c>
      <c r="F52" s="597">
        <v>1</v>
      </c>
      <c r="G52" s="597" t="s">
        <v>113</v>
      </c>
      <c r="H52" s="597" t="s">
        <v>3128</v>
      </c>
      <c r="I52" s="573">
        <v>633</v>
      </c>
      <c r="J52" s="573">
        <f t="shared" si="0"/>
        <v>760</v>
      </c>
      <c r="K52" s="752"/>
      <c r="M52" s="873"/>
    </row>
    <row r="53" spans="1:13" s="591" customFormat="1" ht="32.25" customHeight="1">
      <c r="A53" s="120" t="s">
        <v>267</v>
      </c>
      <c r="B53" s="115" t="s">
        <v>846</v>
      </c>
      <c r="C53" s="115" t="s">
        <v>6377</v>
      </c>
      <c r="D53" s="210" t="s">
        <v>3439</v>
      </c>
      <c r="E53" s="121" t="s">
        <v>847</v>
      </c>
      <c r="F53" s="597">
        <v>1</v>
      </c>
      <c r="G53" s="597" t="s">
        <v>113</v>
      </c>
      <c r="H53" s="597" t="s">
        <v>3797</v>
      </c>
      <c r="I53" s="573">
        <v>665</v>
      </c>
      <c r="J53" s="573">
        <f t="shared" si="0"/>
        <v>798</v>
      </c>
      <c r="K53" s="752"/>
      <c r="M53" s="873"/>
    </row>
    <row r="54" spans="1:13" s="591" customFormat="1" ht="32.25" customHeight="1">
      <c r="A54" s="120" t="s">
        <v>267</v>
      </c>
      <c r="B54" s="115" t="s">
        <v>1057</v>
      </c>
      <c r="C54" s="115" t="s">
        <v>6377</v>
      </c>
      <c r="D54" s="210" t="s">
        <v>3439</v>
      </c>
      <c r="E54" s="121" t="s">
        <v>2878</v>
      </c>
      <c r="F54" s="597">
        <v>1</v>
      </c>
      <c r="G54" s="597" t="s">
        <v>113</v>
      </c>
      <c r="H54" s="597" t="s">
        <v>3128</v>
      </c>
      <c r="I54" s="573">
        <v>487</v>
      </c>
      <c r="J54" s="573">
        <f t="shared" si="0"/>
        <v>584</v>
      </c>
      <c r="K54" s="752"/>
      <c r="M54" s="873"/>
    </row>
    <row r="55" spans="1:13" s="591" customFormat="1" ht="32.25" customHeight="1">
      <c r="A55" s="120" t="s">
        <v>267</v>
      </c>
      <c r="B55" s="115" t="s">
        <v>1057</v>
      </c>
      <c r="C55" s="115" t="s">
        <v>6377</v>
      </c>
      <c r="D55" s="210" t="s">
        <v>3439</v>
      </c>
      <c r="E55" s="121" t="s">
        <v>2878</v>
      </c>
      <c r="F55" s="597">
        <v>1</v>
      </c>
      <c r="G55" s="597" t="s">
        <v>113</v>
      </c>
      <c r="H55" s="597" t="s">
        <v>3797</v>
      </c>
      <c r="I55" s="573">
        <v>511</v>
      </c>
      <c r="J55" s="573">
        <f t="shared" si="0"/>
        <v>613</v>
      </c>
      <c r="K55" s="752"/>
      <c r="M55" s="873"/>
    </row>
    <row r="56" spans="1:13" s="591" customFormat="1" ht="32.25" customHeight="1">
      <c r="A56" s="120" t="s">
        <v>267</v>
      </c>
      <c r="B56" s="115" t="s">
        <v>1052</v>
      </c>
      <c r="C56" s="115" t="s">
        <v>6377</v>
      </c>
      <c r="D56" s="210" t="s">
        <v>3439</v>
      </c>
      <c r="E56" s="121" t="s">
        <v>1053</v>
      </c>
      <c r="F56" s="597">
        <v>1</v>
      </c>
      <c r="G56" s="597" t="s">
        <v>113</v>
      </c>
      <c r="H56" s="597" t="s">
        <v>3128</v>
      </c>
      <c r="I56" s="573">
        <v>487</v>
      </c>
      <c r="J56" s="573">
        <f t="shared" si="0"/>
        <v>584</v>
      </c>
      <c r="K56" s="752"/>
      <c r="M56" s="873"/>
    </row>
    <row r="57" spans="1:13" s="574" customFormat="1" ht="32.25" customHeight="1">
      <c r="A57" s="120" t="s">
        <v>267</v>
      </c>
      <c r="B57" s="115" t="s">
        <v>1052</v>
      </c>
      <c r="C57" s="115" t="s">
        <v>6377</v>
      </c>
      <c r="D57" s="210" t="s">
        <v>3439</v>
      </c>
      <c r="E57" s="121" t="s">
        <v>1053</v>
      </c>
      <c r="F57" s="597">
        <v>1</v>
      </c>
      <c r="G57" s="597" t="s">
        <v>113</v>
      </c>
      <c r="H57" s="597" t="s">
        <v>3797</v>
      </c>
      <c r="I57" s="573">
        <v>511</v>
      </c>
      <c r="J57" s="573">
        <f t="shared" si="0"/>
        <v>613</v>
      </c>
      <c r="K57" s="752"/>
      <c r="M57" s="873"/>
    </row>
    <row r="58" spans="1:13" s="574" customFormat="1" ht="32.25" customHeight="1">
      <c r="A58" s="120" t="s">
        <v>267</v>
      </c>
      <c r="B58" s="115" t="s">
        <v>1064</v>
      </c>
      <c r="C58" s="115" t="s">
        <v>6377</v>
      </c>
      <c r="D58" s="210" t="s">
        <v>3439</v>
      </c>
      <c r="E58" s="121" t="s">
        <v>1065</v>
      </c>
      <c r="F58" s="597">
        <v>1</v>
      </c>
      <c r="G58" s="597" t="s">
        <v>113</v>
      </c>
      <c r="H58" s="597" t="s">
        <v>3128</v>
      </c>
      <c r="I58" s="573">
        <v>487</v>
      </c>
      <c r="J58" s="573">
        <f t="shared" si="0"/>
        <v>584</v>
      </c>
      <c r="K58" s="752"/>
      <c r="M58" s="873"/>
    </row>
    <row r="59" spans="1:13" s="574" customFormat="1" ht="32.25" customHeight="1">
      <c r="A59" s="120" t="s">
        <v>267</v>
      </c>
      <c r="B59" s="115" t="s">
        <v>1064</v>
      </c>
      <c r="C59" s="115" t="s">
        <v>6377</v>
      </c>
      <c r="D59" s="210" t="s">
        <v>3439</v>
      </c>
      <c r="E59" s="121" t="s">
        <v>1065</v>
      </c>
      <c r="F59" s="597">
        <v>1</v>
      </c>
      <c r="G59" s="597" t="s">
        <v>113</v>
      </c>
      <c r="H59" s="597" t="s">
        <v>3797</v>
      </c>
      <c r="I59" s="573">
        <v>511</v>
      </c>
      <c r="J59" s="573">
        <f t="shared" si="0"/>
        <v>613</v>
      </c>
      <c r="K59" s="752"/>
      <c r="M59" s="873"/>
    </row>
    <row r="60" spans="1:13" s="574" customFormat="1" ht="80.099999999999994" customHeight="1">
      <c r="A60" s="120" t="s">
        <v>267</v>
      </c>
      <c r="B60" s="115" t="s">
        <v>5733</v>
      </c>
      <c r="C60" s="115" t="s">
        <v>6377</v>
      </c>
      <c r="D60" s="210" t="s">
        <v>3439</v>
      </c>
      <c r="E60" s="121" t="s">
        <v>5506</v>
      </c>
      <c r="F60" s="597">
        <v>1</v>
      </c>
      <c r="G60" s="597" t="s">
        <v>113</v>
      </c>
      <c r="H60" s="597" t="s">
        <v>3729</v>
      </c>
      <c r="I60" s="573">
        <v>707</v>
      </c>
      <c r="J60" s="573">
        <f t="shared" si="0"/>
        <v>848</v>
      </c>
      <c r="K60" s="752"/>
      <c r="M60" s="873"/>
    </row>
    <row r="61" spans="1:13" s="574" customFormat="1" ht="65.099999999999994" customHeight="1">
      <c r="A61" s="120" t="s">
        <v>267</v>
      </c>
      <c r="B61" s="115" t="s">
        <v>5507</v>
      </c>
      <c r="C61" s="115" t="s">
        <v>6377</v>
      </c>
      <c r="D61" s="210" t="s">
        <v>3439</v>
      </c>
      <c r="E61" s="121" t="s">
        <v>5508</v>
      </c>
      <c r="F61" s="597">
        <v>1</v>
      </c>
      <c r="G61" s="597" t="s">
        <v>113</v>
      </c>
      <c r="H61" s="597" t="s">
        <v>3729</v>
      </c>
      <c r="I61" s="573">
        <v>647</v>
      </c>
      <c r="J61" s="573">
        <f t="shared" si="0"/>
        <v>776</v>
      </c>
      <c r="K61" s="752"/>
      <c r="M61" s="873"/>
    </row>
    <row r="62" spans="1:13" s="574" customFormat="1" ht="80.099999999999994" customHeight="1">
      <c r="A62" s="120" t="s">
        <v>267</v>
      </c>
      <c r="B62" s="115" t="s">
        <v>5509</v>
      </c>
      <c r="C62" s="115" t="s">
        <v>6377</v>
      </c>
      <c r="D62" s="210" t="s">
        <v>3439</v>
      </c>
      <c r="E62" s="121" t="s">
        <v>5510</v>
      </c>
      <c r="F62" s="597">
        <v>1</v>
      </c>
      <c r="G62" s="597" t="s">
        <v>113</v>
      </c>
      <c r="H62" s="597" t="s">
        <v>3729</v>
      </c>
      <c r="I62" s="573">
        <v>707</v>
      </c>
      <c r="J62" s="573">
        <f t="shared" si="0"/>
        <v>848</v>
      </c>
      <c r="K62" s="752"/>
      <c r="M62" s="873"/>
    </row>
    <row r="63" spans="1:13" s="574" customFormat="1" ht="65.099999999999994" customHeight="1">
      <c r="A63" s="120" t="s">
        <v>267</v>
      </c>
      <c r="B63" s="115" t="s">
        <v>5511</v>
      </c>
      <c r="C63" s="115" t="s">
        <v>6377</v>
      </c>
      <c r="D63" s="210" t="s">
        <v>3439</v>
      </c>
      <c r="E63" s="121" t="s">
        <v>5512</v>
      </c>
      <c r="F63" s="597">
        <v>1</v>
      </c>
      <c r="G63" s="597" t="s">
        <v>113</v>
      </c>
      <c r="H63" s="597" t="s">
        <v>3729</v>
      </c>
      <c r="I63" s="573">
        <v>590</v>
      </c>
      <c r="J63" s="573">
        <f t="shared" si="0"/>
        <v>708</v>
      </c>
      <c r="K63" s="752"/>
      <c r="M63" s="873"/>
    </row>
    <row r="64" spans="1:13" s="574" customFormat="1" ht="32.25" customHeight="1">
      <c r="A64" s="120" t="s">
        <v>267</v>
      </c>
      <c r="B64" s="115" t="s">
        <v>4786</v>
      </c>
      <c r="C64" s="115" t="s">
        <v>6377</v>
      </c>
      <c r="D64" s="210" t="s">
        <v>3439</v>
      </c>
      <c r="E64" s="121" t="s">
        <v>5485</v>
      </c>
      <c r="F64" s="597">
        <v>1</v>
      </c>
      <c r="G64" s="597" t="s">
        <v>113</v>
      </c>
      <c r="H64" s="597" t="s">
        <v>3729</v>
      </c>
      <c r="I64" s="573">
        <v>1008</v>
      </c>
      <c r="J64" s="573">
        <f t="shared" si="0"/>
        <v>1210</v>
      </c>
      <c r="K64" s="746"/>
      <c r="M64" s="873"/>
    </row>
    <row r="65" spans="1:13" s="574" customFormat="1" ht="32.25" customHeight="1">
      <c r="A65" s="1344"/>
      <c r="B65" s="1345" t="s">
        <v>6387</v>
      </c>
      <c r="C65" s="1345"/>
      <c r="D65" s="1345"/>
      <c r="E65" s="1346"/>
      <c r="F65" s="1346"/>
      <c r="G65" s="1346"/>
      <c r="H65" s="1346"/>
      <c r="I65" s="1347"/>
      <c r="J65" s="1347"/>
      <c r="K65" s="746"/>
      <c r="M65" s="873"/>
    </row>
    <row r="66" spans="1:13" s="574" customFormat="1" ht="32.25" customHeight="1">
      <c r="A66" s="120" t="s">
        <v>267</v>
      </c>
      <c r="B66" s="115" t="s">
        <v>5841</v>
      </c>
      <c r="C66" s="115" t="s">
        <v>6385</v>
      </c>
      <c r="D66" s="210" t="s">
        <v>6388</v>
      </c>
      <c r="E66" s="116" t="s">
        <v>6356</v>
      </c>
      <c r="F66" s="597">
        <v>1</v>
      </c>
      <c r="G66" s="597" t="s">
        <v>113</v>
      </c>
      <c r="H66" s="597" t="s">
        <v>6411</v>
      </c>
      <c r="I66" s="573">
        <v>975</v>
      </c>
      <c r="J66" s="573">
        <f t="shared" si="0"/>
        <v>1170</v>
      </c>
      <c r="K66" s="746"/>
      <c r="M66" s="873"/>
    </row>
    <row r="67" spans="1:13" s="574" customFormat="1" ht="32.25" customHeight="1">
      <c r="A67" s="120" t="s">
        <v>267</v>
      </c>
      <c r="B67" s="115" t="s">
        <v>6357</v>
      </c>
      <c r="C67" s="115" t="s">
        <v>6385</v>
      </c>
      <c r="D67" s="210" t="s">
        <v>6388</v>
      </c>
      <c r="E67" s="121" t="s">
        <v>6358</v>
      </c>
      <c r="F67" s="597">
        <v>1</v>
      </c>
      <c r="G67" s="597" t="s">
        <v>113</v>
      </c>
      <c r="H67" s="597" t="s">
        <v>6415</v>
      </c>
      <c r="I67" s="573">
        <v>25</v>
      </c>
      <c r="J67" s="573">
        <f t="shared" si="0"/>
        <v>30</v>
      </c>
      <c r="K67" s="746"/>
      <c r="M67" s="873"/>
    </row>
    <row r="68" spans="1:13" s="574" customFormat="1" ht="32.25" customHeight="1">
      <c r="A68" s="120" t="s">
        <v>267</v>
      </c>
      <c r="B68" s="115" t="s">
        <v>6359</v>
      </c>
      <c r="C68" s="115" t="s">
        <v>6385</v>
      </c>
      <c r="D68" s="210" t="s">
        <v>6388</v>
      </c>
      <c r="E68" s="121" t="s">
        <v>6360</v>
      </c>
      <c r="F68" s="597">
        <v>1</v>
      </c>
      <c r="G68" s="597" t="s">
        <v>113</v>
      </c>
      <c r="H68" s="597" t="s">
        <v>6415</v>
      </c>
      <c r="I68" s="573">
        <v>76</v>
      </c>
      <c r="J68" s="573">
        <f t="shared" si="0"/>
        <v>91</v>
      </c>
      <c r="K68" s="746"/>
      <c r="M68" s="873"/>
    </row>
    <row r="69" spans="1:13" s="574" customFormat="1" ht="32.25" customHeight="1">
      <c r="A69" s="120" t="s">
        <v>267</v>
      </c>
      <c r="B69" s="115" t="s">
        <v>5524</v>
      </c>
      <c r="C69" s="115" t="s">
        <v>6385</v>
      </c>
      <c r="D69" s="210" t="s">
        <v>6388</v>
      </c>
      <c r="E69" s="121" t="s">
        <v>5525</v>
      </c>
      <c r="F69" s="597">
        <v>1</v>
      </c>
      <c r="G69" s="597" t="s">
        <v>113</v>
      </c>
      <c r="H69" s="597" t="s">
        <v>6362</v>
      </c>
      <c r="I69" s="573">
        <v>164</v>
      </c>
      <c r="J69" s="573">
        <f t="shared" si="0"/>
        <v>197</v>
      </c>
      <c r="K69" s="746"/>
      <c r="M69" s="873"/>
    </row>
    <row r="70" spans="1:13" s="574" customFormat="1" ht="32.25" customHeight="1">
      <c r="A70" s="120" t="s">
        <v>267</v>
      </c>
      <c r="B70" s="115" t="s">
        <v>6366</v>
      </c>
      <c r="C70" s="115" t="s">
        <v>6385</v>
      </c>
      <c r="D70" s="210" t="s">
        <v>6388</v>
      </c>
      <c r="E70" s="121" t="s">
        <v>6367</v>
      </c>
      <c r="F70" s="597">
        <v>1</v>
      </c>
      <c r="G70" s="597" t="s">
        <v>113</v>
      </c>
      <c r="H70" s="597" t="s">
        <v>6368</v>
      </c>
      <c r="I70" s="573">
        <v>206</v>
      </c>
      <c r="J70" s="573">
        <f t="shared" si="0"/>
        <v>247</v>
      </c>
      <c r="K70" s="746"/>
      <c r="M70" s="873"/>
    </row>
    <row r="71" spans="1:13" s="574" customFormat="1" ht="32.25" customHeight="1">
      <c r="A71" s="120" t="s">
        <v>267</v>
      </c>
      <c r="B71" s="115" t="s">
        <v>1264</v>
      </c>
      <c r="C71" s="115" t="s">
        <v>6385</v>
      </c>
      <c r="D71" s="210" t="s">
        <v>6388</v>
      </c>
      <c r="E71" s="121" t="s">
        <v>3293</v>
      </c>
      <c r="F71" s="597">
        <v>1</v>
      </c>
      <c r="G71" s="597" t="s">
        <v>113</v>
      </c>
      <c r="H71" s="597" t="s">
        <v>6368</v>
      </c>
      <c r="I71" s="573">
        <v>535</v>
      </c>
      <c r="J71" s="573">
        <f t="shared" si="0"/>
        <v>642</v>
      </c>
      <c r="K71" s="746"/>
      <c r="M71" s="873"/>
    </row>
    <row r="72" spans="1:13" s="574" customFormat="1" ht="32.25" customHeight="1">
      <c r="A72" s="120" t="s">
        <v>267</v>
      </c>
      <c r="B72" s="115" t="s">
        <v>6369</v>
      </c>
      <c r="C72" s="115" t="s">
        <v>6385</v>
      </c>
      <c r="D72" s="210" t="s">
        <v>6388</v>
      </c>
      <c r="E72" s="121" t="s">
        <v>611</v>
      </c>
      <c r="F72" s="597">
        <v>1</v>
      </c>
      <c r="G72" s="597" t="s">
        <v>113</v>
      </c>
      <c r="H72" s="597" t="s">
        <v>6416</v>
      </c>
      <c r="I72" s="573">
        <v>424</v>
      </c>
      <c r="J72" s="573">
        <f t="shared" si="0"/>
        <v>509</v>
      </c>
      <c r="K72" s="746"/>
      <c r="M72" s="873"/>
    </row>
    <row r="73" spans="1:13" s="574" customFormat="1" ht="32.25" customHeight="1">
      <c r="A73" s="120" t="s">
        <v>267</v>
      </c>
      <c r="B73" s="115" t="s">
        <v>6372</v>
      </c>
      <c r="C73" s="115" t="s">
        <v>6385</v>
      </c>
      <c r="D73" s="210" t="s">
        <v>6388</v>
      </c>
      <c r="E73" s="122" t="s">
        <v>6373</v>
      </c>
      <c r="F73" s="597">
        <v>1</v>
      </c>
      <c r="G73" s="597" t="s">
        <v>113</v>
      </c>
      <c r="H73" s="597" t="s">
        <v>6414</v>
      </c>
      <c r="I73" s="573">
        <v>473</v>
      </c>
      <c r="J73" s="573">
        <f t="shared" si="0"/>
        <v>568</v>
      </c>
      <c r="K73" s="746"/>
      <c r="M73" s="873"/>
    </row>
    <row r="74" spans="1:13" s="574" customFormat="1" ht="32.25" customHeight="1">
      <c r="A74" s="1344"/>
      <c r="B74" s="1345" t="s">
        <v>6320</v>
      </c>
      <c r="C74" s="1345"/>
      <c r="D74" s="1345"/>
      <c r="E74" s="1346"/>
      <c r="F74" s="1346"/>
      <c r="G74" s="1346"/>
      <c r="H74" s="1346"/>
      <c r="I74" s="1347"/>
      <c r="J74" s="1347"/>
      <c r="K74" s="746"/>
    </row>
    <row r="75" spans="1:13" s="574" customFormat="1" ht="32.25" customHeight="1">
      <c r="A75" s="120" t="s">
        <v>267</v>
      </c>
      <c r="B75" s="115" t="s">
        <v>4764</v>
      </c>
      <c r="C75" s="115" t="s">
        <v>6355</v>
      </c>
      <c r="D75" s="210" t="s">
        <v>3438</v>
      </c>
      <c r="E75" s="121" t="s">
        <v>6361</v>
      </c>
      <c r="F75" s="597">
        <v>1</v>
      </c>
      <c r="G75" s="597" t="s">
        <v>114</v>
      </c>
      <c r="H75" s="597" t="s">
        <v>3729</v>
      </c>
      <c r="I75" s="573">
        <v>252</v>
      </c>
      <c r="J75" s="573">
        <f t="shared" si="0"/>
        <v>302</v>
      </c>
      <c r="K75" s="746"/>
    </row>
    <row r="76" spans="1:13" s="574" customFormat="1" ht="32.25" customHeight="1">
      <c r="A76" s="120" t="s">
        <v>267</v>
      </c>
      <c r="B76" s="115" t="s">
        <v>4766</v>
      </c>
      <c r="C76" s="115" t="s">
        <v>6355</v>
      </c>
      <c r="D76" s="210" t="s">
        <v>3438</v>
      </c>
      <c r="E76" s="121" t="s">
        <v>3808</v>
      </c>
      <c r="F76" s="597">
        <v>1</v>
      </c>
      <c r="G76" s="597" t="s">
        <v>114</v>
      </c>
      <c r="H76" s="597" t="s">
        <v>3729</v>
      </c>
      <c r="I76" s="573">
        <v>126</v>
      </c>
      <c r="J76" s="573">
        <f t="shared" si="0"/>
        <v>151</v>
      </c>
      <c r="K76" s="746"/>
    </row>
    <row r="77" spans="1:13" s="574" customFormat="1" ht="32.25" customHeight="1">
      <c r="A77" s="120" t="s">
        <v>267</v>
      </c>
      <c r="B77" s="115" t="s">
        <v>6359</v>
      </c>
      <c r="C77" s="115" t="s">
        <v>6355</v>
      </c>
      <c r="D77" s="210" t="s">
        <v>3438</v>
      </c>
      <c r="E77" s="121" t="s">
        <v>6360</v>
      </c>
      <c r="F77" s="597">
        <v>1</v>
      </c>
      <c r="G77" s="597" t="s">
        <v>114</v>
      </c>
      <c r="H77" s="597" t="s">
        <v>3729</v>
      </c>
      <c r="I77" s="573">
        <v>76</v>
      </c>
      <c r="J77" s="573">
        <f t="shared" si="0"/>
        <v>91</v>
      </c>
      <c r="K77" s="746"/>
    </row>
    <row r="78" spans="1:13" s="574" customFormat="1" ht="32.25" customHeight="1">
      <c r="A78" s="120" t="s">
        <v>267</v>
      </c>
      <c r="B78" s="115" t="s">
        <v>6369</v>
      </c>
      <c r="C78" s="115" t="s">
        <v>6355</v>
      </c>
      <c r="D78" s="210" t="s">
        <v>3438</v>
      </c>
      <c r="E78" s="121" t="s">
        <v>611</v>
      </c>
      <c r="F78" s="597">
        <v>1</v>
      </c>
      <c r="G78" s="597" t="s">
        <v>114</v>
      </c>
      <c r="H78" s="597" t="s">
        <v>6389</v>
      </c>
      <c r="I78" s="573">
        <v>424</v>
      </c>
      <c r="J78" s="573">
        <f t="shared" si="0"/>
        <v>509</v>
      </c>
      <c r="K78" s="746"/>
    </row>
    <row r="79" spans="1:13" s="574" customFormat="1" ht="32.25" customHeight="1">
      <c r="A79" s="120" t="s">
        <v>267</v>
      </c>
      <c r="B79" s="115" t="s">
        <v>6366</v>
      </c>
      <c r="C79" s="115" t="s">
        <v>6355</v>
      </c>
      <c r="D79" s="210" t="s">
        <v>3438</v>
      </c>
      <c r="E79" s="121" t="s">
        <v>6367</v>
      </c>
      <c r="F79" s="597">
        <v>1</v>
      </c>
      <c r="G79" s="597" t="s">
        <v>114</v>
      </c>
      <c r="H79" s="597" t="s">
        <v>2951</v>
      </c>
      <c r="I79" s="573">
        <v>206</v>
      </c>
      <c r="J79" s="573">
        <f t="shared" si="0"/>
        <v>247</v>
      </c>
      <c r="K79" s="746"/>
    </row>
    <row r="80" spans="1:13" s="574" customFormat="1" ht="32.25" customHeight="1">
      <c r="A80" s="120" t="s">
        <v>267</v>
      </c>
      <c r="B80" s="115" t="s">
        <v>6390</v>
      </c>
      <c r="C80" s="115" t="s">
        <v>6355</v>
      </c>
      <c r="D80" s="210" t="s">
        <v>3438</v>
      </c>
      <c r="E80" s="121" t="s">
        <v>6391</v>
      </c>
      <c r="F80" s="597">
        <v>1</v>
      </c>
      <c r="G80" s="597" t="s">
        <v>114</v>
      </c>
      <c r="H80" s="597" t="s">
        <v>3128</v>
      </c>
      <c r="I80" s="573">
        <v>1510</v>
      </c>
      <c r="J80" s="573">
        <f t="shared" ref="J80:J102" si="1">ROUND(I80*1.2,0)</f>
        <v>1812</v>
      </c>
      <c r="K80" s="746"/>
    </row>
    <row r="81" spans="1:11" s="574" customFormat="1" ht="32.25" customHeight="1">
      <c r="A81" s="120" t="s">
        <v>267</v>
      </c>
      <c r="B81" s="115" t="s">
        <v>6403</v>
      </c>
      <c r="C81" s="115" t="s">
        <v>6355</v>
      </c>
      <c r="D81" s="210" t="s">
        <v>3438</v>
      </c>
      <c r="E81" s="121" t="s">
        <v>6404</v>
      </c>
      <c r="F81" s="597">
        <v>1</v>
      </c>
      <c r="G81" s="597" t="s">
        <v>114</v>
      </c>
      <c r="H81" s="597" t="s">
        <v>3128</v>
      </c>
      <c r="I81" s="573">
        <v>303</v>
      </c>
      <c r="J81" s="573">
        <f t="shared" si="1"/>
        <v>364</v>
      </c>
      <c r="K81" s="746"/>
    </row>
    <row r="82" spans="1:11" s="574" customFormat="1" ht="32.25" customHeight="1">
      <c r="A82" s="120" t="s">
        <v>267</v>
      </c>
      <c r="B82" s="115" t="s">
        <v>6392</v>
      </c>
      <c r="C82" s="115" t="s">
        <v>6355</v>
      </c>
      <c r="D82" s="210" t="s">
        <v>3438</v>
      </c>
      <c r="E82" s="121" t="s">
        <v>6393</v>
      </c>
      <c r="F82" s="597">
        <v>1</v>
      </c>
      <c r="G82" s="597" t="s">
        <v>114</v>
      </c>
      <c r="H82" s="597" t="s">
        <v>3128</v>
      </c>
      <c r="I82" s="573">
        <v>1435</v>
      </c>
      <c r="J82" s="573">
        <f t="shared" si="1"/>
        <v>1722</v>
      </c>
      <c r="K82" s="746"/>
    </row>
    <row r="83" spans="1:11" s="574" customFormat="1" ht="32.25" customHeight="1">
      <c r="A83" s="120" t="s">
        <v>267</v>
      </c>
      <c r="B83" s="115" t="s">
        <v>6394</v>
      </c>
      <c r="C83" s="115" t="s">
        <v>6355</v>
      </c>
      <c r="D83" s="210" t="s">
        <v>3438</v>
      </c>
      <c r="E83" s="121" t="s">
        <v>6395</v>
      </c>
      <c r="F83" s="597">
        <v>1</v>
      </c>
      <c r="G83" s="597" t="s">
        <v>114</v>
      </c>
      <c r="H83" s="597" t="s">
        <v>3128</v>
      </c>
      <c r="I83" s="573">
        <v>487</v>
      </c>
      <c r="J83" s="573">
        <f t="shared" si="1"/>
        <v>584</v>
      </c>
      <c r="K83" s="746"/>
    </row>
    <row r="84" spans="1:11" s="574" customFormat="1" ht="32.25" customHeight="1">
      <c r="A84" s="120" t="s">
        <v>267</v>
      </c>
      <c r="B84" s="115" t="s">
        <v>6396</v>
      </c>
      <c r="C84" s="115" t="s">
        <v>6355</v>
      </c>
      <c r="D84" s="210" t="s">
        <v>3438</v>
      </c>
      <c r="E84" s="121" t="s">
        <v>610</v>
      </c>
      <c r="F84" s="597">
        <v>1</v>
      </c>
      <c r="G84" s="597" t="s">
        <v>114</v>
      </c>
      <c r="H84" s="597" t="s">
        <v>3128</v>
      </c>
      <c r="I84" s="573">
        <v>638</v>
      </c>
      <c r="J84" s="573">
        <f t="shared" si="1"/>
        <v>766</v>
      </c>
      <c r="K84" s="746"/>
    </row>
    <row r="85" spans="1:11" s="574" customFormat="1" ht="32.25" customHeight="1">
      <c r="A85" s="120" t="s">
        <v>267</v>
      </c>
      <c r="B85" s="115" t="s">
        <v>6397</v>
      </c>
      <c r="C85" s="115" t="s">
        <v>6355</v>
      </c>
      <c r="D85" s="210" t="s">
        <v>3438</v>
      </c>
      <c r="E85" s="121" t="s">
        <v>6398</v>
      </c>
      <c r="F85" s="597">
        <v>1</v>
      </c>
      <c r="G85" s="597" t="s">
        <v>114</v>
      </c>
      <c r="H85" s="597" t="s">
        <v>3128</v>
      </c>
      <c r="I85" s="573">
        <v>487</v>
      </c>
      <c r="J85" s="573">
        <f t="shared" si="1"/>
        <v>584</v>
      </c>
      <c r="K85" s="746"/>
    </row>
    <row r="86" spans="1:11" s="574" customFormat="1" ht="32.25" customHeight="1">
      <c r="A86" s="120" t="s">
        <v>267</v>
      </c>
      <c r="B86" s="115" t="s">
        <v>6399</v>
      </c>
      <c r="C86" s="115" t="s">
        <v>6355</v>
      </c>
      <c r="D86" s="210" t="s">
        <v>3438</v>
      </c>
      <c r="E86" s="121" t="s">
        <v>6400</v>
      </c>
      <c r="F86" s="597">
        <v>1</v>
      </c>
      <c r="G86" s="597" t="s">
        <v>114</v>
      </c>
      <c r="H86" s="597" t="s">
        <v>3128</v>
      </c>
      <c r="I86" s="573">
        <v>633</v>
      </c>
      <c r="J86" s="573">
        <f t="shared" si="1"/>
        <v>760</v>
      </c>
      <c r="K86" s="746"/>
    </row>
    <row r="87" spans="1:11" s="574" customFormat="1" ht="32.25" customHeight="1">
      <c r="A87" s="120" t="s">
        <v>267</v>
      </c>
      <c r="B87" s="115" t="s">
        <v>6401</v>
      </c>
      <c r="C87" s="115" t="s">
        <v>6355</v>
      </c>
      <c r="D87" s="210" t="s">
        <v>3438</v>
      </c>
      <c r="E87" s="121" t="s">
        <v>6402</v>
      </c>
      <c r="F87" s="597">
        <v>1</v>
      </c>
      <c r="G87" s="597" t="s">
        <v>114</v>
      </c>
      <c r="H87" s="597" t="s">
        <v>3128</v>
      </c>
      <c r="I87" s="573">
        <v>633</v>
      </c>
      <c r="J87" s="573">
        <f t="shared" si="1"/>
        <v>760</v>
      </c>
      <c r="K87" s="746"/>
    </row>
    <row r="88" spans="1:11" s="574" customFormat="1" ht="32.25" customHeight="1">
      <c r="A88" s="120" t="s">
        <v>267</v>
      </c>
      <c r="B88" s="115" t="s">
        <v>6417</v>
      </c>
      <c r="C88" s="115" t="s">
        <v>6355</v>
      </c>
      <c r="D88" s="210" t="s">
        <v>3438</v>
      </c>
      <c r="E88" s="121" t="s">
        <v>6418</v>
      </c>
      <c r="F88" s="597">
        <v>1</v>
      </c>
      <c r="G88" s="597" t="s">
        <v>114</v>
      </c>
      <c r="H88" s="597" t="s">
        <v>6419</v>
      </c>
      <c r="I88" s="573">
        <v>1333</v>
      </c>
      <c r="J88" s="573">
        <f t="shared" si="1"/>
        <v>1600</v>
      </c>
      <c r="K88" s="746"/>
    </row>
    <row r="89" spans="1:11" s="574" customFormat="1" ht="32.25" customHeight="1">
      <c r="A89" s="120" t="s">
        <v>267</v>
      </c>
      <c r="B89" s="115" t="s">
        <v>1825</v>
      </c>
      <c r="C89" s="115" t="s">
        <v>6355</v>
      </c>
      <c r="D89" s="210" t="s">
        <v>3438</v>
      </c>
      <c r="E89" s="121" t="s">
        <v>606</v>
      </c>
      <c r="F89" s="597">
        <v>1</v>
      </c>
      <c r="G89" s="597" t="s">
        <v>114</v>
      </c>
      <c r="H89" s="597" t="s">
        <v>6419</v>
      </c>
      <c r="I89" s="573">
        <v>1047</v>
      </c>
      <c r="J89" s="573">
        <f t="shared" si="1"/>
        <v>1256</v>
      </c>
      <c r="K89" s="746"/>
    </row>
    <row r="90" spans="1:11" s="574" customFormat="1" ht="32.25" customHeight="1">
      <c r="A90" s="120" t="s">
        <v>267</v>
      </c>
      <c r="B90" s="115" t="s">
        <v>1428</v>
      </c>
      <c r="C90" s="115" t="s">
        <v>6355</v>
      </c>
      <c r="D90" s="210" t="s">
        <v>3438</v>
      </c>
      <c r="E90" s="121" t="s">
        <v>6420</v>
      </c>
      <c r="F90" s="597">
        <v>1</v>
      </c>
      <c r="G90" s="597" t="s">
        <v>114</v>
      </c>
      <c r="H90" s="597" t="s">
        <v>3729</v>
      </c>
      <c r="I90" s="573">
        <v>150</v>
      </c>
      <c r="J90" s="573">
        <f t="shared" si="1"/>
        <v>180</v>
      </c>
      <c r="K90" s="746"/>
    </row>
    <row r="91" spans="1:11" s="574" customFormat="1" ht="32.25" customHeight="1">
      <c r="A91" s="1344"/>
      <c r="B91" s="1345" t="s">
        <v>6352</v>
      </c>
      <c r="C91" s="1345"/>
      <c r="D91" s="1345"/>
      <c r="E91" s="1346"/>
      <c r="F91" s="1346"/>
      <c r="G91" s="1346"/>
      <c r="H91" s="1346"/>
      <c r="I91" s="1347"/>
      <c r="J91" s="1347"/>
      <c r="K91" s="746"/>
    </row>
    <row r="92" spans="1:11" s="574" customFormat="1" ht="32.25" customHeight="1">
      <c r="A92" s="120" t="s">
        <v>267</v>
      </c>
      <c r="B92" s="115" t="s">
        <v>6390</v>
      </c>
      <c r="C92" s="115" t="s">
        <v>6385</v>
      </c>
      <c r="D92" s="210" t="s">
        <v>6388</v>
      </c>
      <c r="E92" s="121" t="s">
        <v>6391</v>
      </c>
      <c r="F92" s="597">
        <v>1</v>
      </c>
      <c r="G92" s="597" t="s">
        <v>114</v>
      </c>
      <c r="H92" s="597" t="s">
        <v>3128</v>
      </c>
      <c r="I92" s="573">
        <v>1510</v>
      </c>
      <c r="J92" s="573">
        <f t="shared" si="1"/>
        <v>1812</v>
      </c>
      <c r="K92" s="746"/>
    </row>
    <row r="93" spans="1:11" s="574" customFormat="1" ht="32.25" customHeight="1">
      <c r="A93" s="120" t="s">
        <v>267</v>
      </c>
      <c r="B93" s="115" t="s">
        <v>6403</v>
      </c>
      <c r="C93" s="115" t="s">
        <v>6385</v>
      </c>
      <c r="D93" s="210" t="s">
        <v>6388</v>
      </c>
      <c r="E93" s="121" t="s">
        <v>6404</v>
      </c>
      <c r="F93" s="597">
        <v>1</v>
      </c>
      <c r="G93" s="597" t="s">
        <v>114</v>
      </c>
      <c r="H93" s="597" t="s">
        <v>3128</v>
      </c>
      <c r="I93" s="573">
        <v>303</v>
      </c>
      <c r="J93" s="573">
        <f t="shared" si="1"/>
        <v>364</v>
      </c>
      <c r="K93" s="746"/>
    </row>
    <row r="94" spans="1:11" s="574" customFormat="1" ht="32.25" customHeight="1">
      <c r="A94" s="120" t="s">
        <v>267</v>
      </c>
      <c r="B94" s="115" t="s">
        <v>6399</v>
      </c>
      <c r="C94" s="115" t="s">
        <v>6385</v>
      </c>
      <c r="D94" s="210" t="s">
        <v>6388</v>
      </c>
      <c r="E94" s="121" t="s">
        <v>6400</v>
      </c>
      <c r="F94" s="597">
        <v>1</v>
      </c>
      <c r="G94" s="597" t="s">
        <v>114</v>
      </c>
      <c r="H94" s="597" t="s">
        <v>3128</v>
      </c>
      <c r="I94" s="573">
        <v>633</v>
      </c>
      <c r="J94" s="573">
        <f t="shared" si="1"/>
        <v>760</v>
      </c>
      <c r="K94" s="746"/>
    </row>
    <row r="95" spans="1:11" s="574" customFormat="1" ht="32.25" customHeight="1">
      <c r="A95" s="120" t="s">
        <v>267</v>
      </c>
      <c r="B95" s="115" t="s">
        <v>6392</v>
      </c>
      <c r="C95" s="115" t="s">
        <v>6385</v>
      </c>
      <c r="D95" s="210" t="s">
        <v>6388</v>
      </c>
      <c r="E95" s="121" t="s">
        <v>6393</v>
      </c>
      <c r="F95" s="597">
        <v>1</v>
      </c>
      <c r="G95" s="597" t="s">
        <v>114</v>
      </c>
      <c r="H95" s="597" t="s">
        <v>3128</v>
      </c>
      <c r="I95" s="573">
        <v>1435</v>
      </c>
      <c r="J95" s="573">
        <f t="shared" si="1"/>
        <v>1722</v>
      </c>
      <c r="K95" s="746"/>
    </row>
    <row r="96" spans="1:11" s="574" customFormat="1" ht="31.5">
      <c r="A96" s="120" t="s">
        <v>267</v>
      </c>
      <c r="B96" s="115" t="s">
        <v>6401</v>
      </c>
      <c r="C96" s="115" t="s">
        <v>6385</v>
      </c>
      <c r="D96" s="210" t="s">
        <v>6388</v>
      </c>
      <c r="E96" s="121" t="s">
        <v>6402</v>
      </c>
      <c r="F96" s="597">
        <v>1</v>
      </c>
      <c r="G96" s="597" t="s">
        <v>114</v>
      </c>
      <c r="H96" s="597" t="s">
        <v>3128</v>
      </c>
      <c r="I96" s="573">
        <v>633</v>
      </c>
      <c r="J96" s="573">
        <f t="shared" si="1"/>
        <v>760</v>
      </c>
      <c r="K96" s="746"/>
    </row>
    <row r="97" spans="1:12" s="574" customFormat="1" ht="31.5">
      <c r="A97" s="120" t="s">
        <v>267</v>
      </c>
      <c r="B97" s="115" t="s">
        <v>6369</v>
      </c>
      <c r="C97" s="115" t="s">
        <v>6385</v>
      </c>
      <c r="D97" s="210" t="s">
        <v>6388</v>
      </c>
      <c r="E97" s="121" t="s">
        <v>611</v>
      </c>
      <c r="F97" s="597">
        <v>1</v>
      </c>
      <c r="G97" s="597" t="s">
        <v>114</v>
      </c>
      <c r="H97" s="597" t="s">
        <v>6389</v>
      </c>
      <c r="I97" s="573">
        <v>424</v>
      </c>
      <c r="J97" s="573">
        <f t="shared" si="1"/>
        <v>509</v>
      </c>
      <c r="K97" s="746"/>
    </row>
    <row r="98" spans="1:12" s="574" customFormat="1" ht="31.5">
      <c r="A98" s="120" t="s">
        <v>267</v>
      </c>
      <c r="B98" s="115" t="s">
        <v>4764</v>
      </c>
      <c r="C98" s="115" t="s">
        <v>6385</v>
      </c>
      <c r="D98" s="210" t="s">
        <v>6388</v>
      </c>
      <c r="E98" s="121" t="s">
        <v>6361</v>
      </c>
      <c r="F98" s="597">
        <v>1</v>
      </c>
      <c r="G98" s="597" t="s">
        <v>114</v>
      </c>
      <c r="H98" s="597" t="s">
        <v>3729</v>
      </c>
      <c r="I98" s="573">
        <v>252</v>
      </c>
      <c r="J98" s="573">
        <f t="shared" si="1"/>
        <v>302</v>
      </c>
      <c r="K98" s="746"/>
    </row>
    <row r="99" spans="1:12" s="574" customFormat="1" ht="31.5">
      <c r="A99" s="120" t="s">
        <v>267</v>
      </c>
      <c r="B99" s="115" t="s">
        <v>4766</v>
      </c>
      <c r="C99" s="115" t="s">
        <v>6385</v>
      </c>
      <c r="D99" s="210" t="s">
        <v>6388</v>
      </c>
      <c r="E99" s="121" t="s">
        <v>3808</v>
      </c>
      <c r="F99" s="597">
        <v>1</v>
      </c>
      <c r="G99" s="597" t="s">
        <v>114</v>
      </c>
      <c r="H99" s="597" t="s">
        <v>3729</v>
      </c>
      <c r="I99" s="573">
        <v>126</v>
      </c>
      <c r="J99" s="573">
        <f t="shared" si="1"/>
        <v>151</v>
      </c>
      <c r="K99" s="746"/>
    </row>
    <row r="100" spans="1:12" s="574" customFormat="1" ht="31.5">
      <c r="A100" s="120" t="s">
        <v>267</v>
      </c>
      <c r="B100" s="115" t="s">
        <v>6417</v>
      </c>
      <c r="C100" s="115" t="s">
        <v>6385</v>
      </c>
      <c r="D100" s="210" t="s">
        <v>6388</v>
      </c>
      <c r="E100" s="121" t="s">
        <v>6418</v>
      </c>
      <c r="F100" s="597">
        <v>1</v>
      </c>
      <c r="G100" s="597" t="s">
        <v>114</v>
      </c>
      <c r="H100" s="597" t="s">
        <v>6419</v>
      </c>
      <c r="I100" s="573">
        <v>1333</v>
      </c>
      <c r="J100" s="573">
        <f t="shared" si="1"/>
        <v>1600</v>
      </c>
      <c r="K100" s="746"/>
    </row>
    <row r="101" spans="1:12" s="574" customFormat="1" ht="31.5">
      <c r="A101" s="120" t="s">
        <v>267</v>
      </c>
      <c r="B101" s="115" t="s">
        <v>1825</v>
      </c>
      <c r="C101" s="115" t="s">
        <v>6385</v>
      </c>
      <c r="D101" s="210" t="s">
        <v>6388</v>
      </c>
      <c r="E101" s="121" t="s">
        <v>606</v>
      </c>
      <c r="F101" s="597">
        <v>1</v>
      </c>
      <c r="G101" s="597" t="s">
        <v>114</v>
      </c>
      <c r="H101" s="597" t="s">
        <v>6419</v>
      </c>
      <c r="I101" s="573">
        <v>1047</v>
      </c>
      <c r="J101" s="573">
        <f t="shared" si="1"/>
        <v>1256</v>
      </c>
      <c r="K101" s="746"/>
    </row>
    <row r="102" spans="1:12" s="574" customFormat="1" ht="31.5">
      <c r="A102" s="120" t="s">
        <v>267</v>
      </c>
      <c r="B102" s="115" t="s">
        <v>1428</v>
      </c>
      <c r="C102" s="115" t="s">
        <v>6385</v>
      </c>
      <c r="D102" s="210" t="s">
        <v>6388</v>
      </c>
      <c r="E102" s="121" t="s">
        <v>6420</v>
      </c>
      <c r="F102" s="597">
        <v>1</v>
      </c>
      <c r="G102" s="597" t="s">
        <v>114</v>
      </c>
      <c r="H102" s="597" t="s">
        <v>3729</v>
      </c>
      <c r="I102" s="573">
        <v>150</v>
      </c>
      <c r="J102" s="573">
        <f t="shared" si="1"/>
        <v>180</v>
      </c>
      <c r="K102" s="746"/>
    </row>
    <row r="103" spans="1:12" s="574" customFormat="1" ht="15.75">
      <c r="A103" s="1457"/>
      <c r="B103" s="1458"/>
      <c r="C103" s="1458"/>
      <c r="D103" s="1459"/>
      <c r="E103" s="503"/>
      <c r="F103" s="1460"/>
      <c r="G103" s="1460"/>
      <c r="H103" s="1460"/>
      <c r="I103" s="1405"/>
      <c r="J103" s="1405"/>
      <c r="K103" s="746"/>
      <c r="L103" s="873"/>
    </row>
    <row r="104" spans="1:12" s="591" customFormat="1" ht="18.75" customHeight="1">
      <c r="A104" s="688">
        <v>1</v>
      </c>
      <c r="B104" s="685" t="s">
        <v>115</v>
      </c>
      <c r="C104" s="686"/>
      <c r="D104" s="686"/>
      <c r="G104" s="610"/>
      <c r="H104" s="610"/>
      <c r="L104" s="873"/>
    </row>
    <row r="105" spans="1:12" s="591" customFormat="1" ht="18.75" customHeight="1">
      <c r="A105" s="688">
        <v>2</v>
      </c>
      <c r="B105" s="685" t="s">
        <v>116</v>
      </c>
      <c r="C105" s="686"/>
      <c r="D105" s="686"/>
      <c r="G105" s="610"/>
      <c r="H105" s="610"/>
      <c r="L105" s="873"/>
    </row>
    <row r="106" spans="1:12" s="591" customFormat="1" ht="34.5" customHeight="1">
      <c r="A106" s="1461" t="s">
        <v>6514</v>
      </c>
      <c r="B106" s="1614" t="s">
        <v>6515</v>
      </c>
      <c r="C106" s="1614"/>
      <c r="D106" s="1614"/>
      <c r="E106" s="1614"/>
      <c r="F106" s="1614"/>
      <c r="G106" s="1614"/>
      <c r="H106" s="1614"/>
      <c r="I106" s="1614"/>
      <c r="J106" s="764"/>
      <c r="L106" s="873"/>
    </row>
    <row r="107" spans="1:12" s="591" customFormat="1" ht="18.75" customHeight="1">
      <c r="A107" s="1461" t="s">
        <v>79</v>
      </c>
      <c r="B107" s="685" t="s">
        <v>6516</v>
      </c>
      <c r="C107" s="686"/>
      <c r="D107" s="686"/>
      <c r="G107" s="610"/>
      <c r="H107" s="610"/>
      <c r="L107" s="873"/>
    </row>
    <row r="108" spans="1:12" s="591" customFormat="1" ht="18.75" customHeight="1">
      <c r="A108" s="1461" t="s">
        <v>80</v>
      </c>
      <c r="B108" s="685" t="s">
        <v>6517</v>
      </c>
      <c r="C108" s="686"/>
      <c r="D108" s="686"/>
      <c r="G108" s="610"/>
      <c r="H108" s="610"/>
      <c r="L108" s="873"/>
    </row>
    <row r="109" spans="1:12" s="591" customFormat="1" ht="18.75" customHeight="1">
      <c r="A109" s="1461" t="s">
        <v>6518</v>
      </c>
      <c r="B109" s="685" t="s">
        <v>6519</v>
      </c>
      <c r="C109" s="686"/>
      <c r="D109" s="686"/>
      <c r="G109" s="610"/>
      <c r="H109" s="610"/>
      <c r="L109" s="873"/>
    </row>
    <row r="110" spans="1:12" s="574" customFormat="1" ht="14.25">
      <c r="D110" s="759"/>
      <c r="E110" s="759"/>
      <c r="F110" s="759"/>
      <c r="G110" s="1462"/>
      <c r="K110" s="746"/>
    </row>
    <row r="111" spans="1:12" s="574" customFormat="1" ht="14.25">
      <c r="K111" s="746"/>
    </row>
    <row r="112" spans="1:12" s="574" customFormat="1" ht="14.25">
      <c r="K112" s="746"/>
    </row>
    <row r="113" spans="11:11" s="574" customFormat="1" ht="14.25">
      <c r="K113" s="746"/>
    </row>
    <row r="114" spans="11:11" s="574" customFormat="1" ht="14.25">
      <c r="K114" s="746"/>
    </row>
    <row r="115" spans="11:11" s="574" customFormat="1" ht="14.25">
      <c r="K115" s="746"/>
    </row>
    <row r="116" spans="11:11" s="574" customFormat="1" ht="14.25">
      <c r="K116" s="746"/>
    </row>
    <row r="117" spans="11:11" s="574" customFormat="1" ht="14.25">
      <c r="K117" s="746"/>
    </row>
    <row r="118" spans="11:11" s="574" customFormat="1" ht="14.25">
      <c r="K118" s="746"/>
    </row>
    <row r="119" spans="11:11" s="574" customFormat="1" ht="14.25">
      <c r="K119" s="746"/>
    </row>
    <row r="120" spans="11:11" s="574" customFormat="1" ht="14.25">
      <c r="K120" s="746"/>
    </row>
    <row r="121" spans="11:11" s="574" customFormat="1" ht="14.25">
      <c r="K121" s="746"/>
    </row>
    <row r="122" spans="11:11" s="574" customFormat="1" ht="14.25">
      <c r="K122" s="746"/>
    </row>
    <row r="123" spans="11:11" s="574" customFormat="1" ht="14.25">
      <c r="K123" s="746"/>
    </row>
    <row r="124" spans="11:11" s="574" customFormat="1" ht="14.25">
      <c r="K124" s="746"/>
    </row>
    <row r="125" spans="11:11" s="574" customFormat="1" ht="14.25">
      <c r="K125" s="746"/>
    </row>
    <row r="126" spans="11:11" s="574" customFormat="1" ht="14.25">
      <c r="K126" s="746"/>
    </row>
    <row r="127" spans="11:11" s="574" customFormat="1" ht="14.25">
      <c r="K127" s="746"/>
    </row>
    <row r="128" spans="11:11" s="574" customFormat="1" ht="14.25">
      <c r="K128" s="746"/>
    </row>
    <row r="129" spans="11:11" s="574" customFormat="1" ht="14.25">
      <c r="K129" s="746"/>
    </row>
    <row r="130" spans="11:11" s="574" customFormat="1" ht="14.25">
      <c r="K130" s="746"/>
    </row>
    <row r="131" spans="11:11" s="574" customFormat="1" ht="14.25">
      <c r="K131" s="746"/>
    </row>
    <row r="132" spans="11:11" s="574" customFormat="1" ht="14.25">
      <c r="K132" s="746"/>
    </row>
    <row r="133" spans="11:11" s="574" customFormat="1" ht="14.25">
      <c r="K133" s="746"/>
    </row>
    <row r="134" spans="11:11" s="574" customFormat="1" ht="14.25">
      <c r="K134" s="746"/>
    </row>
    <row r="135" spans="11:11" s="574" customFormat="1" ht="14.25">
      <c r="K135" s="746"/>
    </row>
    <row r="136" spans="11:11" s="574" customFormat="1" ht="14.25">
      <c r="K136" s="746"/>
    </row>
    <row r="137" spans="11:11" s="574" customFormat="1" ht="14.25">
      <c r="K137" s="746"/>
    </row>
    <row r="138" spans="11:11" s="574" customFormat="1" ht="14.25">
      <c r="K138" s="746"/>
    </row>
    <row r="139" spans="11:11" s="574" customFormat="1" ht="14.25">
      <c r="K139" s="746"/>
    </row>
    <row r="140" spans="11:11" s="574" customFormat="1" ht="14.25">
      <c r="K140" s="746"/>
    </row>
    <row r="141" spans="11:11" s="574" customFormat="1" ht="14.25">
      <c r="K141" s="746"/>
    </row>
    <row r="142" spans="11:11" s="574" customFormat="1" ht="14.25">
      <c r="K142" s="746"/>
    </row>
    <row r="143" spans="11:11" s="574" customFormat="1" ht="14.25">
      <c r="K143" s="746"/>
    </row>
    <row r="144" spans="11:11" s="574" customFormat="1" ht="14.25">
      <c r="K144" s="746"/>
    </row>
    <row r="145" spans="11:11" s="574" customFormat="1" ht="14.25">
      <c r="K145" s="746"/>
    </row>
    <row r="146" spans="11:11" s="574" customFormat="1" ht="14.25">
      <c r="K146" s="746"/>
    </row>
    <row r="147" spans="11:11" s="574" customFormat="1" ht="14.25">
      <c r="K147" s="746"/>
    </row>
    <row r="148" spans="11:11" s="574" customFormat="1" ht="14.25">
      <c r="K148" s="746"/>
    </row>
    <row r="149" spans="11:11" s="574" customFormat="1" ht="14.25">
      <c r="K149" s="746"/>
    </row>
    <row r="150" spans="11:11" s="574" customFormat="1" ht="14.25">
      <c r="K150" s="746"/>
    </row>
    <row r="151" spans="11:11" s="574" customFormat="1" ht="14.25">
      <c r="K151" s="746"/>
    </row>
    <row r="152" spans="11:11" s="574" customFormat="1" ht="14.25">
      <c r="K152" s="746"/>
    </row>
    <row r="153" spans="11:11" s="574" customFormat="1" ht="14.25">
      <c r="K153" s="746"/>
    </row>
    <row r="154" spans="11:11" s="574" customFormat="1" ht="14.25">
      <c r="K154" s="746"/>
    </row>
    <row r="155" spans="11:11" s="574" customFormat="1" ht="14.25">
      <c r="K155" s="746"/>
    </row>
    <row r="156" spans="11:11" s="574" customFormat="1" ht="14.25">
      <c r="K156" s="746"/>
    </row>
    <row r="157" spans="11:11" s="574" customFormat="1" ht="14.25">
      <c r="K157" s="746"/>
    </row>
    <row r="158" spans="11:11" s="574" customFormat="1" ht="14.25">
      <c r="K158" s="746"/>
    </row>
    <row r="159" spans="11:11" s="574" customFormat="1" ht="14.25">
      <c r="K159" s="746"/>
    </row>
    <row r="160" spans="11:11" s="574" customFormat="1" ht="14.25">
      <c r="K160" s="746"/>
    </row>
    <row r="161" spans="11:11" s="574" customFormat="1" ht="14.25">
      <c r="K161" s="746"/>
    </row>
    <row r="162" spans="11:11" s="574" customFormat="1" ht="14.25">
      <c r="K162" s="746"/>
    </row>
    <row r="163" spans="11:11" s="574" customFormat="1" ht="14.25">
      <c r="K163" s="746"/>
    </row>
    <row r="164" spans="11:11" s="574" customFormat="1" ht="14.25">
      <c r="K164" s="746"/>
    </row>
    <row r="165" spans="11:11" s="574" customFormat="1" ht="14.25">
      <c r="K165" s="746"/>
    </row>
    <row r="166" spans="11:11" s="574" customFormat="1" ht="14.25">
      <c r="K166" s="746"/>
    </row>
    <row r="167" spans="11:11" s="574" customFormat="1" ht="14.25">
      <c r="K167" s="746"/>
    </row>
    <row r="168" spans="11:11" s="574" customFormat="1" ht="14.25">
      <c r="K168" s="746"/>
    </row>
    <row r="169" spans="11:11" s="574" customFormat="1" ht="14.25">
      <c r="K169" s="746"/>
    </row>
    <row r="170" spans="11:11" s="574" customFormat="1" ht="14.25">
      <c r="K170" s="746"/>
    </row>
    <row r="171" spans="11:11" s="574" customFormat="1" ht="14.25">
      <c r="K171" s="746"/>
    </row>
    <row r="172" spans="11:11" s="574" customFormat="1" ht="14.25">
      <c r="K172" s="746"/>
    </row>
    <row r="173" spans="11:11" s="574" customFormat="1" ht="14.25">
      <c r="K173" s="746"/>
    </row>
    <row r="174" spans="11:11" s="574" customFormat="1" ht="14.25">
      <c r="K174" s="746"/>
    </row>
    <row r="175" spans="11:11" s="574" customFormat="1" ht="14.25">
      <c r="K175" s="746"/>
    </row>
    <row r="176" spans="11:11" s="574" customFormat="1" ht="14.25">
      <c r="K176" s="746"/>
    </row>
    <row r="177" spans="11:11" s="574" customFormat="1" ht="14.25">
      <c r="K177" s="746"/>
    </row>
    <row r="178" spans="11:11" s="574" customFormat="1" ht="14.25">
      <c r="K178" s="746"/>
    </row>
    <row r="179" spans="11:11" s="574" customFormat="1" ht="14.25">
      <c r="K179" s="746"/>
    </row>
    <row r="180" spans="11:11" s="574" customFormat="1" ht="14.25">
      <c r="K180" s="746"/>
    </row>
    <row r="181" spans="11:11" s="574" customFormat="1" ht="14.25">
      <c r="K181" s="746"/>
    </row>
    <row r="182" spans="11:11" s="574" customFormat="1" ht="14.25">
      <c r="K182" s="746"/>
    </row>
    <row r="183" spans="11:11" s="574" customFormat="1" ht="14.25">
      <c r="K183" s="746"/>
    </row>
    <row r="184" spans="11:11" s="574" customFormat="1" ht="14.25">
      <c r="K184" s="746"/>
    </row>
    <row r="185" spans="11:11" s="574" customFormat="1" ht="14.25">
      <c r="K185" s="746"/>
    </row>
    <row r="186" spans="11:11" s="574" customFormat="1" ht="14.25">
      <c r="K186" s="746"/>
    </row>
    <row r="187" spans="11:11" s="574" customFormat="1" ht="14.25">
      <c r="K187" s="746"/>
    </row>
    <row r="188" spans="11:11" s="574" customFormat="1" ht="14.25">
      <c r="K188" s="746"/>
    </row>
    <row r="189" spans="11:11" s="574" customFormat="1" ht="14.25">
      <c r="K189" s="746"/>
    </row>
    <row r="190" spans="11:11" s="574" customFormat="1" ht="14.25">
      <c r="K190" s="746"/>
    </row>
    <row r="191" spans="11:11" s="574" customFormat="1" ht="14.25">
      <c r="K191" s="746"/>
    </row>
    <row r="192" spans="11:11" s="574" customFormat="1" ht="14.25">
      <c r="K192" s="746"/>
    </row>
    <row r="193" spans="11:11" s="574" customFormat="1" ht="14.25">
      <c r="K193" s="746"/>
    </row>
    <row r="194" spans="11:11" s="574" customFormat="1" ht="14.25">
      <c r="K194" s="746"/>
    </row>
    <row r="195" spans="11:11" s="574" customFormat="1" ht="14.25">
      <c r="K195" s="746"/>
    </row>
    <row r="196" spans="11:11" s="574" customFormat="1" ht="14.25">
      <c r="K196" s="746"/>
    </row>
    <row r="197" spans="11:11" s="574" customFormat="1" ht="14.25">
      <c r="K197" s="746"/>
    </row>
    <row r="198" spans="11:11" s="574" customFormat="1" ht="14.25">
      <c r="K198" s="746"/>
    </row>
    <row r="199" spans="11:11" s="574" customFormat="1" ht="14.25">
      <c r="K199" s="746"/>
    </row>
    <row r="200" spans="11:11" s="574" customFormat="1" ht="14.25">
      <c r="K200" s="746"/>
    </row>
    <row r="201" spans="11:11" s="574" customFormat="1" ht="14.25">
      <c r="K201" s="746"/>
    </row>
    <row r="202" spans="11:11" s="574" customFormat="1" ht="14.25">
      <c r="K202" s="746"/>
    </row>
    <row r="203" spans="11:11" s="574" customFormat="1" ht="14.25">
      <c r="K203" s="746"/>
    </row>
    <row r="204" spans="11:11" s="574" customFormat="1" ht="14.25">
      <c r="K204" s="746"/>
    </row>
    <row r="205" spans="11:11" s="574" customFormat="1" ht="14.25">
      <c r="K205" s="746"/>
    </row>
    <row r="206" spans="11:11" s="574" customFormat="1" ht="14.25">
      <c r="K206" s="746"/>
    </row>
    <row r="207" spans="11:11" s="574" customFormat="1" ht="14.25">
      <c r="K207" s="746"/>
    </row>
    <row r="208" spans="11:11" s="574" customFormat="1" ht="14.25">
      <c r="K208" s="746"/>
    </row>
    <row r="209" spans="11:11" s="574" customFormat="1" ht="14.25">
      <c r="K209" s="746"/>
    </row>
    <row r="210" spans="11:11" s="574" customFormat="1" ht="14.25">
      <c r="K210" s="746"/>
    </row>
    <row r="211" spans="11:11" s="574" customFormat="1" ht="14.25">
      <c r="K211" s="746"/>
    </row>
    <row r="212" spans="11:11" s="574" customFormat="1" ht="14.25">
      <c r="K212" s="746"/>
    </row>
    <row r="213" spans="11:11" s="574" customFormat="1" ht="14.25">
      <c r="K213" s="746"/>
    </row>
    <row r="214" spans="11:11" s="574" customFormat="1" ht="14.25">
      <c r="K214" s="746"/>
    </row>
    <row r="215" spans="11:11" s="574" customFormat="1" ht="14.25">
      <c r="K215" s="746"/>
    </row>
    <row r="216" spans="11:11" s="574" customFormat="1" ht="14.25">
      <c r="K216" s="746"/>
    </row>
    <row r="217" spans="11:11" s="574" customFormat="1" ht="14.25">
      <c r="K217" s="746"/>
    </row>
    <row r="218" spans="11:11" s="574" customFormat="1" ht="14.25">
      <c r="K218" s="746"/>
    </row>
    <row r="219" spans="11:11" s="574" customFormat="1" ht="14.25">
      <c r="K219" s="746"/>
    </row>
    <row r="220" spans="11:11" s="574" customFormat="1" ht="14.25">
      <c r="K220" s="746"/>
    </row>
    <row r="221" spans="11:11" s="574" customFormat="1" ht="14.25">
      <c r="K221" s="746"/>
    </row>
    <row r="222" spans="11:11" s="574" customFormat="1" ht="14.25">
      <c r="K222" s="746"/>
    </row>
    <row r="223" spans="11:11" s="574" customFormat="1" ht="14.25">
      <c r="K223" s="746"/>
    </row>
    <row r="224" spans="11:11" s="574" customFormat="1" ht="14.25">
      <c r="K224" s="746"/>
    </row>
    <row r="225" spans="11:11" s="574" customFormat="1" ht="14.25">
      <c r="K225" s="746"/>
    </row>
    <row r="226" spans="11:11" s="574" customFormat="1" ht="14.25">
      <c r="K226" s="746"/>
    </row>
    <row r="227" spans="11:11" s="574" customFormat="1" ht="14.25">
      <c r="K227" s="746"/>
    </row>
    <row r="228" spans="11:11" s="574" customFormat="1" ht="14.25">
      <c r="K228" s="746"/>
    </row>
    <row r="229" spans="11:11" s="574" customFormat="1" ht="14.25">
      <c r="K229" s="746"/>
    </row>
    <row r="230" spans="11:11" s="574" customFormat="1" ht="14.25">
      <c r="K230" s="746"/>
    </row>
    <row r="231" spans="11:11" s="574" customFormat="1" ht="14.25">
      <c r="K231" s="746"/>
    </row>
    <row r="232" spans="11:11" s="574" customFormat="1" ht="14.25">
      <c r="K232" s="746"/>
    </row>
    <row r="233" spans="11:11" s="574" customFormat="1" ht="14.25">
      <c r="K233" s="746"/>
    </row>
    <row r="234" spans="11:11" s="574" customFormat="1" ht="14.25">
      <c r="K234" s="746"/>
    </row>
    <row r="235" spans="11:11" s="574" customFormat="1" ht="14.25">
      <c r="K235" s="746"/>
    </row>
    <row r="236" spans="11:11" s="574" customFormat="1" ht="14.25">
      <c r="K236" s="746"/>
    </row>
    <row r="237" spans="11:11" s="574" customFormat="1" ht="14.25">
      <c r="K237" s="746"/>
    </row>
    <row r="238" spans="11:11" s="574" customFormat="1" ht="14.25">
      <c r="K238" s="746"/>
    </row>
    <row r="239" spans="11:11" s="574" customFormat="1" ht="14.25">
      <c r="K239" s="746"/>
    </row>
    <row r="240" spans="11:11" s="574" customFormat="1" ht="14.25">
      <c r="K240" s="746"/>
    </row>
    <row r="241" spans="11:11" s="574" customFormat="1" ht="14.25">
      <c r="K241" s="746"/>
    </row>
    <row r="242" spans="11:11" s="574" customFormat="1" ht="14.25">
      <c r="K242" s="746"/>
    </row>
    <row r="243" spans="11:11" s="574" customFormat="1" ht="14.25">
      <c r="K243" s="746"/>
    </row>
    <row r="244" spans="11:11" s="574" customFormat="1" ht="14.25">
      <c r="K244" s="746"/>
    </row>
    <row r="245" spans="11:11" s="574" customFormat="1" ht="14.25">
      <c r="K245" s="746"/>
    </row>
    <row r="246" spans="11:11" s="574" customFormat="1" ht="14.25">
      <c r="K246" s="746"/>
    </row>
    <row r="247" spans="11:11" s="574" customFormat="1" ht="14.25">
      <c r="K247" s="746"/>
    </row>
    <row r="248" spans="11:11" s="574" customFormat="1" ht="14.25">
      <c r="K248" s="746"/>
    </row>
    <row r="249" spans="11:11" s="574" customFormat="1" ht="14.25">
      <c r="K249" s="746"/>
    </row>
    <row r="250" spans="11:11" s="574" customFormat="1" ht="14.25">
      <c r="K250" s="746"/>
    </row>
    <row r="251" spans="11:11" s="574" customFormat="1" ht="14.25">
      <c r="K251" s="746"/>
    </row>
    <row r="252" spans="11:11" s="574" customFormat="1" ht="14.25">
      <c r="K252" s="746"/>
    </row>
    <row r="253" spans="11:11" s="574" customFormat="1" ht="14.25">
      <c r="K253" s="746"/>
    </row>
    <row r="254" spans="11:11" s="574" customFormat="1" ht="14.25">
      <c r="K254" s="746"/>
    </row>
    <row r="255" spans="11:11" s="574" customFormat="1" ht="14.25">
      <c r="K255" s="746"/>
    </row>
    <row r="256" spans="11:11" s="574" customFormat="1" ht="14.25">
      <c r="K256" s="746"/>
    </row>
    <row r="257" spans="11:11" s="574" customFormat="1" ht="14.25">
      <c r="K257" s="746"/>
    </row>
    <row r="258" spans="11:11" s="574" customFormat="1" ht="14.25">
      <c r="K258" s="746"/>
    </row>
    <row r="259" spans="11:11" s="574" customFormat="1" ht="14.25">
      <c r="K259" s="746"/>
    </row>
    <row r="260" spans="11:11" s="574" customFormat="1" ht="14.25">
      <c r="K260" s="746"/>
    </row>
    <row r="261" spans="11:11" s="574" customFormat="1" ht="14.25">
      <c r="K261" s="746"/>
    </row>
    <row r="262" spans="11:11" s="574" customFormat="1" ht="14.25">
      <c r="K262" s="746"/>
    </row>
    <row r="263" spans="11:11" s="574" customFormat="1" ht="14.25">
      <c r="K263" s="746"/>
    </row>
    <row r="264" spans="11:11" s="574" customFormat="1" ht="14.25">
      <c r="K264" s="746"/>
    </row>
    <row r="265" spans="11:11" s="574" customFormat="1" ht="14.25">
      <c r="K265" s="746"/>
    </row>
    <row r="266" spans="11:11" s="574" customFormat="1" ht="14.25">
      <c r="K266" s="746"/>
    </row>
    <row r="267" spans="11:11" s="574" customFormat="1" ht="14.25">
      <c r="K267" s="746"/>
    </row>
    <row r="268" spans="11:11" s="574" customFormat="1" ht="14.25">
      <c r="K268" s="746"/>
    </row>
    <row r="269" spans="11:11" s="574" customFormat="1" ht="14.25">
      <c r="K269" s="746"/>
    </row>
    <row r="270" spans="11:11" s="574" customFormat="1" ht="14.25">
      <c r="K270" s="746"/>
    </row>
    <row r="271" spans="11:11" s="574" customFormat="1" ht="14.25">
      <c r="K271" s="746"/>
    </row>
    <row r="272" spans="11:11" s="574" customFormat="1" ht="14.25">
      <c r="K272" s="746"/>
    </row>
    <row r="273" spans="11:11" s="574" customFormat="1" ht="14.25">
      <c r="K273" s="746"/>
    </row>
    <row r="274" spans="11:11" s="574" customFormat="1" ht="14.25">
      <c r="K274" s="746"/>
    </row>
    <row r="275" spans="11:11" s="574" customFormat="1" ht="14.25">
      <c r="K275" s="746"/>
    </row>
    <row r="276" spans="11:11" s="574" customFormat="1" ht="14.25">
      <c r="K276" s="746"/>
    </row>
    <row r="277" spans="11:11" s="574" customFormat="1" ht="14.25">
      <c r="K277" s="746"/>
    </row>
    <row r="278" spans="11:11" s="574" customFormat="1" ht="14.25">
      <c r="K278" s="746"/>
    </row>
    <row r="279" spans="11:11" s="574" customFormat="1" ht="14.25">
      <c r="K279" s="746"/>
    </row>
    <row r="280" spans="11:11" s="574" customFormat="1" ht="14.25">
      <c r="K280" s="746"/>
    </row>
    <row r="281" spans="11:11" s="574" customFormat="1" ht="14.25">
      <c r="K281" s="746"/>
    </row>
    <row r="282" spans="11:11" s="574" customFormat="1" ht="14.25">
      <c r="K282" s="746"/>
    </row>
    <row r="283" spans="11:11" s="574" customFormat="1" ht="14.25">
      <c r="K283" s="746"/>
    </row>
    <row r="284" spans="11:11" s="574" customFormat="1" ht="14.25">
      <c r="K284" s="746"/>
    </row>
    <row r="285" spans="11:11" s="574" customFormat="1" ht="14.25">
      <c r="K285" s="746"/>
    </row>
    <row r="286" spans="11:11" s="574" customFormat="1" ht="14.25">
      <c r="K286" s="746"/>
    </row>
    <row r="287" spans="11:11" s="574" customFormat="1" ht="14.25">
      <c r="K287" s="746"/>
    </row>
    <row r="288" spans="11:11" s="574" customFormat="1" ht="14.25">
      <c r="K288" s="746"/>
    </row>
    <row r="289" spans="11:11" s="574" customFormat="1" ht="14.25">
      <c r="K289" s="746"/>
    </row>
    <row r="290" spans="11:11" s="574" customFormat="1" ht="14.25">
      <c r="K290" s="746"/>
    </row>
    <row r="291" spans="11:11" s="574" customFormat="1" ht="14.25">
      <c r="K291" s="746"/>
    </row>
    <row r="292" spans="11:11" s="574" customFormat="1" ht="14.25">
      <c r="K292" s="746"/>
    </row>
    <row r="293" spans="11:11" s="574" customFormat="1" ht="14.25">
      <c r="K293" s="746"/>
    </row>
    <row r="294" spans="11:11" s="574" customFormat="1" ht="14.25">
      <c r="K294" s="746"/>
    </row>
    <row r="295" spans="11:11" s="574" customFormat="1" ht="14.25">
      <c r="K295" s="746"/>
    </row>
    <row r="296" spans="11:11" s="574" customFormat="1" ht="14.25">
      <c r="K296" s="746"/>
    </row>
    <row r="297" spans="11:11" s="574" customFormat="1" ht="14.25">
      <c r="K297" s="746"/>
    </row>
    <row r="298" spans="11:11" s="574" customFormat="1" ht="14.25">
      <c r="K298" s="746"/>
    </row>
    <row r="299" spans="11:11" s="574" customFormat="1" ht="14.25">
      <c r="K299" s="746"/>
    </row>
    <row r="300" spans="11:11" s="574" customFormat="1" ht="14.25">
      <c r="K300" s="746"/>
    </row>
    <row r="301" spans="11:11" s="574" customFormat="1" ht="14.25">
      <c r="K301" s="746"/>
    </row>
    <row r="302" spans="11:11" s="574" customFormat="1" ht="14.25">
      <c r="K302" s="746"/>
    </row>
    <row r="303" spans="11:11" s="574" customFormat="1" ht="14.25">
      <c r="K303" s="746"/>
    </row>
    <row r="304" spans="11:11" s="574" customFormat="1" ht="14.25">
      <c r="K304" s="746"/>
    </row>
    <row r="305" spans="11:11" s="574" customFormat="1" ht="14.25">
      <c r="K305" s="746"/>
    </row>
    <row r="306" spans="11:11" s="574" customFormat="1" ht="14.25">
      <c r="K306" s="746"/>
    </row>
    <row r="307" spans="11:11" s="574" customFormat="1" ht="14.25">
      <c r="K307" s="746"/>
    </row>
    <row r="308" spans="11:11" s="574" customFormat="1" ht="14.25">
      <c r="K308" s="746"/>
    </row>
    <row r="309" spans="11:11" s="574" customFormat="1" ht="14.25">
      <c r="K309" s="746"/>
    </row>
    <row r="310" spans="11:11" s="574" customFormat="1" ht="14.25">
      <c r="K310" s="746"/>
    </row>
    <row r="311" spans="11:11" s="574" customFormat="1" ht="14.25">
      <c r="K311" s="746"/>
    </row>
    <row r="312" spans="11:11" s="574" customFormat="1" ht="14.25">
      <c r="K312" s="746"/>
    </row>
    <row r="313" spans="11:11" s="574" customFormat="1" ht="14.25">
      <c r="K313" s="746"/>
    </row>
    <row r="314" spans="11:11" s="574" customFormat="1" ht="14.25">
      <c r="K314" s="746"/>
    </row>
    <row r="315" spans="11:11" s="574" customFormat="1" ht="14.25">
      <c r="K315" s="746"/>
    </row>
    <row r="316" spans="11:11" s="574" customFormat="1" ht="14.25">
      <c r="K316" s="746"/>
    </row>
    <row r="317" spans="11:11" s="574" customFormat="1" ht="14.25">
      <c r="K317" s="746"/>
    </row>
    <row r="318" spans="11:11" s="574" customFormat="1" ht="14.25">
      <c r="K318" s="746"/>
    </row>
    <row r="319" spans="11:11" s="574" customFormat="1" ht="14.25">
      <c r="K319" s="746"/>
    </row>
    <row r="320" spans="11:11" s="574" customFormat="1" ht="14.25">
      <c r="K320" s="746"/>
    </row>
    <row r="321" spans="11:11" s="574" customFormat="1" ht="14.25">
      <c r="K321" s="746"/>
    </row>
    <row r="322" spans="11:11" s="574" customFormat="1" ht="14.25">
      <c r="K322" s="746"/>
    </row>
    <row r="323" spans="11:11" s="574" customFormat="1" ht="14.25">
      <c r="K323" s="746"/>
    </row>
    <row r="324" spans="11:11" s="574" customFormat="1" ht="14.25">
      <c r="K324" s="746"/>
    </row>
    <row r="325" spans="11:11" s="574" customFormat="1" ht="14.25">
      <c r="K325" s="746"/>
    </row>
    <row r="326" spans="11:11" s="574" customFormat="1" ht="14.25">
      <c r="K326" s="746"/>
    </row>
    <row r="327" spans="11:11" s="574" customFormat="1" ht="14.25">
      <c r="K327" s="746"/>
    </row>
    <row r="328" spans="11:11" s="574" customFormat="1" ht="14.25">
      <c r="K328" s="746"/>
    </row>
    <row r="329" spans="11:11" s="574" customFormat="1" ht="14.25">
      <c r="K329" s="746"/>
    </row>
    <row r="330" spans="11:11" s="574" customFormat="1" ht="14.25">
      <c r="K330" s="746"/>
    </row>
    <row r="331" spans="11:11" s="574" customFormat="1" ht="14.25">
      <c r="K331" s="746"/>
    </row>
    <row r="332" spans="11:11" s="574" customFormat="1" ht="14.25">
      <c r="K332" s="746"/>
    </row>
    <row r="333" spans="11:11" s="574" customFormat="1" ht="14.25">
      <c r="K333" s="746"/>
    </row>
    <row r="334" spans="11:11" s="574" customFormat="1" ht="14.25">
      <c r="K334" s="746"/>
    </row>
    <row r="335" spans="11:11" s="574" customFormat="1" ht="14.25">
      <c r="K335" s="746"/>
    </row>
    <row r="336" spans="11:11" s="574" customFormat="1" ht="14.25">
      <c r="K336" s="746"/>
    </row>
    <row r="337" spans="11:11" s="574" customFormat="1" ht="14.25">
      <c r="K337" s="746"/>
    </row>
    <row r="338" spans="11:11" s="574" customFormat="1" ht="14.25">
      <c r="K338" s="746"/>
    </row>
    <row r="339" spans="11:11" s="574" customFormat="1" ht="14.25">
      <c r="K339" s="746"/>
    </row>
    <row r="340" spans="11:11" s="574" customFormat="1" ht="14.25">
      <c r="K340" s="746"/>
    </row>
    <row r="341" spans="11:11" s="574" customFormat="1" ht="14.25">
      <c r="K341" s="746"/>
    </row>
    <row r="342" spans="11:11" s="574" customFormat="1" ht="14.25">
      <c r="K342" s="746"/>
    </row>
    <row r="343" spans="11:11" s="574" customFormat="1" ht="14.25">
      <c r="K343" s="746"/>
    </row>
    <row r="344" spans="11:11" s="574" customFormat="1" ht="14.25">
      <c r="K344" s="746"/>
    </row>
    <row r="345" spans="11:11" s="574" customFormat="1" ht="14.25">
      <c r="K345" s="746"/>
    </row>
    <row r="346" spans="11:11" s="574" customFormat="1" ht="14.25">
      <c r="K346" s="746"/>
    </row>
    <row r="347" spans="11:11" s="574" customFormat="1" ht="14.25">
      <c r="K347" s="746"/>
    </row>
    <row r="348" spans="11:11" s="574" customFormat="1" ht="14.25">
      <c r="K348" s="746"/>
    </row>
    <row r="349" spans="11:11" s="574" customFormat="1" ht="14.25">
      <c r="K349" s="746"/>
    </row>
    <row r="350" spans="11:11" s="574" customFormat="1" ht="14.25">
      <c r="K350" s="746"/>
    </row>
    <row r="351" spans="11:11" s="574" customFormat="1" ht="14.25">
      <c r="K351" s="746"/>
    </row>
    <row r="352" spans="11:11" s="574" customFormat="1" ht="14.25">
      <c r="K352" s="746"/>
    </row>
    <row r="353" spans="11:11" s="574" customFormat="1" ht="14.25">
      <c r="K353" s="746"/>
    </row>
    <row r="354" spans="11:11" s="574" customFormat="1" ht="14.25">
      <c r="K354" s="746"/>
    </row>
    <row r="355" spans="11:11" s="574" customFormat="1" ht="14.25">
      <c r="K355" s="746"/>
    </row>
    <row r="356" spans="11:11" s="574" customFormat="1" ht="14.25">
      <c r="K356" s="746"/>
    </row>
    <row r="357" spans="11:11" s="574" customFormat="1" ht="14.25">
      <c r="K357" s="746"/>
    </row>
    <row r="358" spans="11:11" s="574" customFormat="1" ht="14.25">
      <c r="K358" s="746"/>
    </row>
    <row r="359" spans="11:11" s="574" customFormat="1" ht="14.25">
      <c r="K359" s="746"/>
    </row>
    <row r="360" spans="11:11" s="574" customFormat="1" ht="14.25">
      <c r="K360" s="746"/>
    </row>
    <row r="361" spans="11:11" s="574" customFormat="1" ht="14.25">
      <c r="K361" s="746"/>
    </row>
    <row r="362" spans="11:11" s="574" customFormat="1" ht="14.25">
      <c r="K362" s="746"/>
    </row>
    <row r="363" spans="11:11" s="574" customFormat="1" ht="14.25">
      <c r="K363" s="746"/>
    </row>
    <row r="364" spans="11:11" s="574" customFormat="1" ht="14.25">
      <c r="K364" s="746"/>
    </row>
    <row r="365" spans="11:11" s="574" customFormat="1" ht="14.25">
      <c r="K365" s="746"/>
    </row>
    <row r="366" spans="11:11" s="574" customFormat="1" ht="14.25">
      <c r="K366" s="746"/>
    </row>
    <row r="367" spans="11:11" s="574" customFormat="1" ht="14.25">
      <c r="K367" s="746"/>
    </row>
    <row r="368" spans="11:11" s="574" customFormat="1" ht="14.25">
      <c r="K368" s="746"/>
    </row>
    <row r="369" spans="11:11" s="574" customFormat="1" ht="14.25">
      <c r="K369" s="746"/>
    </row>
    <row r="370" spans="11:11" s="574" customFormat="1" ht="14.25">
      <c r="K370" s="746"/>
    </row>
    <row r="371" spans="11:11" s="574" customFormat="1" ht="14.25">
      <c r="K371" s="746"/>
    </row>
    <row r="372" spans="11:11" s="574" customFormat="1" ht="14.25">
      <c r="K372" s="746"/>
    </row>
    <row r="373" spans="11:11" s="574" customFormat="1" ht="14.25">
      <c r="K373" s="746"/>
    </row>
    <row r="374" spans="11:11" s="574" customFormat="1" ht="14.25">
      <c r="K374" s="746"/>
    </row>
    <row r="375" spans="11:11" s="574" customFormat="1" ht="14.25">
      <c r="K375" s="746"/>
    </row>
    <row r="376" spans="11:11" s="574" customFormat="1" ht="14.25">
      <c r="K376" s="746"/>
    </row>
    <row r="377" spans="11:11" s="574" customFormat="1" ht="14.25">
      <c r="K377" s="746"/>
    </row>
    <row r="378" spans="11:11" s="574" customFormat="1" ht="14.25">
      <c r="K378" s="746"/>
    </row>
    <row r="379" spans="11:11" s="574" customFormat="1" ht="14.25">
      <c r="K379" s="746"/>
    </row>
    <row r="380" spans="11:11" s="574" customFormat="1" ht="14.25">
      <c r="K380" s="746"/>
    </row>
    <row r="381" spans="11:11" s="574" customFormat="1" ht="14.25">
      <c r="K381" s="746"/>
    </row>
    <row r="382" spans="11:11" s="574" customFormat="1" ht="14.25">
      <c r="K382" s="746"/>
    </row>
    <row r="383" spans="11:11" s="574" customFormat="1" ht="14.25">
      <c r="K383" s="746"/>
    </row>
    <row r="384" spans="11:11" s="574" customFormat="1" ht="14.25">
      <c r="K384" s="746"/>
    </row>
    <row r="385" spans="11:11" s="574" customFormat="1" ht="14.25">
      <c r="K385" s="746"/>
    </row>
    <row r="386" spans="11:11" s="574" customFormat="1" ht="14.25">
      <c r="K386" s="746"/>
    </row>
    <row r="387" spans="11:11" s="574" customFormat="1" ht="14.25">
      <c r="K387" s="746"/>
    </row>
    <row r="388" spans="11:11" s="574" customFormat="1" ht="14.25">
      <c r="K388" s="746"/>
    </row>
    <row r="389" spans="11:11" s="574" customFormat="1" ht="14.25">
      <c r="K389" s="746"/>
    </row>
    <row r="390" spans="11:11" s="574" customFormat="1" ht="14.25">
      <c r="K390" s="746"/>
    </row>
    <row r="391" spans="11:11" s="574" customFormat="1" ht="14.25">
      <c r="K391" s="746"/>
    </row>
    <row r="392" spans="11:11" s="574" customFormat="1" ht="14.25">
      <c r="K392" s="746"/>
    </row>
    <row r="393" spans="11:11" s="574" customFormat="1" ht="14.25">
      <c r="K393" s="746"/>
    </row>
    <row r="394" spans="11:11" s="574" customFormat="1" ht="14.25">
      <c r="K394" s="746"/>
    </row>
    <row r="395" spans="11:11" s="574" customFormat="1" ht="14.25">
      <c r="K395" s="746"/>
    </row>
    <row r="396" spans="11:11" s="574" customFormat="1" ht="14.25">
      <c r="K396" s="746"/>
    </row>
    <row r="397" spans="11:11" s="574" customFormat="1" ht="14.25">
      <c r="K397" s="746"/>
    </row>
    <row r="398" spans="11:11" s="574" customFormat="1" ht="14.25">
      <c r="K398" s="746"/>
    </row>
    <row r="399" spans="11:11" s="574" customFormat="1" ht="14.25">
      <c r="K399" s="746"/>
    </row>
    <row r="400" spans="11:11" s="574" customFormat="1" ht="14.25">
      <c r="K400" s="746"/>
    </row>
    <row r="401" spans="11:11" s="574" customFormat="1" ht="14.25">
      <c r="K401" s="746"/>
    </row>
    <row r="402" spans="11:11" s="574" customFormat="1" ht="14.25">
      <c r="K402" s="746"/>
    </row>
    <row r="403" spans="11:11" s="574" customFormat="1" ht="14.25">
      <c r="K403" s="746"/>
    </row>
    <row r="404" spans="11:11" s="574" customFormat="1" ht="14.25">
      <c r="K404" s="746"/>
    </row>
    <row r="405" spans="11:11" s="574" customFormat="1" ht="14.25">
      <c r="K405" s="746"/>
    </row>
    <row r="406" spans="11:11" s="574" customFormat="1" ht="14.25">
      <c r="K406" s="746"/>
    </row>
    <row r="407" spans="11:11" s="574" customFormat="1" ht="14.25">
      <c r="K407" s="746"/>
    </row>
    <row r="408" spans="11:11" s="574" customFormat="1" ht="14.25">
      <c r="K408" s="746"/>
    </row>
    <row r="409" spans="11:11" s="574" customFormat="1" ht="14.25">
      <c r="K409" s="746"/>
    </row>
    <row r="410" spans="11:11" s="574" customFormat="1" ht="14.25">
      <c r="K410" s="746"/>
    </row>
    <row r="411" spans="11:11" s="574" customFormat="1" ht="14.25">
      <c r="K411" s="746"/>
    </row>
    <row r="412" spans="11:11" s="574" customFormat="1" ht="14.25">
      <c r="K412" s="746"/>
    </row>
    <row r="413" spans="11:11" s="574" customFormat="1" ht="14.25">
      <c r="K413" s="746"/>
    </row>
    <row r="414" spans="11:11" s="574" customFormat="1" ht="14.25">
      <c r="K414" s="746"/>
    </row>
    <row r="415" spans="11:11" s="574" customFormat="1" ht="14.25">
      <c r="K415" s="746"/>
    </row>
    <row r="416" spans="11:11" s="574" customFormat="1" ht="14.25">
      <c r="K416" s="746"/>
    </row>
    <row r="417" spans="11:11" s="574" customFormat="1" ht="14.25">
      <c r="K417" s="746"/>
    </row>
    <row r="418" spans="11:11" s="574" customFormat="1" ht="14.25">
      <c r="K418" s="746"/>
    </row>
    <row r="419" spans="11:11" s="574" customFormat="1" ht="14.25">
      <c r="K419" s="746"/>
    </row>
    <row r="420" spans="11:11" s="574" customFormat="1" ht="14.25">
      <c r="K420" s="746"/>
    </row>
    <row r="421" spans="11:11" s="574" customFormat="1" ht="14.25">
      <c r="K421" s="746"/>
    </row>
    <row r="422" spans="11:11" s="574" customFormat="1" ht="14.25">
      <c r="K422" s="746"/>
    </row>
    <row r="423" spans="11:11" s="574" customFormat="1" ht="14.25">
      <c r="K423" s="746"/>
    </row>
    <row r="424" spans="11:11" s="574" customFormat="1" ht="14.25">
      <c r="K424" s="746"/>
    </row>
    <row r="425" spans="11:11" s="574" customFormat="1" ht="14.25">
      <c r="K425" s="746"/>
    </row>
    <row r="426" spans="11:11" s="574" customFormat="1" ht="14.25">
      <c r="K426" s="746"/>
    </row>
    <row r="427" spans="11:11" s="574" customFormat="1" ht="14.25">
      <c r="K427" s="746"/>
    </row>
    <row r="428" spans="11:11" s="574" customFormat="1" ht="14.25">
      <c r="K428" s="746"/>
    </row>
    <row r="429" spans="11:11" s="574" customFormat="1" ht="14.25">
      <c r="K429" s="746"/>
    </row>
    <row r="430" spans="11:11" s="574" customFormat="1" ht="14.25">
      <c r="K430" s="746"/>
    </row>
    <row r="431" spans="11:11" s="574" customFormat="1" ht="14.25">
      <c r="K431" s="746"/>
    </row>
    <row r="432" spans="11:11" s="574" customFormat="1" ht="14.25">
      <c r="K432" s="746"/>
    </row>
    <row r="433" spans="11:11" s="574" customFormat="1" ht="14.25">
      <c r="K433" s="746"/>
    </row>
    <row r="434" spans="11:11" s="574" customFormat="1" ht="14.25">
      <c r="K434" s="746"/>
    </row>
    <row r="435" spans="11:11" s="574" customFormat="1" ht="14.25">
      <c r="K435" s="746"/>
    </row>
    <row r="436" spans="11:11" s="574" customFormat="1" ht="14.25">
      <c r="K436" s="746"/>
    </row>
    <row r="437" spans="11:11" s="574" customFormat="1" ht="14.25">
      <c r="K437" s="746"/>
    </row>
    <row r="438" spans="11:11" s="574" customFormat="1" ht="14.25">
      <c r="K438" s="746"/>
    </row>
    <row r="439" spans="11:11" s="574" customFormat="1" ht="14.25">
      <c r="K439" s="746"/>
    </row>
    <row r="440" spans="11:11" s="574" customFormat="1" ht="14.25">
      <c r="K440" s="746"/>
    </row>
    <row r="441" spans="11:11" s="574" customFormat="1" ht="14.25">
      <c r="K441" s="746"/>
    </row>
    <row r="442" spans="11:11" s="574" customFormat="1" ht="14.25">
      <c r="K442" s="746"/>
    </row>
    <row r="443" spans="11:11" s="574" customFormat="1" ht="14.25">
      <c r="K443" s="746"/>
    </row>
    <row r="444" spans="11:11" s="574" customFormat="1" ht="14.25">
      <c r="K444" s="746"/>
    </row>
    <row r="445" spans="11:11" s="574" customFormat="1" ht="14.25">
      <c r="K445" s="746"/>
    </row>
    <row r="446" spans="11:11" s="574" customFormat="1" ht="14.25">
      <c r="K446" s="746"/>
    </row>
    <row r="447" spans="11:11" s="574" customFormat="1" ht="14.25">
      <c r="K447" s="746"/>
    </row>
    <row r="448" spans="11:11" s="574" customFormat="1" ht="14.25">
      <c r="K448" s="746"/>
    </row>
    <row r="449" spans="11:11" s="574" customFormat="1" ht="14.25">
      <c r="K449" s="746"/>
    </row>
    <row r="450" spans="11:11" s="574" customFormat="1" ht="14.25">
      <c r="K450" s="746"/>
    </row>
    <row r="451" spans="11:11" s="574" customFormat="1" ht="14.25">
      <c r="K451" s="746"/>
    </row>
    <row r="452" spans="11:11" s="574" customFormat="1" ht="14.25">
      <c r="K452" s="746"/>
    </row>
    <row r="453" spans="11:11" s="574" customFormat="1" ht="14.25">
      <c r="K453" s="746"/>
    </row>
    <row r="454" spans="11:11" s="574" customFormat="1" ht="14.25">
      <c r="K454" s="746"/>
    </row>
    <row r="455" spans="11:11" s="574" customFormat="1" ht="14.25">
      <c r="K455" s="746"/>
    </row>
    <row r="456" spans="11:11" s="574" customFormat="1" ht="14.25">
      <c r="K456" s="746"/>
    </row>
    <row r="457" spans="11:11" s="574" customFormat="1" ht="14.25">
      <c r="K457" s="746"/>
    </row>
    <row r="458" spans="11:11" s="574" customFormat="1" ht="14.25">
      <c r="K458" s="746"/>
    </row>
    <row r="459" spans="11:11" s="574" customFormat="1" ht="14.25">
      <c r="K459" s="746"/>
    </row>
    <row r="460" spans="11:11" s="574" customFormat="1" ht="14.25">
      <c r="K460" s="746"/>
    </row>
    <row r="461" spans="11:11" s="574" customFormat="1" ht="14.25">
      <c r="K461" s="746"/>
    </row>
    <row r="462" spans="11:11" s="574" customFormat="1" ht="14.25">
      <c r="K462" s="746"/>
    </row>
    <row r="463" spans="11:11" s="574" customFormat="1" ht="14.25">
      <c r="K463" s="746"/>
    </row>
    <row r="464" spans="11:11" s="574" customFormat="1" ht="14.25">
      <c r="K464" s="746"/>
    </row>
    <row r="465" spans="11:11" s="574" customFormat="1" ht="14.25">
      <c r="K465" s="746"/>
    </row>
    <row r="466" spans="11:11" s="574" customFormat="1" ht="14.25">
      <c r="K466" s="746"/>
    </row>
    <row r="467" spans="11:11" s="574" customFormat="1" ht="14.25">
      <c r="K467" s="746"/>
    </row>
    <row r="468" spans="11:11" s="574" customFormat="1" ht="14.25">
      <c r="K468" s="746"/>
    </row>
    <row r="469" spans="11:11" s="574" customFormat="1" ht="14.25">
      <c r="K469" s="746"/>
    </row>
    <row r="470" spans="11:11" s="574" customFormat="1" ht="14.25">
      <c r="K470" s="746"/>
    </row>
    <row r="471" spans="11:11" s="574" customFormat="1" ht="14.25">
      <c r="K471" s="746"/>
    </row>
    <row r="472" spans="11:11" s="574" customFormat="1" ht="14.25">
      <c r="K472" s="746"/>
    </row>
    <row r="473" spans="11:11" s="574" customFormat="1" ht="14.25">
      <c r="K473" s="746"/>
    </row>
    <row r="474" spans="11:11" s="574" customFormat="1" ht="14.25">
      <c r="K474" s="746"/>
    </row>
    <row r="475" spans="11:11" s="574" customFormat="1" ht="14.25">
      <c r="K475" s="746"/>
    </row>
    <row r="476" spans="11:11" s="574" customFormat="1" ht="14.25">
      <c r="K476" s="746"/>
    </row>
    <row r="477" spans="11:11" s="574" customFormat="1" ht="14.25">
      <c r="K477" s="746"/>
    </row>
    <row r="478" spans="11:11" s="574" customFormat="1" ht="14.25">
      <c r="K478" s="746"/>
    </row>
    <row r="479" spans="11:11" s="574" customFormat="1" ht="14.25">
      <c r="K479" s="746"/>
    </row>
    <row r="480" spans="11:11" s="574" customFormat="1" ht="14.25">
      <c r="K480" s="746"/>
    </row>
    <row r="481" spans="11:11" s="574" customFormat="1" ht="14.25">
      <c r="K481" s="746"/>
    </row>
    <row r="482" spans="11:11" s="574" customFormat="1" ht="14.25">
      <c r="K482" s="746"/>
    </row>
    <row r="483" spans="11:11" s="574" customFormat="1" ht="14.25">
      <c r="K483" s="746"/>
    </row>
    <row r="484" spans="11:11" s="574" customFormat="1" ht="14.25">
      <c r="K484" s="746"/>
    </row>
    <row r="485" spans="11:11" s="574" customFormat="1" ht="14.25">
      <c r="K485" s="746"/>
    </row>
    <row r="486" spans="11:11" s="574" customFormat="1" ht="14.25">
      <c r="K486" s="746"/>
    </row>
    <row r="487" spans="11:11" s="574" customFormat="1" ht="14.25">
      <c r="K487" s="746"/>
    </row>
    <row r="488" spans="11:11" s="574" customFormat="1" ht="14.25">
      <c r="K488" s="746"/>
    </row>
    <row r="489" spans="11:11" s="574" customFormat="1" ht="14.25">
      <c r="K489" s="746"/>
    </row>
    <row r="490" spans="11:11" s="574" customFormat="1" ht="14.25">
      <c r="K490" s="746"/>
    </row>
    <row r="491" spans="11:11" s="574" customFormat="1" ht="14.25">
      <c r="K491" s="746"/>
    </row>
    <row r="492" spans="11:11" s="574" customFormat="1" ht="14.25">
      <c r="K492" s="746"/>
    </row>
    <row r="493" spans="11:11" s="574" customFormat="1" ht="14.25">
      <c r="K493" s="746"/>
    </row>
    <row r="494" spans="11:11" s="574" customFormat="1" ht="14.25">
      <c r="K494" s="746"/>
    </row>
    <row r="495" spans="11:11" s="574" customFormat="1" ht="14.25">
      <c r="K495" s="746"/>
    </row>
    <row r="496" spans="11:11" s="574" customFormat="1" ht="14.25">
      <c r="K496" s="746"/>
    </row>
    <row r="497" spans="11:11" s="574" customFormat="1" ht="14.25">
      <c r="K497" s="746"/>
    </row>
    <row r="498" spans="11:11" s="574" customFormat="1" ht="14.25">
      <c r="K498" s="746"/>
    </row>
    <row r="499" spans="11:11" s="574" customFormat="1" ht="14.25">
      <c r="K499" s="746"/>
    </row>
    <row r="500" spans="11:11" s="574" customFormat="1" ht="14.25">
      <c r="K500" s="746"/>
    </row>
    <row r="501" spans="11:11" s="574" customFormat="1" ht="14.25">
      <c r="K501" s="746"/>
    </row>
    <row r="502" spans="11:11" s="574" customFormat="1" ht="14.25">
      <c r="K502" s="746"/>
    </row>
    <row r="503" spans="11:11" s="574" customFormat="1" ht="14.25">
      <c r="K503" s="746"/>
    </row>
    <row r="504" spans="11:11" s="574" customFormat="1" ht="14.25">
      <c r="K504" s="746"/>
    </row>
    <row r="505" spans="11:11" s="574" customFormat="1" ht="14.25">
      <c r="K505" s="746"/>
    </row>
    <row r="506" spans="11:11" s="574" customFormat="1" ht="14.25">
      <c r="K506" s="746"/>
    </row>
    <row r="507" spans="11:11" s="574" customFormat="1" ht="14.25">
      <c r="K507" s="746"/>
    </row>
    <row r="508" spans="11:11" s="574" customFormat="1" ht="14.25">
      <c r="K508" s="746"/>
    </row>
    <row r="509" spans="11:11" s="574" customFormat="1" ht="14.25">
      <c r="K509" s="746"/>
    </row>
    <row r="510" spans="11:11" s="574" customFormat="1" ht="14.25">
      <c r="K510" s="746"/>
    </row>
    <row r="511" spans="11:11" s="574" customFormat="1" ht="14.25">
      <c r="K511" s="746"/>
    </row>
    <row r="512" spans="11:11" s="574" customFormat="1" ht="14.25">
      <c r="K512" s="746"/>
    </row>
    <row r="513" spans="11:11" s="574" customFormat="1" ht="14.25">
      <c r="K513" s="746"/>
    </row>
    <row r="514" spans="11:11" s="574" customFormat="1" ht="14.25">
      <c r="K514" s="746"/>
    </row>
    <row r="515" spans="11:11" s="574" customFormat="1" ht="14.25">
      <c r="K515" s="746"/>
    </row>
    <row r="516" spans="11:11" s="574" customFormat="1" ht="14.25">
      <c r="K516" s="746"/>
    </row>
    <row r="517" spans="11:11" s="574" customFormat="1" ht="14.25">
      <c r="K517" s="746"/>
    </row>
    <row r="518" spans="11:11" s="574" customFormat="1" ht="14.25">
      <c r="K518" s="746"/>
    </row>
    <row r="519" spans="11:11" s="574" customFormat="1" ht="14.25">
      <c r="K519" s="746"/>
    </row>
    <row r="520" spans="11:11" s="574" customFormat="1" ht="14.25">
      <c r="K520" s="746"/>
    </row>
    <row r="521" spans="11:11" s="574" customFormat="1" ht="14.25">
      <c r="K521" s="746"/>
    </row>
    <row r="522" spans="11:11" s="574" customFormat="1" ht="14.25">
      <c r="K522" s="746"/>
    </row>
    <row r="523" spans="11:11" s="574" customFormat="1" ht="14.25">
      <c r="K523" s="746"/>
    </row>
    <row r="524" spans="11:11" s="574" customFormat="1" ht="14.25">
      <c r="K524" s="746"/>
    </row>
    <row r="525" spans="11:11" s="574" customFormat="1" ht="14.25">
      <c r="K525" s="746"/>
    </row>
    <row r="526" spans="11:11" s="574" customFormat="1" ht="14.25">
      <c r="K526" s="746"/>
    </row>
    <row r="527" spans="11:11" s="574" customFormat="1" ht="14.25">
      <c r="K527" s="746"/>
    </row>
    <row r="528" spans="11:11" s="574" customFormat="1" ht="14.25">
      <c r="K528" s="746"/>
    </row>
    <row r="529" spans="11:11" s="574" customFormat="1" ht="14.25">
      <c r="K529" s="746"/>
    </row>
    <row r="530" spans="11:11" s="574" customFormat="1" ht="14.25">
      <c r="K530" s="746"/>
    </row>
    <row r="531" spans="11:11" s="574" customFormat="1" ht="14.25">
      <c r="K531" s="746"/>
    </row>
    <row r="532" spans="11:11" s="574" customFormat="1" ht="14.25">
      <c r="K532" s="746"/>
    </row>
    <row r="533" spans="11:11" s="574" customFormat="1" ht="14.25">
      <c r="K533" s="746"/>
    </row>
    <row r="534" spans="11:11" s="574" customFormat="1" ht="14.25">
      <c r="K534" s="746"/>
    </row>
    <row r="535" spans="11:11" s="574" customFormat="1" ht="14.25">
      <c r="K535" s="746"/>
    </row>
    <row r="536" spans="11:11" s="574" customFormat="1" ht="14.25">
      <c r="K536" s="746"/>
    </row>
    <row r="537" spans="11:11" s="574" customFormat="1" ht="14.25">
      <c r="K537" s="746"/>
    </row>
    <row r="538" spans="11:11" s="574" customFormat="1" ht="14.25">
      <c r="K538" s="746"/>
    </row>
    <row r="539" spans="11:11" s="574" customFormat="1" ht="14.25">
      <c r="K539" s="746"/>
    </row>
    <row r="540" spans="11:11" s="574" customFormat="1" ht="14.25">
      <c r="K540" s="746"/>
    </row>
    <row r="541" spans="11:11" s="574" customFormat="1" ht="14.25">
      <c r="K541" s="746"/>
    </row>
    <row r="542" spans="11:11" s="574" customFormat="1" ht="14.25">
      <c r="K542" s="746"/>
    </row>
    <row r="543" spans="11:11" s="574" customFormat="1" ht="14.25">
      <c r="K543" s="746"/>
    </row>
    <row r="544" spans="11:11" s="574" customFormat="1" ht="14.25">
      <c r="K544" s="746"/>
    </row>
    <row r="545" spans="11:11" s="574" customFormat="1" ht="14.25">
      <c r="K545" s="746"/>
    </row>
    <row r="546" spans="11:11" s="574" customFormat="1" ht="14.25">
      <c r="K546" s="746"/>
    </row>
    <row r="547" spans="11:11" s="574" customFormat="1" ht="14.25">
      <c r="K547" s="746"/>
    </row>
    <row r="548" spans="11:11" s="574" customFormat="1" ht="14.25">
      <c r="K548" s="746"/>
    </row>
    <row r="549" spans="11:11" s="574" customFormat="1" ht="14.25">
      <c r="K549" s="746"/>
    </row>
    <row r="550" spans="11:11" s="574" customFormat="1" ht="14.25">
      <c r="K550" s="746"/>
    </row>
    <row r="551" spans="11:11" s="574" customFormat="1" ht="14.25">
      <c r="K551" s="746"/>
    </row>
    <row r="552" spans="11:11" s="574" customFormat="1" ht="14.25">
      <c r="K552" s="746"/>
    </row>
    <row r="553" spans="11:11" s="574" customFormat="1" ht="14.25">
      <c r="K553" s="746"/>
    </row>
    <row r="554" spans="11:11" s="574" customFormat="1" ht="14.25">
      <c r="K554" s="746"/>
    </row>
    <row r="555" spans="11:11" s="574" customFormat="1" ht="14.25">
      <c r="K555" s="746"/>
    </row>
    <row r="556" spans="11:11" s="574" customFormat="1" ht="14.25">
      <c r="K556" s="746"/>
    </row>
    <row r="557" spans="11:11" s="574" customFormat="1" ht="14.25">
      <c r="K557" s="746"/>
    </row>
    <row r="558" spans="11:11" s="574" customFormat="1" ht="14.25">
      <c r="K558" s="746"/>
    </row>
    <row r="559" spans="11:11" s="574" customFormat="1" ht="14.25">
      <c r="K559" s="746"/>
    </row>
    <row r="560" spans="11:11" s="574" customFormat="1" ht="14.25">
      <c r="K560" s="746"/>
    </row>
    <row r="561" spans="11:11" s="574" customFormat="1" ht="14.25">
      <c r="K561" s="746"/>
    </row>
    <row r="562" spans="11:11" s="574" customFormat="1" ht="14.25">
      <c r="K562" s="746"/>
    </row>
    <row r="563" spans="11:11" s="574" customFormat="1" ht="14.25">
      <c r="K563" s="746"/>
    </row>
    <row r="564" spans="11:11" s="574" customFormat="1" ht="14.25">
      <c r="K564" s="746"/>
    </row>
    <row r="565" spans="11:11" s="574" customFormat="1" ht="14.25">
      <c r="K565" s="746"/>
    </row>
    <row r="566" spans="11:11" s="574" customFormat="1" ht="14.25">
      <c r="K566" s="746"/>
    </row>
    <row r="567" spans="11:11" s="574" customFormat="1" ht="14.25">
      <c r="K567" s="746"/>
    </row>
    <row r="568" spans="11:11" s="574" customFormat="1" ht="14.25">
      <c r="K568" s="746"/>
    </row>
    <row r="569" spans="11:11" s="574" customFormat="1" ht="14.25">
      <c r="K569" s="746"/>
    </row>
    <row r="570" spans="11:11" s="574" customFormat="1" ht="14.25">
      <c r="K570" s="746"/>
    </row>
    <row r="571" spans="11:11" s="574" customFormat="1" ht="14.25">
      <c r="K571" s="746"/>
    </row>
    <row r="572" spans="11:11" s="574" customFormat="1" ht="14.25">
      <c r="K572" s="746"/>
    </row>
    <row r="573" spans="11:11" s="574" customFormat="1" ht="14.25">
      <c r="K573" s="746"/>
    </row>
    <row r="574" spans="11:11" s="574" customFormat="1" ht="14.25">
      <c r="K574" s="746"/>
    </row>
    <row r="575" spans="11:11" s="574" customFormat="1" ht="14.25">
      <c r="K575" s="746"/>
    </row>
    <row r="576" spans="11:11" s="574" customFormat="1" ht="14.25">
      <c r="K576" s="746"/>
    </row>
    <row r="577" spans="11:11" s="574" customFormat="1" ht="14.25">
      <c r="K577" s="746"/>
    </row>
    <row r="578" spans="11:11" s="574" customFormat="1" ht="14.25">
      <c r="K578" s="746"/>
    </row>
    <row r="579" spans="11:11" s="574" customFormat="1" ht="14.25">
      <c r="K579" s="746"/>
    </row>
    <row r="580" spans="11:11" s="574" customFormat="1" ht="14.25">
      <c r="K580" s="746"/>
    </row>
    <row r="581" spans="11:11" s="574" customFormat="1" ht="14.25">
      <c r="K581" s="746"/>
    </row>
    <row r="582" spans="11:11" s="574" customFormat="1" ht="14.25">
      <c r="K582" s="746"/>
    </row>
    <row r="583" spans="11:11" s="574" customFormat="1" ht="14.25">
      <c r="K583" s="746"/>
    </row>
    <row r="584" spans="11:11" s="574" customFormat="1" ht="14.25">
      <c r="K584" s="746"/>
    </row>
    <row r="585" spans="11:11" s="574" customFormat="1" ht="14.25">
      <c r="K585" s="746"/>
    </row>
    <row r="586" spans="11:11" s="574" customFormat="1" ht="14.25">
      <c r="K586" s="746"/>
    </row>
    <row r="587" spans="11:11" s="574" customFormat="1" ht="14.25">
      <c r="K587" s="746"/>
    </row>
    <row r="588" spans="11:11" s="574" customFormat="1" ht="14.25">
      <c r="K588" s="746"/>
    </row>
    <row r="589" spans="11:11" s="574" customFormat="1" ht="14.25">
      <c r="K589" s="746"/>
    </row>
    <row r="590" spans="11:11" s="574" customFormat="1" ht="14.25">
      <c r="K590" s="746"/>
    </row>
    <row r="591" spans="11:11" s="574" customFormat="1" ht="14.25">
      <c r="K591" s="746"/>
    </row>
    <row r="592" spans="11:11" s="574" customFormat="1" ht="14.25">
      <c r="K592" s="746"/>
    </row>
    <row r="593" spans="11:11" s="574" customFormat="1" ht="14.25">
      <c r="K593" s="746"/>
    </row>
    <row r="594" spans="11:11" s="574" customFormat="1" ht="14.25">
      <c r="K594" s="746"/>
    </row>
    <row r="595" spans="11:11" s="574" customFormat="1" ht="14.25">
      <c r="K595" s="746"/>
    </row>
    <row r="596" spans="11:11" s="574" customFormat="1" ht="14.25">
      <c r="K596" s="746"/>
    </row>
    <row r="597" spans="11:11" s="574" customFormat="1" ht="14.25">
      <c r="K597" s="746"/>
    </row>
    <row r="598" spans="11:11" s="574" customFormat="1" ht="14.25">
      <c r="K598" s="746"/>
    </row>
    <row r="599" spans="11:11" s="574" customFormat="1" ht="14.25">
      <c r="K599" s="746"/>
    </row>
    <row r="600" spans="11:11" s="574" customFormat="1" ht="14.25">
      <c r="K600" s="746"/>
    </row>
    <row r="601" spans="11:11" s="574" customFormat="1" ht="14.25">
      <c r="K601" s="746"/>
    </row>
    <row r="602" spans="11:11" s="574" customFormat="1" ht="14.25">
      <c r="K602" s="746"/>
    </row>
    <row r="603" spans="11:11" s="574" customFormat="1" ht="14.25">
      <c r="K603" s="746"/>
    </row>
    <row r="604" spans="11:11" s="574" customFormat="1" ht="14.25">
      <c r="K604" s="746"/>
    </row>
    <row r="605" spans="11:11" s="574" customFormat="1" ht="14.25">
      <c r="K605" s="746"/>
    </row>
    <row r="606" spans="11:11" s="574" customFormat="1" ht="14.25">
      <c r="K606" s="746"/>
    </row>
    <row r="607" spans="11:11" s="574" customFormat="1" ht="14.25">
      <c r="K607" s="746"/>
    </row>
    <row r="608" spans="11:11" s="574" customFormat="1" ht="14.25">
      <c r="K608" s="746"/>
    </row>
    <row r="609" spans="11:11" s="574" customFormat="1" ht="14.25">
      <c r="K609" s="746"/>
    </row>
    <row r="610" spans="11:11" s="574" customFormat="1" ht="14.25">
      <c r="K610" s="746"/>
    </row>
    <row r="611" spans="11:11" s="574" customFormat="1" ht="14.25">
      <c r="K611" s="746"/>
    </row>
    <row r="612" spans="11:11" s="574" customFormat="1" ht="14.25">
      <c r="K612" s="746"/>
    </row>
    <row r="613" spans="11:11" s="574" customFormat="1" ht="14.25">
      <c r="K613" s="746"/>
    </row>
    <row r="614" spans="11:11" s="574" customFormat="1" ht="14.25">
      <c r="K614" s="746"/>
    </row>
    <row r="615" spans="11:11" s="574" customFormat="1" ht="14.25">
      <c r="K615" s="746"/>
    </row>
    <row r="616" spans="11:11" s="574" customFormat="1" ht="14.25">
      <c r="K616" s="746"/>
    </row>
    <row r="617" spans="11:11" s="574" customFormat="1" ht="14.25">
      <c r="K617" s="746"/>
    </row>
    <row r="618" spans="11:11" s="574" customFormat="1" ht="14.25">
      <c r="K618" s="746"/>
    </row>
    <row r="619" spans="11:11" s="574" customFormat="1" ht="14.25">
      <c r="K619" s="746"/>
    </row>
    <row r="620" spans="11:11" s="574" customFormat="1" ht="14.25">
      <c r="K620" s="746"/>
    </row>
    <row r="621" spans="11:11" s="574" customFormat="1" ht="14.25">
      <c r="K621" s="746"/>
    </row>
    <row r="622" spans="11:11" s="574" customFormat="1" ht="14.25">
      <c r="K622" s="746"/>
    </row>
    <row r="623" spans="11:11" s="574" customFormat="1" ht="14.25">
      <c r="K623" s="746"/>
    </row>
    <row r="624" spans="11:11" s="574" customFormat="1" ht="14.25">
      <c r="K624" s="746"/>
    </row>
    <row r="625" spans="11:11" s="574" customFormat="1" ht="14.25">
      <c r="K625" s="746"/>
    </row>
    <row r="626" spans="11:11" s="574" customFormat="1" ht="14.25">
      <c r="K626" s="746"/>
    </row>
    <row r="627" spans="11:11" s="574" customFormat="1" ht="14.25">
      <c r="K627" s="746"/>
    </row>
    <row r="628" spans="11:11" s="574" customFormat="1" ht="14.25">
      <c r="K628" s="746"/>
    </row>
    <row r="629" spans="11:11" s="574" customFormat="1" ht="14.25">
      <c r="K629" s="746"/>
    </row>
    <row r="630" spans="11:11" s="574" customFormat="1" ht="14.25">
      <c r="K630" s="746"/>
    </row>
    <row r="631" spans="11:11" s="574" customFormat="1" ht="14.25">
      <c r="K631" s="746"/>
    </row>
    <row r="632" spans="11:11" s="574" customFormat="1" ht="14.25">
      <c r="K632" s="746"/>
    </row>
    <row r="633" spans="11:11" s="574" customFormat="1" ht="14.25">
      <c r="K633" s="746"/>
    </row>
    <row r="634" spans="11:11" s="574" customFormat="1" ht="14.25">
      <c r="K634" s="746"/>
    </row>
    <row r="635" spans="11:11" s="574" customFormat="1" ht="14.25">
      <c r="K635" s="746"/>
    </row>
    <row r="636" spans="11:11" s="574" customFormat="1" ht="14.25">
      <c r="K636" s="746"/>
    </row>
    <row r="637" spans="11:11" s="574" customFormat="1" ht="14.25">
      <c r="K637" s="746"/>
    </row>
    <row r="638" spans="11:11" s="574" customFormat="1" ht="14.25">
      <c r="K638" s="746"/>
    </row>
    <row r="639" spans="11:11" s="574" customFormat="1" ht="14.25">
      <c r="K639" s="746"/>
    </row>
    <row r="640" spans="11:11" s="574" customFormat="1" ht="14.25">
      <c r="K640" s="746"/>
    </row>
    <row r="641" spans="11:11" s="574" customFormat="1" ht="14.25">
      <c r="K641" s="746"/>
    </row>
    <row r="642" spans="11:11" s="574" customFormat="1" ht="14.25">
      <c r="K642" s="746"/>
    </row>
    <row r="643" spans="11:11" s="574" customFormat="1" ht="14.25">
      <c r="K643" s="746"/>
    </row>
    <row r="644" spans="11:11" s="574" customFormat="1" ht="14.25">
      <c r="K644" s="746"/>
    </row>
    <row r="645" spans="11:11" s="574" customFormat="1" ht="14.25">
      <c r="K645" s="746"/>
    </row>
    <row r="646" spans="11:11" s="574" customFormat="1" ht="14.25">
      <c r="K646" s="746"/>
    </row>
    <row r="647" spans="11:11" s="574" customFormat="1" ht="14.25">
      <c r="K647" s="746"/>
    </row>
    <row r="648" spans="11:11" s="574" customFormat="1" ht="14.25">
      <c r="K648" s="746"/>
    </row>
    <row r="649" spans="11:11" s="574" customFormat="1" ht="14.25">
      <c r="K649" s="746"/>
    </row>
    <row r="650" spans="11:11" s="574" customFormat="1" ht="14.25">
      <c r="K650" s="746"/>
    </row>
    <row r="651" spans="11:11" s="574" customFormat="1" ht="14.25">
      <c r="K651" s="746"/>
    </row>
    <row r="652" spans="11:11" s="574" customFormat="1" ht="14.25">
      <c r="K652" s="746"/>
    </row>
    <row r="653" spans="11:11" s="574" customFormat="1" ht="14.25">
      <c r="K653" s="746"/>
    </row>
    <row r="654" spans="11:11" s="574" customFormat="1" ht="14.25">
      <c r="K654" s="746"/>
    </row>
    <row r="655" spans="11:11" s="574" customFormat="1" ht="14.25">
      <c r="K655" s="746"/>
    </row>
    <row r="656" spans="11:11" s="574" customFormat="1" ht="14.25">
      <c r="K656" s="746"/>
    </row>
    <row r="657" spans="11:11" s="574" customFormat="1" ht="14.25">
      <c r="K657" s="746"/>
    </row>
    <row r="658" spans="11:11" s="574" customFormat="1" ht="14.25">
      <c r="K658" s="746"/>
    </row>
    <row r="659" spans="11:11" s="574" customFormat="1" ht="14.25">
      <c r="K659" s="746"/>
    </row>
    <row r="660" spans="11:11" s="574" customFormat="1" ht="14.25">
      <c r="K660" s="746"/>
    </row>
    <row r="661" spans="11:11" s="574" customFormat="1" ht="14.25">
      <c r="K661" s="746"/>
    </row>
    <row r="662" spans="11:11" s="574" customFormat="1" ht="14.25">
      <c r="K662" s="746"/>
    </row>
    <row r="663" spans="11:11" s="574" customFormat="1" ht="14.25">
      <c r="K663" s="746"/>
    </row>
    <row r="664" spans="11:11" s="574" customFormat="1" ht="14.25">
      <c r="K664" s="746"/>
    </row>
    <row r="665" spans="11:11" s="574" customFormat="1" ht="14.25">
      <c r="K665" s="746"/>
    </row>
    <row r="666" spans="11:11" s="574" customFormat="1" ht="14.25">
      <c r="K666" s="746"/>
    </row>
    <row r="667" spans="11:11" s="574" customFormat="1" ht="14.25">
      <c r="K667" s="746"/>
    </row>
    <row r="668" spans="11:11" s="574" customFormat="1" ht="14.25">
      <c r="K668" s="746"/>
    </row>
    <row r="669" spans="11:11" s="574" customFormat="1" ht="14.25">
      <c r="K669" s="746"/>
    </row>
    <row r="670" spans="11:11" s="574" customFormat="1" ht="14.25">
      <c r="K670" s="746"/>
    </row>
    <row r="671" spans="11:11" s="574" customFormat="1" ht="14.25">
      <c r="K671" s="746"/>
    </row>
    <row r="672" spans="11:11" s="574" customFormat="1" ht="14.25">
      <c r="K672" s="746"/>
    </row>
    <row r="673" spans="11:11" s="574" customFormat="1" ht="14.25">
      <c r="K673" s="746"/>
    </row>
    <row r="674" spans="11:11" s="574" customFormat="1" ht="14.25">
      <c r="K674" s="746"/>
    </row>
    <row r="675" spans="11:11" s="574" customFormat="1" ht="14.25">
      <c r="K675" s="746"/>
    </row>
    <row r="676" spans="11:11" s="574" customFormat="1" ht="14.25">
      <c r="K676" s="746"/>
    </row>
    <row r="677" spans="11:11" s="574" customFormat="1" ht="14.25">
      <c r="K677" s="746"/>
    </row>
    <row r="678" spans="11:11" s="574" customFormat="1" ht="14.25">
      <c r="K678" s="746"/>
    </row>
    <row r="679" spans="11:11" s="574" customFormat="1" ht="14.25">
      <c r="K679" s="746"/>
    </row>
    <row r="680" spans="11:11" s="574" customFormat="1" ht="14.25">
      <c r="K680" s="746"/>
    </row>
    <row r="681" spans="11:11" s="574" customFormat="1" ht="14.25">
      <c r="K681" s="746"/>
    </row>
    <row r="682" spans="11:11" s="574" customFormat="1" ht="14.25">
      <c r="K682" s="746"/>
    </row>
    <row r="683" spans="11:11" s="574" customFormat="1" ht="14.25">
      <c r="K683" s="746"/>
    </row>
    <row r="684" spans="11:11" s="574" customFormat="1" ht="14.25">
      <c r="K684" s="746"/>
    </row>
    <row r="685" spans="11:11" s="574" customFormat="1" ht="14.25">
      <c r="K685" s="746"/>
    </row>
    <row r="686" spans="11:11" s="574" customFormat="1" ht="14.25">
      <c r="K686" s="746"/>
    </row>
    <row r="687" spans="11:11" s="574" customFormat="1" ht="14.25">
      <c r="K687" s="746"/>
    </row>
    <row r="688" spans="11:11" s="574" customFormat="1" ht="14.25">
      <c r="K688" s="746"/>
    </row>
    <row r="689" spans="11:11" s="574" customFormat="1" ht="14.25">
      <c r="K689" s="746"/>
    </row>
    <row r="690" spans="11:11" s="574" customFormat="1" ht="14.25">
      <c r="K690" s="746"/>
    </row>
    <row r="691" spans="11:11" s="574" customFormat="1" ht="14.25">
      <c r="K691" s="746"/>
    </row>
    <row r="692" spans="11:11" s="574" customFormat="1" ht="14.25">
      <c r="K692" s="746"/>
    </row>
    <row r="693" spans="11:11" s="574" customFormat="1" ht="14.25">
      <c r="K693" s="746"/>
    </row>
    <row r="694" spans="11:11" s="574" customFormat="1" ht="14.25">
      <c r="K694" s="746"/>
    </row>
    <row r="695" spans="11:11" s="574" customFormat="1" ht="14.25">
      <c r="K695" s="746"/>
    </row>
    <row r="696" spans="11:11" s="574" customFormat="1" ht="14.25">
      <c r="K696" s="746"/>
    </row>
    <row r="697" spans="11:11" s="574" customFormat="1" ht="14.25">
      <c r="K697" s="746"/>
    </row>
    <row r="698" spans="11:11" s="574" customFormat="1" ht="14.25">
      <c r="K698" s="746"/>
    </row>
    <row r="699" spans="11:11" s="574" customFormat="1" ht="14.25">
      <c r="K699" s="746"/>
    </row>
    <row r="700" spans="11:11" s="574" customFormat="1" ht="14.25">
      <c r="K700" s="746"/>
    </row>
    <row r="701" spans="11:11" s="574" customFormat="1" ht="14.25">
      <c r="K701" s="746"/>
    </row>
    <row r="702" spans="11:11" s="574" customFormat="1" ht="14.25">
      <c r="K702" s="746"/>
    </row>
    <row r="703" spans="11:11" s="574" customFormat="1" ht="14.25">
      <c r="K703" s="746"/>
    </row>
    <row r="704" spans="11:11" s="574" customFormat="1" ht="14.25">
      <c r="K704" s="746"/>
    </row>
    <row r="705" spans="11:11" s="574" customFormat="1" ht="14.25">
      <c r="K705" s="746"/>
    </row>
    <row r="706" spans="11:11" s="574" customFormat="1" ht="14.25">
      <c r="K706" s="746"/>
    </row>
    <row r="707" spans="11:11" s="574" customFormat="1" ht="14.25">
      <c r="K707" s="746"/>
    </row>
    <row r="708" spans="11:11" s="574" customFormat="1" ht="14.25">
      <c r="K708" s="746"/>
    </row>
    <row r="709" spans="11:11" s="574" customFormat="1" ht="14.25">
      <c r="K709" s="746"/>
    </row>
    <row r="710" spans="11:11" s="574" customFormat="1" ht="14.25">
      <c r="K710" s="746"/>
    </row>
    <row r="711" spans="11:11" s="574" customFormat="1" ht="14.25">
      <c r="K711" s="746"/>
    </row>
    <row r="712" spans="11:11" s="574" customFormat="1" ht="14.25">
      <c r="K712" s="746"/>
    </row>
    <row r="713" spans="11:11" s="574" customFormat="1" ht="14.25">
      <c r="K713" s="746"/>
    </row>
    <row r="714" spans="11:11" s="574" customFormat="1" ht="14.25">
      <c r="K714" s="746"/>
    </row>
    <row r="715" spans="11:11" s="574" customFormat="1" ht="14.25">
      <c r="K715" s="746"/>
    </row>
    <row r="716" spans="11:11" s="574" customFormat="1" ht="14.25">
      <c r="K716" s="746"/>
    </row>
    <row r="717" spans="11:11" s="574" customFormat="1" ht="14.25">
      <c r="K717" s="746"/>
    </row>
    <row r="718" spans="11:11" s="574" customFormat="1" ht="14.25">
      <c r="K718" s="746"/>
    </row>
    <row r="719" spans="11:11" s="574" customFormat="1" ht="14.25">
      <c r="K719" s="746"/>
    </row>
    <row r="720" spans="11:11" s="574" customFormat="1" ht="14.25">
      <c r="K720" s="746"/>
    </row>
    <row r="721" spans="11:11" s="574" customFormat="1" ht="14.25">
      <c r="K721" s="746"/>
    </row>
    <row r="722" spans="11:11" s="574" customFormat="1" ht="14.25">
      <c r="K722" s="746"/>
    </row>
    <row r="723" spans="11:11" s="574" customFormat="1" ht="14.25">
      <c r="K723" s="746"/>
    </row>
    <row r="724" spans="11:11" s="574" customFormat="1" ht="14.25">
      <c r="K724" s="746"/>
    </row>
    <row r="725" spans="11:11" s="574" customFormat="1" ht="14.25">
      <c r="K725" s="746"/>
    </row>
    <row r="726" spans="11:11" s="574" customFormat="1" ht="14.25">
      <c r="K726" s="746"/>
    </row>
    <row r="727" spans="11:11" s="574" customFormat="1" ht="14.25">
      <c r="K727" s="746"/>
    </row>
    <row r="728" spans="11:11" s="574" customFormat="1" ht="14.25">
      <c r="K728" s="746"/>
    </row>
    <row r="729" spans="11:11" s="574" customFormat="1" ht="14.25">
      <c r="K729" s="746"/>
    </row>
    <row r="730" spans="11:11" s="574" customFormat="1" ht="14.25">
      <c r="K730" s="746"/>
    </row>
    <row r="731" spans="11:11" s="574" customFormat="1" ht="14.25">
      <c r="K731" s="746"/>
    </row>
    <row r="732" spans="11:11" s="574" customFormat="1" ht="14.25">
      <c r="K732" s="746"/>
    </row>
    <row r="733" spans="11:11" s="574" customFormat="1" ht="14.25">
      <c r="K733" s="746"/>
    </row>
    <row r="734" spans="11:11" s="574" customFormat="1" ht="14.25">
      <c r="K734" s="746"/>
    </row>
    <row r="735" spans="11:11" s="574" customFormat="1" ht="14.25">
      <c r="K735" s="746"/>
    </row>
    <row r="736" spans="11:11" s="574" customFormat="1" ht="14.25">
      <c r="K736" s="746"/>
    </row>
    <row r="737" spans="11:11" s="574" customFormat="1" ht="14.25">
      <c r="K737" s="746"/>
    </row>
    <row r="738" spans="11:11" s="574" customFormat="1" ht="14.25">
      <c r="K738" s="746"/>
    </row>
    <row r="739" spans="11:11" s="574" customFormat="1" ht="14.25">
      <c r="K739" s="746"/>
    </row>
    <row r="740" spans="11:11" s="574" customFormat="1" ht="14.25">
      <c r="K740" s="746"/>
    </row>
    <row r="741" spans="11:11" s="574" customFormat="1" ht="14.25">
      <c r="K741" s="746"/>
    </row>
    <row r="742" spans="11:11" s="574" customFormat="1" ht="14.25">
      <c r="K742" s="746"/>
    </row>
    <row r="743" spans="11:11" s="574" customFormat="1" ht="14.25">
      <c r="K743" s="746"/>
    </row>
    <row r="744" spans="11:11" s="574" customFormat="1" ht="14.25">
      <c r="K744" s="746"/>
    </row>
    <row r="745" spans="11:11" s="574" customFormat="1" ht="14.25">
      <c r="K745" s="746"/>
    </row>
    <row r="746" spans="11:11" s="574" customFormat="1" ht="14.25">
      <c r="K746" s="746"/>
    </row>
    <row r="747" spans="11:11" s="574" customFormat="1" ht="14.25">
      <c r="K747" s="746"/>
    </row>
    <row r="748" spans="11:11" s="574" customFormat="1" ht="14.25">
      <c r="K748" s="746"/>
    </row>
    <row r="749" spans="11:11" s="574" customFormat="1" ht="14.25">
      <c r="K749" s="746"/>
    </row>
    <row r="750" spans="11:11" s="574" customFormat="1" ht="14.25">
      <c r="K750" s="746"/>
    </row>
    <row r="751" spans="11:11" s="574" customFormat="1" ht="14.25">
      <c r="K751" s="746"/>
    </row>
    <row r="752" spans="11:11" s="574" customFormat="1" ht="14.25">
      <c r="K752" s="746"/>
    </row>
    <row r="753" spans="11:11" s="574" customFormat="1" ht="14.25">
      <c r="K753" s="746"/>
    </row>
    <row r="754" spans="11:11" s="574" customFormat="1" ht="14.25">
      <c r="K754" s="746"/>
    </row>
    <row r="755" spans="11:11" s="574" customFormat="1" ht="14.25">
      <c r="K755" s="746"/>
    </row>
    <row r="756" spans="11:11" s="574" customFormat="1" ht="14.25">
      <c r="K756" s="746"/>
    </row>
    <row r="757" spans="11:11" s="574" customFormat="1" ht="14.25">
      <c r="K757" s="746"/>
    </row>
    <row r="758" spans="11:11" s="574" customFormat="1" ht="14.25">
      <c r="K758" s="746"/>
    </row>
    <row r="759" spans="11:11" s="574" customFormat="1" ht="14.25">
      <c r="K759" s="746"/>
    </row>
    <row r="760" spans="11:11" s="574" customFormat="1" ht="14.25">
      <c r="K760" s="746"/>
    </row>
    <row r="761" spans="11:11" s="574" customFormat="1" ht="14.25">
      <c r="K761" s="746"/>
    </row>
    <row r="762" spans="11:11" s="574" customFormat="1" ht="14.25">
      <c r="K762" s="746"/>
    </row>
    <row r="763" spans="11:11" s="574" customFormat="1" ht="14.25">
      <c r="K763" s="746"/>
    </row>
    <row r="764" spans="11:11" s="574" customFormat="1" ht="14.25">
      <c r="K764" s="746"/>
    </row>
    <row r="765" spans="11:11" s="574" customFormat="1" ht="14.25">
      <c r="K765" s="746"/>
    </row>
    <row r="766" spans="11:11" s="574" customFormat="1" ht="14.25">
      <c r="K766" s="746"/>
    </row>
    <row r="767" spans="11:11" s="574" customFormat="1" ht="14.25">
      <c r="K767" s="746"/>
    </row>
    <row r="768" spans="11:11" s="574" customFormat="1" ht="14.25">
      <c r="K768" s="746"/>
    </row>
    <row r="769" spans="11:11" s="574" customFormat="1" ht="14.25">
      <c r="K769" s="746"/>
    </row>
    <row r="770" spans="11:11" s="574" customFormat="1" ht="14.25">
      <c r="K770" s="746"/>
    </row>
    <row r="771" spans="11:11" s="574" customFormat="1" ht="14.25">
      <c r="K771" s="746"/>
    </row>
    <row r="772" spans="11:11" s="574" customFormat="1" ht="14.25">
      <c r="K772" s="746"/>
    </row>
    <row r="773" spans="11:11" s="574" customFormat="1" ht="14.25">
      <c r="K773" s="746"/>
    </row>
    <row r="774" spans="11:11" s="574" customFormat="1" ht="14.25">
      <c r="K774" s="746"/>
    </row>
    <row r="775" spans="11:11" s="574" customFormat="1" ht="14.25">
      <c r="K775" s="746"/>
    </row>
    <row r="776" spans="11:11" s="574" customFormat="1" ht="14.25">
      <c r="K776" s="746"/>
    </row>
    <row r="777" spans="11:11" s="574" customFormat="1" ht="14.25">
      <c r="K777" s="746"/>
    </row>
    <row r="778" spans="11:11" s="574" customFormat="1" ht="14.25">
      <c r="K778" s="746"/>
    </row>
    <row r="779" spans="11:11" s="574" customFormat="1" ht="14.25">
      <c r="K779" s="746"/>
    </row>
    <row r="780" spans="11:11" s="574" customFormat="1" ht="14.25">
      <c r="K780" s="746"/>
    </row>
    <row r="781" spans="11:11" s="574" customFormat="1" ht="14.25">
      <c r="K781" s="746"/>
    </row>
    <row r="782" spans="11:11" s="574" customFormat="1" ht="14.25">
      <c r="K782" s="746"/>
    </row>
    <row r="783" spans="11:11" s="574" customFormat="1" ht="14.25">
      <c r="K783" s="746"/>
    </row>
    <row r="784" spans="11:11" s="574" customFormat="1" ht="14.25">
      <c r="K784" s="746"/>
    </row>
    <row r="785" spans="11:11" s="574" customFormat="1" ht="14.25">
      <c r="K785" s="746"/>
    </row>
    <row r="786" spans="11:11" s="574" customFormat="1" ht="14.25">
      <c r="K786" s="746"/>
    </row>
    <row r="787" spans="11:11" s="574" customFormat="1" ht="14.25">
      <c r="K787" s="746"/>
    </row>
    <row r="788" spans="11:11" s="574" customFormat="1" ht="14.25">
      <c r="K788" s="746"/>
    </row>
    <row r="789" spans="11:11" s="574" customFormat="1" ht="14.25">
      <c r="K789" s="746"/>
    </row>
    <row r="790" spans="11:11" s="574" customFormat="1" ht="14.25">
      <c r="K790" s="746"/>
    </row>
    <row r="791" spans="11:11" s="574" customFormat="1" ht="14.25">
      <c r="K791" s="746"/>
    </row>
    <row r="792" spans="11:11" s="574" customFormat="1" ht="14.25">
      <c r="K792" s="746"/>
    </row>
    <row r="793" spans="11:11" s="574" customFormat="1" ht="14.25">
      <c r="K793" s="746"/>
    </row>
    <row r="794" spans="11:11" s="574" customFormat="1" ht="14.25">
      <c r="K794" s="746"/>
    </row>
    <row r="795" spans="11:11" s="574" customFormat="1" ht="14.25">
      <c r="K795" s="746"/>
    </row>
    <row r="796" spans="11:11" s="574" customFormat="1" ht="14.25">
      <c r="K796" s="746"/>
    </row>
    <row r="797" spans="11:11" s="574" customFormat="1" ht="14.25">
      <c r="K797" s="746"/>
    </row>
    <row r="798" spans="11:11" s="574" customFormat="1" ht="14.25">
      <c r="K798" s="746"/>
    </row>
    <row r="799" spans="11:11" s="574" customFormat="1" ht="14.25">
      <c r="K799" s="746"/>
    </row>
    <row r="800" spans="11:11" s="574" customFormat="1" ht="14.25">
      <c r="K800" s="746"/>
    </row>
    <row r="801" spans="11:11" s="574" customFormat="1" ht="14.25">
      <c r="K801" s="746"/>
    </row>
    <row r="802" spans="11:11" s="574" customFormat="1" ht="14.25">
      <c r="K802" s="746"/>
    </row>
    <row r="803" spans="11:11" s="574" customFormat="1" ht="14.25">
      <c r="K803" s="746"/>
    </row>
    <row r="804" spans="11:11" s="574" customFormat="1" ht="14.25">
      <c r="K804" s="746"/>
    </row>
    <row r="805" spans="11:11" s="574" customFormat="1" ht="14.25">
      <c r="K805" s="746"/>
    </row>
    <row r="806" spans="11:11" s="574" customFormat="1" ht="14.25">
      <c r="K806" s="746"/>
    </row>
    <row r="807" spans="11:11" s="574" customFormat="1" ht="14.25">
      <c r="K807" s="746"/>
    </row>
    <row r="808" spans="11:11" s="574" customFormat="1" ht="14.25">
      <c r="K808" s="746"/>
    </row>
    <row r="809" spans="11:11" s="574" customFormat="1" ht="14.25">
      <c r="K809" s="746"/>
    </row>
    <row r="810" spans="11:11" s="574" customFormat="1" ht="14.25">
      <c r="K810" s="746"/>
    </row>
    <row r="811" spans="11:11" s="574" customFormat="1" ht="14.25">
      <c r="K811" s="746"/>
    </row>
    <row r="812" spans="11:11" s="574" customFormat="1" ht="14.25">
      <c r="K812" s="746"/>
    </row>
    <row r="813" spans="11:11" s="574" customFormat="1" ht="14.25">
      <c r="K813" s="746"/>
    </row>
    <row r="814" spans="11:11" s="574" customFormat="1" ht="14.25">
      <c r="K814" s="746"/>
    </row>
    <row r="815" spans="11:11" s="574" customFormat="1" ht="14.25">
      <c r="K815" s="746"/>
    </row>
    <row r="816" spans="11:11" s="574" customFormat="1" ht="14.25">
      <c r="K816" s="746"/>
    </row>
    <row r="817" spans="11:11" s="574" customFormat="1" ht="14.25">
      <c r="K817" s="746"/>
    </row>
    <row r="818" spans="11:11" s="574" customFormat="1" ht="14.25">
      <c r="K818" s="746"/>
    </row>
    <row r="819" spans="11:11" s="574" customFormat="1" ht="14.25">
      <c r="K819" s="746"/>
    </row>
    <row r="820" spans="11:11" s="574" customFormat="1" ht="14.25">
      <c r="K820" s="746"/>
    </row>
    <row r="821" spans="11:11" s="574" customFormat="1" ht="14.25">
      <c r="K821" s="746"/>
    </row>
    <row r="822" spans="11:11" s="574" customFormat="1" ht="14.25">
      <c r="K822" s="746"/>
    </row>
    <row r="823" spans="11:11" s="574" customFormat="1" ht="14.25">
      <c r="K823" s="746"/>
    </row>
    <row r="824" spans="11:11" s="574" customFormat="1" ht="14.25">
      <c r="K824" s="746"/>
    </row>
    <row r="825" spans="11:11" s="574" customFormat="1" ht="14.25">
      <c r="K825" s="746"/>
    </row>
    <row r="826" spans="11:11" s="574" customFormat="1" ht="14.25">
      <c r="K826" s="746"/>
    </row>
    <row r="827" spans="11:11" s="574" customFormat="1" ht="14.25">
      <c r="K827" s="746"/>
    </row>
    <row r="828" spans="11:11" s="574" customFormat="1" ht="14.25">
      <c r="K828" s="746"/>
    </row>
    <row r="829" spans="11:11" s="574" customFormat="1" ht="14.25">
      <c r="K829" s="746"/>
    </row>
    <row r="830" spans="11:11" s="574" customFormat="1" ht="14.25">
      <c r="K830" s="746"/>
    </row>
    <row r="831" spans="11:11" s="574" customFormat="1" ht="14.25">
      <c r="K831" s="746"/>
    </row>
    <row r="832" spans="11:11" s="574" customFormat="1" ht="14.25">
      <c r="K832" s="746"/>
    </row>
    <row r="833" spans="11:11" s="574" customFormat="1" ht="14.25">
      <c r="K833" s="746"/>
    </row>
    <row r="834" spans="11:11" s="574" customFormat="1" ht="14.25">
      <c r="K834" s="746"/>
    </row>
    <row r="835" spans="11:11" s="574" customFormat="1" ht="14.25">
      <c r="K835" s="746"/>
    </row>
    <row r="836" spans="11:11" s="574" customFormat="1" ht="14.25">
      <c r="K836" s="746"/>
    </row>
    <row r="837" spans="11:11" s="574" customFormat="1" ht="14.25">
      <c r="K837" s="746"/>
    </row>
    <row r="838" spans="11:11" s="574" customFormat="1" ht="14.25">
      <c r="K838" s="746"/>
    </row>
    <row r="839" spans="11:11" s="574" customFormat="1" ht="14.25">
      <c r="K839" s="746"/>
    </row>
    <row r="840" spans="11:11" s="574" customFormat="1" ht="14.25">
      <c r="K840" s="746"/>
    </row>
    <row r="841" spans="11:11" s="574" customFormat="1" ht="14.25">
      <c r="K841" s="746"/>
    </row>
    <row r="842" spans="11:11" s="574" customFormat="1" ht="14.25">
      <c r="K842" s="746"/>
    </row>
    <row r="843" spans="11:11" s="574" customFormat="1" ht="14.25">
      <c r="K843" s="746"/>
    </row>
    <row r="844" spans="11:11" s="574" customFormat="1" ht="14.25">
      <c r="K844" s="746"/>
    </row>
    <row r="845" spans="11:11" s="574" customFormat="1" ht="14.25">
      <c r="K845" s="746"/>
    </row>
    <row r="846" spans="11:11" s="574" customFormat="1" ht="14.25">
      <c r="K846" s="746"/>
    </row>
    <row r="847" spans="11:11" s="574" customFormat="1" ht="14.25">
      <c r="K847" s="746"/>
    </row>
    <row r="848" spans="11:11" s="574" customFormat="1" ht="14.25">
      <c r="K848" s="746"/>
    </row>
    <row r="849" spans="11:11" s="574" customFormat="1" ht="14.25">
      <c r="K849" s="746"/>
    </row>
    <row r="850" spans="11:11" s="574" customFormat="1" ht="14.25">
      <c r="K850" s="746"/>
    </row>
    <row r="851" spans="11:11" s="574" customFormat="1" ht="14.25">
      <c r="K851" s="746"/>
    </row>
    <row r="852" spans="11:11" s="574" customFormat="1" ht="14.25">
      <c r="K852" s="746"/>
    </row>
    <row r="853" spans="11:11" s="574" customFormat="1" ht="14.25">
      <c r="K853" s="746"/>
    </row>
    <row r="854" spans="11:11" s="574" customFormat="1" ht="14.25">
      <c r="K854" s="746"/>
    </row>
    <row r="855" spans="11:11" s="574" customFormat="1" ht="14.25">
      <c r="K855" s="746"/>
    </row>
    <row r="856" spans="11:11" s="574" customFormat="1" ht="14.25">
      <c r="K856" s="746"/>
    </row>
    <row r="857" spans="11:11" s="574" customFormat="1" ht="14.25">
      <c r="K857" s="746"/>
    </row>
    <row r="858" spans="11:11" s="574" customFormat="1" ht="14.25">
      <c r="K858" s="746"/>
    </row>
    <row r="859" spans="11:11" s="574" customFormat="1" ht="14.25">
      <c r="K859" s="746"/>
    </row>
    <row r="860" spans="11:11" s="574" customFormat="1" ht="14.25">
      <c r="K860" s="746"/>
    </row>
    <row r="861" spans="11:11" s="574" customFormat="1" ht="14.25">
      <c r="K861" s="746"/>
    </row>
    <row r="862" spans="11:11" s="574" customFormat="1" ht="14.25">
      <c r="K862" s="746"/>
    </row>
    <row r="863" spans="11:11" s="574" customFormat="1" ht="14.25">
      <c r="K863" s="746"/>
    </row>
    <row r="864" spans="11:11" s="574" customFormat="1" ht="14.25">
      <c r="K864" s="746"/>
    </row>
    <row r="865" spans="11:11" s="574" customFormat="1" ht="14.25">
      <c r="K865" s="746"/>
    </row>
    <row r="866" spans="11:11" s="574" customFormat="1" ht="14.25">
      <c r="K866" s="746"/>
    </row>
    <row r="867" spans="11:11" s="574" customFormat="1" ht="14.25">
      <c r="K867" s="746"/>
    </row>
    <row r="868" spans="11:11" s="574" customFormat="1" ht="14.25">
      <c r="K868" s="746"/>
    </row>
    <row r="869" spans="11:11" s="574" customFormat="1" ht="14.25">
      <c r="K869" s="746"/>
    </row>
    <row r="870" spans="11:11" s="574" customFormat="1" ht="14.25">
      <c r="K870" s="746"/>
    </row>
    <row r="871" spans="11:11" s="574" customFormat="1" ht="14.25">
      <c r="K871" s="746"/>
    </row>
    <row r="872" spans="11:11" s="574" customFormat="1" ht="14.25">
      <c r="K872" s="746"/>
    </row>
    <row r="873" spans="11:11" s="574" customFormat="1" ht="14.25">
      <c r="K873" s="746"/>
    </row>
    <row r="874" spans="11:11" s="574" customFormat="1" ht="14.25">
      <c r="K874" s="746"/>
    </row>
    <row r="875" spans="11:11" s="574" customFormat="1" ht="14.25">
      <c r="K875" s="746"/>
    </row>
    <row r="876" spans="11:11" s="574" customFormat="1" ht="14.25">
      <c r="K876" s="746"/>
    </row>
    <row r="877" spans="11:11" s="574" customFormat="1" ht="14.25">
      <c r="K877" s="746"/>
    </row>
    <row r="878" spans="11:11" s="574" customFormat="1" ht="14.25">
      <c r="K878" s="746"/>
    </row>
    <row r="879" spans="11:11" s="574" customFormat="1" ht="14.25">
      <c r="K879" s="746"/>
    </row>
    <row r="880" spans="11:11" s="574" customFormat="1" ht="14.25">
      <c r="K880" s="746"/>
    </row>
    <row r="881" spans="11:11" s="574" customFormat="1" ht="14.25">
      <c r="K881" s="746"/>
    </row>
    <row r="882" spans="11:11" s="574" customFormat="1" ht="14.25">
      <c r="K882" s="746"/>
    </row>
    <row r="883" spans="11:11" s="574" customFormat="1" ht="14.25">
      <c r="K883" s="746"/>
    </row>
    <row r="884" spans="11:11" s="574" customFormat="1" ht="14.25">
      <c r="K884" s="746"/>
    </row>
    <row r="885" spans="11:11" s="574" customFormat="1" ht="14.25">
      <c r="K885" s="746"/>
    </row>
    <row r="886" spans="11:11" s="574" customFormat="1" ht="14.25">
      <c r="K886" s="746"/>
    </row>
    <row r="887" spans="11:11" s="574" customFormat="1" ht="14.25">
      <c r="K887" s="746"/>
    </row>
    <row r="888" spans="11:11" s="574" customFormat="1" ht="14.25">
      <c r="K888" s="746"/>
    </row>
    <row r="889" spans="11:11" s="574" customFormat="1" ht="14.25">
      <c r="K889" s="746"/>
    </row>
    <row r="890" spans="11:11" s="574" customFormat="1" ht="14.25">
      <c r="K890" s="746"/>
    </row>
    <row r="891" spans="11:11" s="574" customFormat="1" ht="14.25">
      <c r="K891" s="746"/>
    </row>
    <row r="892" spans="11:11" s="574" customFormat="1" ht="14.25">
      <c r="K892" s="746"/>
    </row>
    <row r="893" spans="11:11" s="574" customFormat="1" ht="14.25">
      <c r="K893" s="746"/>
    </row>
    <row r="894" spans="11:11" s="574" customFormat="1" ht="14.25">
      <c r="K894" s="746"/>
    </row>
    <row r="895" spans="11:11" s="574" customFormat="1" ht="14.25">
      <c r="K895" s="746"/>
    </row>
    <row r="896" spans="11:11" s="574" customFormat="1" ht="14.25">
      <c r="K896" s="746"/>
    </row>
    <row r="897" spans="11:11" s="574" customFormat="1" ht="14.25">
      <c r="K897" s="746"/>
    </row>
    <row r="898" spans="11:11" s="574" customFormat="1" ht="14.25">
      <c r="K898" s="746"/>
    </row>
    <row r="899" spans="11:11" s="574" customFormat="1" ht="14.25">
      <c r="K899" s="746"/>
    </row>
    <row r="900" spans="11:11" s="574" customFormat="1" ht="14.25">
      <c r="K900" s="746"/>
    </row>
    <row r="901" spans="11:11" s="574" customFormat="1" ht="14.25">
      <c r="K901" s="746"/>
    </row>
    <row r="902" spans="11:11" s="574" customFormat="1" ht="14.25">
      <c r="K902" s="746"/>
    </row>
    <row r="903" spans="11:11" s="574" customFormat="1" ht="14.25">
      <c r="K903" s="746"/>
    </row>
    <row r="904" spans="11:11" s="574" customFormat="1" ht="14.25">
      <c r="K904" s="746"/>
    </row>
    <row r="905" spans="11:11" s="574" customFormat="1" ht="14.25">
      <c r="K905" s="746"/>
    </row>
    <row r="906" spans="11:11" s="574" customFormat="1" ht="14.25">
      <c r="K906" s="746"/>
    </row>
    <row r="907" spans="11:11" s="574" customFormat="1" ht="14.25">
      <c r="K907" s="746"/>
    </row>
    <row r="908" spans="11:11" s="574" customFormat="1" ht="14.25">
      <c r="K908" s="746"/>
    </row>
    <row r="909" spans="11:11" s="574" customFormat="1" ht="14.25">
      <c r="K909" s="746"/>
    </row>
    <row r="910" spans="11:11" s="574" customFormat="1" ht="14.25">
      <c r="K910" s="746"/>
    </row>
    <row r="911" spans="11:11" s="574" customFormat="1" ht="14.25">
      <c r="K911" s="746"/>
    </row>
    <row r="912" spans="11:11" s="574" customFormat="1" ht="14.25">
      <c r="K912" s="746"/>
    </row>
    <row r="913" spans="11:11" s="574" customFormat="1" ht="14.25">
      <c r="K913" s="746"/>
    </row>
    <row r="914" spans="11:11" s="574" customFormat="1" ht="14.25">
      <c r="K914" s="746"/>
    </row>
    <row r="915" spans="11:11" s="574" customFormat="1" ht="14.25">
      <c r="K915" s="746"/>
    </row>
    <row r="916" spans="11:11" s="574" customFormat="1" ht="14.25">
      <c r="K916" s="746"/>
    </row>
    <row r="917" spans="11:11" s="574" customFormat="1" ht="14.25">
      <c r="K917" s="746"/>
    </row>
    <row r="918" spans="11:11" s="574" customFormat="1" ht="14.25">
      <c r="K918" s="746"/>
    </row>
    <row r="919" spans="11:11" s="574" customFormat="1" ht="14.25">
      <c r="K919" s="746"/>
    </row>
    <row r="920" spans="11:11" s="574" customFormat="1" ht="14.25">
      <c r="K920" s="746"/>
    </row>
    <row r="921" spans="11:11" s="574" customFormat="1" ht="14.25">
      <c r="K921" s="746"/>
    </row>
    <row r="922" spans="11:11" s="574" customFormat="1" ht="14.25">
      <c r="K922" s="746"/>
    </row>
    <row r="923" spans="11:11" s="574" customFormat="1" ht="14.25">
      <c r="K923" s="746"/>
    </row>
    <row r="924" spans="11:11" s="574" customFormat="1" ht="14.25">
      <c r="K924" s="746"/>
    </row>
    <row r="925" spans="11:11" s="574" customFormat="1" ht="14.25">
      <c r="K925" s="746"/>
    </row>
    <row r="926" spans="11:11" s="574" customFormat="1" ht="14.25">
      <c r="K926" s="746"/>
    </row>
    <row r="927" spans="11:11" s="574" customFormat="1" ht="14.25">
      <c r="K927" s="746"/>
    </row>
    <row r="928" spans="11:11" s="574" customFormat="1" ht="14.25">
      <c r="K928" s="746"/>
    </row>
    <row r="929" spans="11:11" s="574" customFormat="1" ht="14.25">
      <c r="K929" s="746"/>
    </row>
    <row r="930" spans="11:11" s="574" customFormat="1" ht="14.25">
      <c r="K930" s="746"/>
    </row>
    <row r="931" spans="11:11" s="574" customFormat="1" ht="14.25">
      <c r="K931" s="746"/>
    </row>
    <row r="932" spans="11:11" s="574" customFormat="1" ht="14.25">
      <c r="K932" s="746"/>
    </row>
    <row r="933" spans="11:11" s="574" customFormat="1" ht="14.25">
      <c r="K933" s="746"/>
    </row>
    <row r="934" spans="11:11" s="574" customFormat="1" ht="14.25">
      <c r="K934" s="746"/>
    </row>
    <row r="935" spans="11:11" s="574" customFormat="1" ht="14.25">
      <c r="K935" s="746"/>
    </row>
    <row r="936" spans="11:11" s="574" customFormat="1" ht="14.25">
      <c r="K936" s="746"/>
    </row>
    <row r="937" spans="11:11" s="574" customFormat="1" ht="14.25">
      <c r="K937" s="746"/>
    </row>
    <row r="938" spans="11:11" s="574" customFormat="1" ht="14.25">
      <c r="K938" s="746"/>
    </row>
    <row r="939" spans="11:11" s="574" customFormat="1" ht="14.25">
      <c r="K939" s="746"/>
    </row>
    <row r="940" spans="11:11" s="574" customFormat="1" ht="14.25">
      <c r="K940" s="746"/>
    </row>
    <row r="941" spans="11:11" s="574" customFormat="1" ht="14.25">
      <c r="K941" s="746"/>
    </row>
    <row r="942" spans="11:11" s="574" customFormat="1" ht="14.25">
      <c r="K942" s="746"/>
    </row>
    <row r="943" spans="11:11" s="574" customFormat="1" ht="14.25">
      <c r="K943" s="746"/>
    </row>
    <row r="944" spans="11:11" s="574" customFormat="1" ht="14.25">
      <c r="K944" s="746"/>
    </row>
    <row r="945" spans="11:11" s="574" customFormat="1" ht="14.25">
      <c r="K945" s="746"/>
    </row>
    <row r="946" spans="11:11" s="574" customFormat="1" ht="14.25">
      <c r="K946" s="746"/>
    </row>
    <row r="947" spans="11:11" s="574" customFormat="1" ht="14.25">
      <c r="K947" s="746"/>
    </row>
    <row r="948" spans="11:11" s="574" customFormat="1" ht="14.25">
      <c r="K948" s="746"/>
    </row>
    <row r="949" spans="11:11" s="574" customFormat="1" ht="14.25">
      <c r="K949" s="746"/>
    </row>
    <row r="950" spans="11:11" s="574" customFormat="1" ht="14.25">
      <c r="K950" s="746"/>
    </row>
    <row r="951" spans="11:11" s="574" customFormat="1" ht="14.25">
      <c r="K951" s="746"/>
    </row>
    <row r="952" spans="11:11" s="574" customFormat="1" ht="14.25">
      <c r="K952" s="746"/>
    </row>
    <row r="953" spans="11:11" s="574" customFormat="1" ht="14.25">
      <c r="K953" s="746"/>
    </row>
    <row r="954" spans="11:11" s="574" customFormat="1" ht="14.25">
      <c r="K954" s="746"/>
    </row>
    <row r="955" spans="11:11" s="574" customFormat="1" ht="14.25">
      <c r="K955" s="746"/>
    </row>
    <row r="956" spans="11:11" s="574" customFormat="1" ht="14.25">
      <c r="K956" s="746"/>
    </row>
    <row r="957" spans="11:11" s="574" customFormat="1" ht="14.25">
      <c r="K957" s="746"/>
    </row>
    <row r="958" spans="11:11" s="574" customFormat="1" ht="14.25">
      <c r="K958" s="746"/>
    </row>
    <row r="959" spans="11:11" s="574" customFormat="1" ht="14.25">
      <c r="K959" s="746"/>
    </row>
    <row r="960" spans="11:11" s="574" customFormat="1" ht="14.25">
      <c r="K960" s="746"/>
    </row>
    <row r="961" spans="11:11" s="574" customFormat="1" ht="14.25">
      <c r="K961" s="746"/>
    </row>
    <row r="962" spans="11:11" s="574" customFormat="1" ht="14.25">
      <c r="K962" s="746"/>
    </row>
    <row r="963" spans="11:11" s="574" customFormat="1" ht="14.25">
      <c r="K963" s="746"/>
    </row>
    <row r="964" spans="11:11" s="574" customFormat="1" ht="14.25">
      <c r="K964" s="746"/>
    </row>
    <row r="965" spans="11:11" s="574" customFormat="1" ht="14.25">
      <c r="K965" s="746"/>
    </row>
    <row r="966" spans="11:11" s="574" customFormat="1" ht="14.25">
      <c r="K966" s="746"/>
    </row>
    <row r="967" spans="11:11" s="574" customFormat="1" ht="14.25">
      <c r="K967" s="746"/>
    </row>
    <row r="968" spans="11:11" s="574" customFormat="1" ht="14.25">
      <c r="K968" s="746"/>
    </row>
    <row r="969" spans="11:11" s="574" customFormat="1" ht="14.25">
      <c r="K969" s="746"/>
    </row>
    <row r="970" spans="11:11" s="574" customFormat="1" ht="14.25">
      <c r="K970" s="746"/>
    </row>
    <row r="971" spans="11:11" s="574" customFormat="1" ht="14.25">
      <c r="K971" s="746"/>
    </row>
    <row r="972" spans="11:11" s="574" customFormat="1" ht="14.25">
      <c r="K972" s="746"/>
    </row>
    <row r="973" spans="11:11" s="574" customFormat="1" ht="14.25">
      <c r="K973" s="746"/>
    </row>
    <row r="974" spans="11:11" s="574" customFormat="1" ht="14.25">
      <c r="K974" s="746"/>
    </row>
    <row r="975" spans="11:11" s="574" customFormat="1" ht="14.25">
      <c r="K975" s="746"/>
    </row>
    <row r="976" spans="11:11" s="574" customFormat="1" ht="14.25">
      <c r="K976" s="746"/>
    </row>
    <row r="977" spans="11:11" s="574" customFormat="1" ht="14.25">
      <c r="K977" s="746"/>
    </row>
    <row r="978" spans="11:11" s="574" customFormat="1" ht="14.25">
      <c r="K978" s="746"/>
    </row>
    <row r="979" spans="11:11" s="574" customFormat="1" ht="14.25">
      <c r="K979" s="746"/>
    </row>
    <row r="980" spans="11:11" s="574" customFormat="1" ht="14.25">
      <c r="K980" s="746"/>
    </row>
    <row r="981" spans="11:11" s="574" customFormat="1" ht="14.25">
      <c r="K981" s="746"/>
    </row>
    <row r="982" spans="11:11" s="574" customFormat="1" ht="14.25">
      <c r="K982" s="746"/>
    </row>
    <row r="983" spans="11:11" s="574" customFormat="1" ht="14.25">
      <c r="K983" s="746"/>
    </row>
    <row r="984" spans="11:11" s="574" customFormat="1" ht="14.25">
      <c r="K984" s="746"/>
    </row>
    <row r="985" spans="11:11" s="574" customFormat="1" ht="14.25">
      <c r="K985" s="746"/>
    </row>
    <row r="986" spans="11:11" s="574" customFormat="1" ht="14.25">
      <c r="K986" s="746"/>
    </row>
    <row r="987" spans="11:11" s="574" customFormat="1" ht="14.25">
      <c r="K987" s="746"/>
    </row>
    <row r="988" spans="11:11" s="574" customFormat="1" ht="14.25">
      <c r="K988" s="746"/>
    </row>
    <row r="989" spans="11:11" s="574" customFormat="1" ht="14.25">
      <c r="K989" s="746"/>
    </row>
    <row r="990" spans="11:11" s="574" customFormat="1" ht="14.25">
      <c r="K990" s="746"/>
    </row>
    <row r="991" spans="11:11" s="574" customFormat="1" ht="14.25">
      <c r="K991" s="746"/>
    </row>
    <row r="992" spans="11:11" s="574" customFormat="1" ht="14.25">
      <c r="K992" s="746"/>
    </row>
    <row r="993" spans="11:11" s="574" customFormat="1" ht="14.25">
      <c r="K993" s="746"/>
    </row>
    <row r="994" spans="11:11" s="574" customFormat="1" ht="14.25">
      <c r="K994" s="746"/>
    </row>
    <row r="995" spans="11:11" s="574" customFormat="1" ht="14.25">
      <c r="K995" s="746"/>
    </row>
    <row r="996" spans="11:11" s="574" customFormat="1" ht="14.25">
      <c r="K996" s="746"/>
    </row>
    <row r="997" spans="11:11" s="574" customFormat="1" ht="14.25">
      <c r="K997" s="746"/>
    </row>
    <row r="998" spans="11:11" s="574" customFormat="1" ht="14.25">
      <c r="K998" s="746"/>
    </row>
    <row r="999" spans="11:11" s="574" customFormat="1" ht="14.25">
      <c r="K999" s="746"/>
    </row>
    <row r="1000" spans="11:11" s="574" customFormat="1" ht="14.25">
      <c r="K1000" s="746"/>
    </row>
    <row r="1001" spans="11:11" s="574" customFormat="1" ht="14.25">
      <c r="K1001" s="746"/>
    </row>
    <row r="1002" spans="11:11" s="574" customFormat="1" ht="14.25">
      <c r="K1002" s="746"/>
    </row>
    <row r="1003" spans="11:11" s="574" customFormat="1" ht="14.25">
      <c r="K1003" s="746"/>
    </row>
    <row r="1004" spans="11:11" s="574" customFormat="1" ht="14.25">
      <c r="K1004" s="746"/>
    </row>
    <row r="1005" spans="11:11" s="574" customFormat="1" ht="14.25">
      <c r="K1005" s="746"/>
    </row>
    <row r="1006" spans="11:11" s="574" customFormat="1" ht="14.25">
      <c r="K1006" s="746"/>
    </row>
    <row r="1007" spans="11:11" s="574" customFormat="1" ht="14.25">
      <c r="K1007" s="746"/>
    </row>
    <row r="1008" spans="11:11" s="574" customFormat="1" ht="14.25">
      <c r="K1008" s="746"/>
    </row>
    <row r="1009" spans="11:11" s="574" customFormat="1" ht="14.25">
      <c r="K1009" s="746"/>
    </row>
    <row r="1010" spans="11:11" s="574" customFormat="1" ht="14.25">
      <c r="K1010" s="746"/>
    </row>
    <row r="1011" spans="11:11" s="574" customFormat="1" ht="14.25">
      <c r="K1011" s="746"/>
    </row>
    <row r="1012" spans="11:11" s="574" customFormat="1" ht="14.25">
      <c r="K1012" s="746"/>
    </row>
    <row r="1013" spans="11:11" s="574" customFormat="1" ht="14.25">
      <c r="K1013" s="746"/>
    </row>
    <row r="1014" spans="11:11" s="574" customFormat="1" ht="14.25">
      <c r="K1014" s="746"/>
    </row>
    <row r="1015" spans="11:11" s="574" customFormat="1" ht="14.25">
      <c r="K1015" s="746"/>
    </row>
    <row r="1016" spans="11:11" s="574" customFormat="1" ht="14.25">
      <c r="K1016" s="746"/>
    </row>
    <row r="1017" spans="11:11" s="574" customFormat="1" ht="14.25">
      <c r="K1017" s="746"/>
    </row>
    <row r="1018" spans="11:11" s="574" customFormat="1" ht="14.25">
      <c r="K1018" s="746"/>
    </row>
    <row r="1019" spans="11:11" s="574" customFormat="1" ht="14.25">
      <c r="K1019" s="746"/>
    </row>
    <row r="1020" spans="11:11" s="574" customFormat="1" ht="14.25">
      <c r="K1020" s="746"/>
    </row>
    <row r="1021" spans="11:11" s="574" customFormat="1" ht="14.25">
      <c r="K1021" s="746"/>
    </row>
    <row r="1022" spans="11:11" s="574" customFormat="1" ht="14.25">
      <c r="K1022" s="746"/>
    </row>
    <row r="1023" spans="11:11" s="574" customFormat="1" ht="14.25">
      <c r="K1023" s="746"/>
    </row>
    <row r="1024" spans="11:11" s="574" customFormat="1" ht="14.25">
      <c r="K1024" s="746"/>
    </row>
    <row r="1025" spans="11:11" s="574" customFormat="1" ht="14.25">
      <c r="K1025" s="746"/>
    </row>
    <row r="1026" spans="11:11" s="574" customFormat="1" ht="14.25">
      <c r="K1026" s="746"/>
    </row>
    <row r="1027" spans="11:11" s="574" customFormat="1" ht="14.25">
      <c r="K1027" s="746"/>
    </row>
    <row r="1028" spans="11:11" s="574" customFormat="1" ht="14.25">
      <c r="K1028" s="746"/>
    </row>
    <row r="1029" spans="11:11" s="574" customFormat="1" ht="14.25">
      <c r="K1029" s="746"/>
    </row>
    <row r="1030" spans="11:11" s="574" customFormat="1" ht="14.25">
      <c r="K1030" s="746"/>
    </row>
    <row r="1031" spans="11:11" s="574" customFormat="1" ht="14.25">
      <c r="K1031" s="746"/>
    </row>
    <row r="1032" spans="11:11" s="574" customFormat="1" ht="14.25">
      <c r="K1032" s="746"/>
    </row>
    <row r="1033" spans="11:11" s="574" customFormat="1" ht="14.25">
      <c r="K1033" s="746"/>
    </row>
    <row r="1034" spans="11:11" s="574" customFormat="1" ht="14.25">
      <c r="K1034" s="746"/>
    </row>
    <row r="1035" spans="11:11" s="574" customFormat="1" ht="14.25">
      <c r="K1035" s="746"/>
    </row>
    <row r="1036" spans="11:11" s="574" customFormat="1" ht="14.25">
      <c r="K1036" s="746"/>
    </row>
    <row r="1037" spans="11:11" s="574" customFormat="1" ht="14.25">
      <c r="K1037" s="746"/>
    </row>
    <row r="1038" spans="11:11" s="574" customFormat="1" ht="14.25">
      <c r="K1038" s="746"/>
    </row>
    <row r="1039" spans="11:11" s="574" customFormat="1" ht="14.25">
      <c r="K1039" s="746"/>
    </row>
    <row r="1040" spans="11:11" s="574" customFormat="1" ht="14.25">
      <c r="K1040" s="746"/>
    </row>
    <row r="1041" spans="11:11" s="574" customFormat="1" ht="14.25">
      <c r="K1041" s="746"/>
    </row>
    <row r="1042" spans="11:11" s="574" customFormat="1" ht="14.25">
      <c r="K1042" s="746"/>
    </row>
    <row r="1043" spans="11:11" s="574" customFormat="1" ht="14.25">
      <c r="K1043" s="746"/>
    </row>
    <row r="1044" spans="11:11" s="574" customFormat="1" ht="14.25">
      <c r="K1044" s="746"/>
    </row>
    <row r="1045" spans="11:11" s="574" customFormat="1" ht="14.25">
      <c r="K1045" s="746"/>
    </row>
    <row r="1046" spans="11:11" s="574" customFormat="1" ht="14.25">
      <c r="K1046" s="746"/>
    </row>
    <row r="1047" spans="11:11" s="574" customFormat="1" ht="14.25">
      <c r="K1047" s="746"/>
    </row>
    <row r="1048" spans="11:11" s="574" customFormat="1" ht="14.25">
      <c r="K1048" s="746"/>
    </row>
    <row r="1049" spans="11:11" s="574" customFormat="1" ht="14.25">
      <c r="K1049" s="746"/>
    </row>
  </sheetData>
  <autoFilter ref="A12:IH144">
    <filterColumn colId="8"/>
  </autoFilter>
  <mergeCells count="12">
    <mergeCell ref="B106:I106"/>
    <mergeCell ref="A4:J4"/>
    <mergeCell ref="A6:J6"/>
    <mergeCell ref="A8:J8"/>
    <mergeCell ref="A10:A11"/>
    <mergeCell ref="B10:B11"/>
    <mergeCell ref="C10:D10"/>
    <mergeCell ref="E10:E11"/>
    <mergeCell ref="F10:F11"/>
    <mergeCell ref="G10:G11"/>
    <mergeCell ref="H10:H11"/>
    <mergeCell ref="I10:J10"/>
  </mergeCells>
  <printOptions horizontalCentered="1"/>
  <pageMargins left="1.1811023622047245" right="0.39370078740157483" top="0.78740157480314965" bottom="0.78740157480314965" header="0.39370078740157483" footer="0.31496062992125984"/>
  <pageSetup paperSize="9" scale="47" fitToHeight="5" orientation="portrait" r:id="rId1"/>
  <headerFooter differentFirst="1">
    <oddHeader>&amp;CСтраница &amp;P из &amp;N&amp;R&amp;A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67"/>
  <sheetViews>
    <sheetView topLeftCell="A37" zoomScale="75" zoomScaleNormal="75" workbookViewId="0">
      <selection activeCell="B76" sqref="B76:F78"/>
    </sheetView>
  </sheetViews>
  <sheetFormatPr defaultColWidth="9" defaultRowHeight="15.75"/>
  <cols>
    <col min="1" max="1" width="18.125" style="645" customWidth="1"/>
    <col min="2" max="2" width="14.625" style="645" customWidth="1"/>
    <col min="3" max="3" width="13.5" style="645" customWidth="1"/>
    <col min="4" max="4" width="10.375" style="645" customWidth="1"/>
    <col min="5" max="5" width="12.875" style="645" customWidth="1"/>
    <col min="6" max="6" width="10.25" style="645" customWidth="1"/>
    <col min="7" max="7" width="13.875" style="645" customWidth="1"/>
    <col min="8" max="8" width="9.625" style="645" customWidth="1"/>
    <col min="9" max="9" width="13.5" style="645" customWidth="1"/>
    <col min="10" max="10" width="12.625" style="645" customWidth="1"/>
    <col min="11" max="11" width="15.75" style="645" customWidth="1"/>
    <col min="12" max="12" width="9" style="645" customWidth="1"/>
    <col min="13" max="13" width="13.375" style="645" customWidth="1"/>
    <col min="14" max="16384" width="9" style="645"/>
  </cols>
  <sheetData>
    <row r="1" spans="1:28" ht="18">
      <c r="K1" s="476"/>
      <c r="L1" s="476"/>
      <c r="M1" s="544" t="s">
        <v>4587</v>
      </c>
    </row>
    <row r="2" spans="1:28" ht="18">
      <c r="K2" s="477"/>
      <c r="L2" s="477"/>
      <c r="M2" s="545" t="s">
        <v>5938</v>
      </c>
    </row>
    <row r="3" spans="1:28" ht="18">
      <c r="A3" s="567"/>
      <c r="B3" s="567"/>
      <c r="C3" s="567"/>
      <c r="D3" s="567"/>
      <c r="E3" s="567"/>
      <c r="F3" s="567"/>
      <c r="G3" s="567"/>
      <c r="H3" s="567"/>
      <c r="I3" s="567"/>
      <c r="J3" s="567"/>
      <c r="K3" s="567"/>
      <c r="L3" s="567"/>
      <c r="M3" s="567"/>
    </row>
    <row r="4" spans="1:28" ht="45" customHeight="1">
      <c r="A4" s="1680" t="s">
        <v>5095</v>
      </c>
      <c r="B4" s="1680"/>
      <c r="C4" s="1680"/>
      <c r="D4" s="1680"/>
      <c r="E4" s="1680"/>
      <c r="F4" s="1680"/>
      <c r="G4" s="1680"/>
      <c r="H4" s="1680"/>
      <c r="I4" s="1680"/>
      <c r="J4" s="1680"/>
      <c r="K4" s="1680"/>
      <c r="L4" s="1680"/>
      <c r="M4" s="1680"/>
    </row>
    <row r="5" spans="1:28" ht="3.75" customHeight="1"/>
    <row r="6" spans="1:28" ht="45" customHeight="1">
      <c r="A6" s="1537" t="s">
        <v>6273</v>
      </c>
      <c r="B6" s="1537"/>
      <c r="C6" s="1537"/>
      <c r="D6" s="1537"/>
      <c r="E6" s="1537"/>
      <c r="F6" s="1537"/>
      <c r="G6" s="1537"/>
      <c r="H6" s="1537"/>
      <c r="I6" s="1537"/>
      <c r="J6" s="1537"/>
      <c r="K6" s="1537"/>
      <c r="L6" s="1537"/>
      <c r="M6" s="1537"/>
    </row>
    <row r="7" spans="1:28" ht="4.5" customHeight="1"/>
    <row r="8" spans="1:28" ht="45" customHeight="1">
      <c r="A8" s="1681" t="s">
        <v>6610</v>
      </c>
      <c r="B8" s="1681"/>
      <c r="C8" s="1681"/>
      <c r="D8" s="1681"/>
      <c r="E8" s="1681"/>
      <c r="F8" s="1681"/>
      <c r="G8" s="1681"/>
      <c r="H8" s="1681"/>
      <c r="I8" s="1681"/>
      <c r="J8" s="1681"/>
      <c r="K8" s="1681"/>
      <c r="L8" s="1681"/>
      <c r="M8" s="1681"/>
    </row>
    <row r="10" spans="1:28" s="646" customFormat="1" ht="32.25" customHeight="1">
      <c r="A10" s="1686" t="s">
        <v>5279</v>
      </c>
      <c r="B10" s="1686"/>
      <c r="C10" s="1686"/>
      <c r="D10" s="1686"/>
      <c r="E10" s="1686"/>
      <c r="F10" s="1686"/>
      <c r="G10" s="1686"/>
      <c r="H10" s="1686"/>
      <c r="I10" s="1686"/>
      <c r="J10" s="1686"/>
      <c r="K10" s="1686"/>
      <c r="L10" s="1686"/>
      <c r="M10" s="1686"/>
      <c r="O10" s="647"/>
      <c r="P10" s="647"/>
      <c r="Q10" s="647"/>
      <c r="R10" s="647"/>
      <c r="S10" s="647"/>
      <c r="T10" s="647"/>
      <c r="U10" s="647"/>
      <c r="V10" s="647"/>
      <c r="W10" s="647"/>
      <c r="X10" s="647"/>
      <c r="Y10" s="647"/>
      <c r="Z10" s="647"/>
      <c r="AA10" s="647"/>
    </row>
    <row r="11" spans="1:28" s="646" customFormat="1" ht="32.25" customHeight="1">
      <c r="A11" s="1686" t="s">
        <v>5517</v>
      </c>
      <c r="B11" s="1686"/>
      <c r="C11" s="1686"/>
      <c r="D11" s="1686"/>
      <c r="E11" s="1686"/>
      <c r="F11" s="1686"/>
      <c r="G11" s="1686"/>
      <c r="H11" s="1686"/>
      <c r="I11" s="1686"/>
      <c r="J11" s="1686"/>
      <c r="K11" s="1686"/>
      <c r="L11" s="1686"/>
      <c r="M11" s="1686"/>
      <c r="O11" s="647"/>
      <c r="P11" s="647"/>
      <c r="Q11" s="647"/>
      <c r="R11" s="647"/>
      <c r="S11" s="647"/>
      <c r="T11" s="647"/>
      <c r="U11" s="647"/>
      <c r="V11" s="647"/>
      <c r="W11" s="647"/>
      <c r="X11" s="647"/>
      <c r="Y11" s="647"/>
      <c r="Z11" s="647"/>
      <c r="AA11" s="647"/>
    </row>
    <row r="12" spans="1:28" s="648" customFormat="1" ht="15.75" customHeight="1">
      <c r="A12" s="1686" t="s">
        <v>5206</v>
      </c>
      <c r="B12" s="1686"/>
      <c r="C12" s="1686"/>
      <c r="D12" s="1686"/>
      <c r="E12" s="1686"/>
      <c r="F12" s="1686"/>
      <c r="G12" s="1686"/>
      <c r="H12" s="1686"/>
      <c r="I12" s="1686"/>
      <c r="J12" s="1686"/>
      <c r="K12" s="1686"/>
      <c r="L12" s="1686"/>
      <c r="M12" s="1686"/>
      <c r="O12" s="647"/>
      <c r="P12" s="647"/>
      <c r="Q12" s="647"/>
      <c r="R12" s="647"/>
      <c r="S12" s="647"/>
      <c r="T12" s="647"/>
      <c r="U12" s="647"/>
      <c r="V12" s="647"/>
      <c r="W12" s="647"/>
      <c r="X12" s="647"/>
      <c r="Y12" s="647"/>
      <c r="Z12" s="647"/>
      <c r="AA12" s="647"/>
      <c r="AB12" s="646"/>
    </row>
    <row r="13" spans="1:28" ht="9" customHeight="1">
      <c r="A13" s="546"/>
      <c r="B13" s="1041"/>
      <c r="C13" s="1041"/>
      <c r="D13" s="1041"/>
      <c r="E13" s="546"/>
      <c r="F13" s="546"/>
      <c r="G13" s="546"/>
      <c r="H13" s="546"/>
      <c r="I13" s="546"/>
      <c r="J13" s="546"/>
      <c r="K13" s="546"/>
      <c r="L13" s="1041"/>
      <c r="M13" s="546"/>
    </row>
    <row r="14" spans="1:28" ht="43.5" customHeight="1">
      <c r="A14" s="1615" t="s">
        <v>5096</v>
      </c>
      <c r="B14" s="1612" t="s">
        <v>5097</v>
      </c>
      <c r="C14" s="1665"/>
      <c r="D14" s="1613"/>
      <c r="E14" s="1669" t="s">
        <v>120</v>
      </c>
      <c r="F14" s="1670"/>
      <c r="G14" s="1671"/>
      <c r="H14" s="1669" t="s">
        <v>117</v>
      </c>
      <c r="I14" s="1670"/>
      <c r="J14" s="1671"/>
      <c r="K14" s="1615" t="s">
        <v>4230</v>
      </c>
      <c r="L14" s="1682" t="s">
        <v>4231</v>
      </c>
      <c r="M14" s="1683"/>
    </row>
    <row r="15" spans="1:28" ht="67.5" customHeight="1">
      <c r="A15" s="1616"/>
      <c r="B15" s="1666"/>
      <c r="C15" s="1667"/>
      <c r="D15" s="1668"/>
      <c r="E15" s="568" t="s">
        <v>754</v>
      </c>
      <c r="F15" s="1651" t="s">
        <v>755</v>
      </c>
      <c r="G15" s="1652"/>
      <c r="H15" s="569" t="s">
        <v>3114</v>
      </c>
      <c r="I15" s="1651" t="s">
        <v>119</v>
      </c>
      <c r="J15" s="1652"/>
      <c r="K15" s="1616"/>
      <c r="L15" s="1684"/>
      <c r="M15" s="1685"/>
    </row>
    <row r="16" spans="1:28" s="516" customFormat="1">
      <c r="A16" s="1043">
        <v>1</v>
      </c>
      <c r="B16" s="1642">
        <f>A16+1</f>
        <v>2</v>
      </c>
      <c r="C16" s="1643"/>
      <c r="D16" s="1644"/>
      <c r="E16" s="1043">
        <f>B16+1</f>
        <v>3</v>
      </c>
      <c r="F16" s="1642">
        <f>E16+1</f>
        <v>4</v>
      </c>
      <c r="G16" s="1644"/>
      <c r="H16" s="1035">
        <f>F16+1</f>
        <v>5</v>
      </c>
      <c r="I16" s="1642">
        <f>H16+1</f>
        <v>6</v>
      </c>
      <c r="J16" s="1644"/>
      <c r="K16" s="1043">
        <f>I16+1</f>
        <v>7</v>
      </c>
      <c r="L16" s="1642">
        <f>K16+1</f>
        <v>8</v>
      </c>
      <c r="M16" s="1644"/>
    </row>
    <row r="17" spans="1:13" ht="48.75" customHeight="1">
      <c r="A17" s="323" t="s">
        <v>6239</v>
      </c>
      <c r="B17" s="1675" t="s">
        <v>6240</v>
      </c>
      <c r="C17" s="1676"/>
      <c r="D17" s="1677"/>
      <c r="E17" s="323">
        <v>800</v>
      </c>
      <c r="F17" s="1675" t="s">
        <v>5098</v>
      </c>
      <c r="G17" s="1677"/>
      <c r="H17" s="324" t="s">
        <v>4568</v>
      </c>
      <c r="I17" s="1675" t="s">
        <v>4699</v>
      </c>
      <c r="J17" s="1677"/>
      <c r="K17" s="547">
        <v>213</v>
      </c>
      <c r="L17" s="1678">
        <v>17068</v>
      </c>
      <c r="M17" s="1679"/>
    </row>
    <row r="18" spans="1:13" ht="9.75" customHeight="1">
      <c r="A18" s="548"/>
      <c r="B18" s="549"/>
      <c r="C18" s="549"/>
      <c r="D18" s="549"/>
      <c r="E18" s="548"/>
      <c r="F18" s="549"/>
      <c r="G18" s="549"/>
      <c r="H18" s="550"/>
      <c r="I18" s="548"/>
      <c r="J18" s="548"/>
      <c r="K18" s="551"/>
      <c r="L18" s="551"/>
      <c r="M18" s="552"/>
    </row>
    <row r="19" spans="1:13" ht="15.75" customHeight="1">
      <c r="A19" s="553" t="s">
        <v>5099</v>
      </c>
      <c r="B19" s="554"/>
      <c r="C19" s="554"/>
      <c r="D19" s="554"/>
      <c r="E19" s="554"/>
      <c r="F19" s="554"/>
      <c r="G19" s="554"/>
      <c r="H19" s="554"/>
      <c r="I19" s="554"/>
      <c r="J19" s="554"/>
      <c r="K19" s="554"/>
      <c r="L19" s="554"/>
      <c r="M19" s="554"/>
    </row>
    <row r="20" spans="1:13" ht="36.75" customHeight="1">
      <c r="A20" s="1615" t="s">
        <v>257</v>
      </c>
      <c r="B20" s="1612" t="s">
        <v>255</v>
      </c>
      <c r="C20" s="1665"/>
      <c r="D20" s="1613"/>
      <c r="E20" s="1669" t="s">
        <v>120</v>
      </c>
      <c r="F20" s="1670"/>
      <c r="G20" s="1671"/>
      <c r="H20" s="1669" t="s">
        <v>117</v>
      </c>
      <c r="I20" s="1670"/>
      <c r="J20" s="1671"/>
      <c r="K20" s="1615" t="s">
        <v>4230</v>
      </c>
      <c r="L20" s="1615" t="s">
        <v>5100</v>
      </c>
      <c r="M20" s="1615" t="s">
        <v>4746</v>
      </c>
    </row>
    <row r="21" spans="1:13" ht="28.5" customHeight="1">
      <c r="A21" s="1616"/>
      <c r="B21" s="1666"/>
      <c r="C21" s="1667"/>
      <c r="D21" s="1668"/>
      <c r="E21" s="568" t="s">
        <v>754</v>
      </c>
      <c r="F21" s="1651" t="s">
        <v>755</v>
      </c>
      <c r="G21" s="1652"/>
      <c r="H21" s="569" t="s">
        <v>3114</v>
      </c>
      <c r="I21" s="1651" t="s">
        <v>119</v>
      </c>
      <c r="J21" s="1652"/>
      <c r="K21" s="1616"/>
      <c r="L21" s="1616"/>
      <c r="M21" s="1616"/>
    </row>
    <row r="22" spans="1:13">
      <c r="A22" s="1043">
        <v>1</v>
      </c>
      <c r="B22" s="1672">
        <f>A22+1</f>
        <v>2</v>
      </c>
      <c r="C22" s="1673"/>
      <c r="D22" s="1674"/>
      <c r="E22" s="1042">
        <f>B22+1</f>
        <v>3</v>
      </c>
      <c r="F22" s="1642">
        <f>E22+1</f>
        <v>4</v>
      </c>
      <c r="G22" s="1644"/>
      <c r="H22" s="1035">
        <f>F22+1</f>
        <v>5</v>
      </c>
      <c r="I22" s="1642">
        <f>H22+1</f>
        <v>6</v>
      </c>
      <c r="J22" s="1644"/>
      <c r="K22" s="1043">
        <f>I22+1</f>
        <v>7</v>
      </c>
      <c r="L22" s="1043">
        <f>K22+1</f>
        <v>8</v>
      </c>
      <c r="M22" s="1043">
        <f>L22+1</f>
        <v>9</v>
      </c>
    </row>
    <row r="23" spans="1:13" s="517" customFormat="1" ht="30" customHeight="1">
      <c r="A23" s="1653" t="s">
        <v>4700</v>
      </c>
      <c r="B23" s="1656" t="s">
        <v>5101</v>
      </c>
      <c r="C23" s="1657"/>
      <c r="D23" s="1658"/>
      <c r="E23" s="1653">
        <v>801</v>
      </c>
      <c r="F23" s="1656" t="s">
        <v>5102</v>
      </c>
      <c r="G23" s="1658"/>
      <c r="H23" s="1037">
        <v>104</v>
      </c>
      <c r="I23" s="1623" t="s">
        <v>4699</v>
      </c>
      <c r="J23" s="1625"/>
      <c r="K23" s="1635">
        <v>213</v>
      </c>
      <c r="L23" s="1635">
        <v>1</v>
      </c>
      <c r="M23" s="1645">
        <v>1</v>
      </c>
    </row>
    <row r="24" spans="1:13" s="517" customFormat="1" ht="28.5" customHeight="1">
      <c r="A24" s="1654"/>
      <c r="B24" s="1659"/>
      <c r="C24" s="1660"/>
      <c r="D24" s="1661"/>
      <c r="E24" s="1654"/>
      <c r="F24" s="1659"/>
      <c r="G24" s="1661"/>
      <c r="H24" s="1037">
        <v>32</v>
      </c>
      <c r="I24" s="1623" t="s">
        <v>3100</v>
      </c>
      <c r="J24" s="1625"/>
      <c r="K24" s="1640"/>
      <c r="L24" s="1640"/>
      <c r="M24" s="1646"/>
    </row>
    <row r="25" spans="1:13" s="517" customFormat="1" ht="15.75" customHeight="1">
      <c r="A25" s="1654"/>
      <c r="B25" s="1659"/>
      <c r="C25" s="1660"/>
      <c r="D25" s="1661"/>
      <c r="E25" s="1654"/>
      <c r="F25" s="1659"/>
      <c r="G25" s="1661"/>
      <c r="H25" s="1037">
        <v>87</v>
      </c>
      <c r="I25" s="1626" t="s">
        <v>5103</v>
      </c>
      <c r="J25" s="1627"/>
      <c r="K25" s="1640"/>
      <c r="L25" s="1640"/>
      <c r="M25" s="1646"/>
    </row>
    <row r="26" spans="1:13" s="517" customFormat="1" ht="15.75" customHeight="1">
      <c r="A26" s="1655"/>
      <c r="B26" s="1662"/>
      <c r="C26" s="1663"/>
      <c r="D26" s="1664"/>
      <c r="E26" s="1655"/>
      <c r="F26" s="1662"/>
      <c r="G26" s="1664"/>
      <c r="H26" s="1037">
        <v>62</v>
      </c>
      <c r="I26" s="1626" t="s">
        <v>5104</v>
      </c>
      <c r="J26" s="1627"/>
      <c r="K26" s="1636"/>
      <c r="L26" s="1636"/>
      <c r="M26" s="1647"/>
    </row>
    <row r="27" spans="1:13" s="517" customFormat="1" ht="31.5" customHeight="1">
      <c r="A27" s="1653" t="s">
        <v>4702</v>
      </c>
      <c r="B27" s="1656" t="s">
        <v>5105</v>
      </c>
      <c r="C27" s="1657"/>
      <c r="D27" s="1658"/>
      <c r="E27" s="1653">
        <v>803</v>
      </c>
      <c r="F27" s="1656" t="s">
        <v>5106</v>
      </c>
      <c r="G27" s="1658"/>
      <c r="H27" s="1037">
        <v>104</v>
      </c>
      <c r="I27" s="1623" t="s">
        <v>4699</v>
      </c>
      <c r="J27" s="1625"/>
      <c r="K27" s="1635">
        <v>213</v>
      </c>
      <c r="L27" s="1635">
        <v>2</v>
      </c>
      <c r="M27" s="1645">
        <v>3</v>
      </c>
    </row>
    <row r="28" spans="1:13" s="517" customFormat="1" ht="31.5" customHeight="1">
      <c r="A28" s="1654"/>
      <c r="B28" s="1659"/>
      <c r="C28" s="1660"/>
      <c r="D28" s="1661"/>
      <c r="E28" s="1654"/>
      <c r="F28" s="1659"/>
      <c r="G28" s="1661"/>
      <c r="H28" s="1037">
        <v>32</v>
      </c>
      <c r="I28" s="1623" t="s">
        <v>3100</v>
      </c>
      <c r="J28" s="1625"/>
      <c r="K28" s="1640"/>
      <c r="L28" s="1640"/>
      <c r="M28" s="1646"/>
    </row>
    <row r="29" spans="1:13" s="517" customFormat="1" ht="15.75" customHeight="1">
      <c r="A29" s="1654"/>
      <c r="B29" s="1659"/>
      <c r="C29" s="1660"/>
      <c r="D29" s="1661"/>
      <c r="E29" s="1654"/>
      <c r="F29" s="1659"/>
      <c r="G29" s="1661"/>
      <c r="H29" s="1037">
        <v>87</v>
      </c>
      <c r="I29" s="1626" t="s">
        <v>5103</v>
      </c>
      <c r="J29" s="1627"/>
      <c r="K29" s="1640"/>
      <c r="L29" s="1640"/>
      <c r="M29" s="1646"/>
    </row>
    <row r="30" spans="1:13" s="517" customFormat="1" ht="15.75" customHeight="1">
      <c r="A30" s="1655"/>
      <c r="B30" s="1662"/>
      <c r="C30" s="1663"/>
      <c r="D30" s="1664"/>
      <c r="E30" s="1655"/>
      <c r="F30" s="1662"/>
      <c r="G30" s="1664"/>
      <c r="H30" s="1037">
        <v>62</v>
      </c>
      <c r="I30" s="1626" t="s">
        <v>5104</v>
      </c>
      <c r="J30" s="1627"/>
      <c r="K30" s="1636"/>
      <c r="L30" s="1636"/>
      <c r="M30" s="1647"/>
    </row>
    <row r="31" spans="1:13" s="517" customFormat="1" ht="8.25" customHeight="1">
      <c r="A31" s="557"/>
      <c r="B31" s="1036"/>
      <c r="C31" s="1036"/>
      <c r="D31" s="1036"/>
      <c r="E31" s="557"/>
      <c r="F31" s="1036"/>
      <c r="G31" s="1036"/>
      <c r="H31" s="531"/>
      <c r="I31" s="558"/>
      <c r="J31" s="558"/>
      <c r="K31" s="559"/>
      <c r="L31" s="559"/>
      <c r="M31" s="560"/>
    </row>
    <row r="32" spans="1:13" s="517" customFormat="1">
      <c r="A32" s="554" t="s">
        <v>5107</v>
      </c>
      <c r="B32" s="554"/>
      <c r="C32" s="554"/>
      <c r="D32" s="554"/>
      <c r="E32" s="554"/>
      <c r="F32" s="554"/>
      <c r="G32" s="554"/>
      <c r="H32" s="554"/>
      <c r="I32" s="554"/>
      <c r="J32" s="554"/>
      <c r="K32" s="554"/>
      <c r="L32" s="554"/>
      <c r="M32" s="554"/>
    </row>
    <row r="33" spans="1:13" s="517" customFormat="1" ht="54.75" customHeight="1">
      <c r="A33" s="1615" t="s">
        <v>3296</v>
      </c>
      <c r="B33" s="1610" t="s">
        <v>257</v>
      </c>
      <c r="C33" s="1610" t="s">
        <v>255</v>
      </c>
      <c r="D33" s="1610"/>
      <c r="E33" s="1610"/>
      <c r="F33" s="1610"/>
      <c r="G33" s="1610"/>
      <c r="H33" s="1648" t="s">
        <v>2824</v>
      </c>
      <c r="I33" s="1649"/>
      <c r="J33" s="1650"/>
      <c r="K33" s="1615" t="s">
        <v>4230</v>
      </c>
      <c r="L33" s="1615" t="s">
        <v>5100</v>
      </c>
      <c r="M33" s="1615" t="s">
        <v>4746</v>
      </c>
    </row>
    <row r="34" spans="1:13" s="517" customFormat="1" ht="40.5" customHeight="1">
      <c r="A34" s="1616"/>
      <c r="B34" s="1610"/>
      <c r="C34" s="1610"/>
      <c r="D34" s="1610"/>
      <c r="E34" s="1610"/>
      <c r="F34" s="1610"/>
      <c r="G34" s="1610"/>
      <c r="H34" s="568" t="s">
        <v>754</v>
      </c>
      <c r="I34" s="1651" t="s">
        <v>755</v>
      </c>
      <c r="J34" s="1652"/>
      <c r="K34" s="1616"/>
      <c r="L34" s="1616"/>
      <c r="M34" s="1616"/>
    </row>
    <row r="35" spans="1:13" s="517" customFormat="1">
      <c r="A35" s="1043">
        <v>1</v>
      </c>
      <c r="B35" s="1043">
        <f>A35+1</f>
        <v>2</v>
      </c>
      <c r="C35" s="1642">
        <f>B35+1</f>
        <v>3</v>
      </c>
      <c r="D35" s="1643"/>
      <c r="E35" s="1643"/>
      <c r="F35" s="1643"/>
      <c r="G35" s="1644"/>
      <c r="H35" s="1035">
        <f>C35+1</f>
        <v>4</v>
      </c>
      <c r="I35" s="1642">
        <f>H35+1</f>
        <v>5</v>
      </c>
      <c r="J35" s="1644"/>
      <c r="K35" s="1043">
        <f>I35+1</f>
        <v>6</v>
      </c>
      <c r="L35" s="1043">
        <f>K35+1</f>
        <v>7</v>
      </c>
      <c r="M35" s="1043">
        <f>L35+1</f>
        <v>8</v>
      </c>
    </row>
    <row r="36" spans="1:13" s="517" customFormat="1" ht="33.75" customHeight="1">
      <c r="A36" s="357" t="s">
        <v>4744</v>
      </c>
      <c r="B36" s="555" t="s">
        <v>4512</v>
      </c>
      <c r="C36" s="1623" t="s">
        <v>4749</v>
      </c>
      <c r="D36" s="1624"/>
      <c r="E36" s="1624"/>
      <c r="F36" s="1624"/>
      <c r="G36" s="1625"/>
      <c r="H36" s="1037" t="s">
        <v>4745</v>
      </c>
      <c r="I36" s="1626" t="s">
        <v>452</v>
      </c>
      <c r="J36" s="1627"/>
      <c r="K36" s="1040">
        <v>213</v>
      </c>
      <c r="L36" s="1040">
        <v>2</v>
      </c>
      <c r="M36" s="1039">
        <v>1.2</v>
      </c>
    </row>
    <row r="37" spans="1:13" s="517" customFormat="1" ht="34.5" customHeight="1">
      <c r="A37" s="357" t="s">
        <v>4744</v>
      </c>
      <c r="B37" s="555" t="s">
        <v>4514</v>
      </c>
      <c r="C37" s="1623" t="s">
        <v>4750</v>
      </c>
      <c r="D37" s="1624"/>
      <c r="E37" s="1624"/>
      <c r="F37" s="1624"/>
      <c r="G37" s="1625"/>
      <c r="H37" s="1037" t="s">
        <v>4745</v>
      </c>
      <c r="I37" s="1626" t="s">
        <v>452</v>
      </c>
      <c r="J37" s="1627"/>
      <c r="K37" s="1040">
        <v>213</v>
      </c>
      <c r="L37" s="1040">
        <v>2</v>
      </c>
      <c r="M37" s="1039">
        <v>10.8</v>
      </c>
    </row>
    <row r="38" spans="1:13" s="517" customFormat="1" ht="20.25" customHeight="1">
      <c r="A38" s="357" t="s">
        <v>4744</v>
      </c>
      <c r="B38" s="555" t="s">
        <v>4777</v>
      </c>
      <c r="C38" s="1626" t="s">
        <v>3466</v>
      </c>
      <c r="D38" s="1634"/>
      <c r="E38" s="1634"/>
      <c r="F38" s="1634"/>
      <c r="G38" s="1627"/>
      <c r="H38" s="1037" t="s">
        <v>4745</v>
      </c>
      <c r="I38" s="1626" t="s">
        <v>452</v>
      </c>
      <c r="J38" s="1627"/>
      <c r="K38" s="1040">
        <v>213</v>
      </c>
      <c r="L38" s="1040">
        <v>2</v>
      </c>
      <c r="M38" s="1039">
        <v>9.6</v>
      </c>
    </row>
    <row r="39" spans="1:13" s="517" customFormat="1" ht="20.25" customHeight="1">
      <c r="A39" s="357" t="s">
        <v>4744</v>
      </c>
      <c r="B39" s="555" t="s">
        <v>1012</v>
      </c>
      <c r="C39" s="1626" t="s">
        <v>5108</v>
      </c>
      <c r="D39" s="1634"/>
      <c r="E39" s="1634"/>
      <c r="F39" s="1634"/>
      <c r="G39" s="1627"/>
      <c r="H39" s="1037" t="s">
        <v>4745</v>
      </c>
      <c r="I39" s="1626" t="s">
        <v>452</v>
      </c>
      <c r="J39" s="1627"/>
      <c r="K39" s="1635">
        <v>213</v>
      </c>
      <c r="L39" s="1635">
        <v>2</v>
      </c>
      <c r="M39" s="1638">
        <v>9</v>
      </c>
    </row>
    <row r="40" spans="1:13" s="517" customFormat="1" ht="20.25" customHeight="1">
      <c r="A40" s="357" t="s">
        <v>4744</v>
      </c>
      <c r="B40" s="555" t="s">
        <v>967</v>
      </c>
      <c r="C40" s="1626" t="s">
        <v>5109</v>
      </c>
      <c r="D40" s="1634"/>
      <c r="E40" s="1634"/>
      <c r="F40" s="1634"/>
      <c r="G40" s="1627"/>
      <c r="H40" s="1037" t="s">
        <v>4745</v>
      </c>
      <c r="I40" s="1626" t="s">
        <v>452</v>
      </c>
      <c r="J40" s="1627"/>
      <c r="K40" s="1636"/>
      <c r="L40" s="1636"/>
      <c r="M40" s="1639"/>
    </row>
    <row r="41" spans="1:13" s="517" customFormat="1" ht="20.25" customHeight="1">
      <c r="A41" s="357" t="s">
        <v>4744</v>
      </c>
      <c r="B41" s="555" t="s">
        <v>4473</v>
      </c>
      <c r="C41" s="1626" t="s">
        <v>4474</v>
      </c>
      <c r="D41" s="1634"/>
      <c r="E41" s="1634"/>
      <c r="F41" s="1634"/>
      <c r="G41" s="1627"/>
      <c r="H41" s="1037" t="s">
        <v>4745</v>
      </c>
      <c r="I41" s="1626" t="s">
        <v>452</v>
      </c>
      <c r="J41" s="1627"/>
      <c r="K41" s="1040">
        <v>213</v>
      </c>
      <c r="L41" s="1040">
        <v>2</v>
      </c>
      <c r="M41" s="1039">
        <v>9</v>
      </c>
    </row>
    <row r="42" spans="1:13" s="517" customFormat="1" ht="20.25" customHeight="1">
      <c r="A42" s="357" t="s">
        <v>4744</v>
      </c>
      <c r="B42" s="555" t="s">
        <v>894</v>
      </c>
      <c r="C42" s="1626" t="s">
        <v>5110</v>
      </c>
      <c r="D42" s="1634"/>
      <c r="E42" s="1634"/>
      <c r="F42" s="1634"/>
      <c r="G42" s="1627"/>
      <c r="H42" s="1037" t="s">
        <v>4745</v>
      </c>
      <c r="I42" s="1626" t="s">
        <v>452</v>
      </c>
      <c r="J42" s="1627"/>
      <c r="K42" s="1635">
        <v>213</v>
      </c>
      <c r="L42" s="1635">
        <v>2</v>
      </c>
      <c r="M42" s="1638">
        <v>5</v>
      </c>
    </row>
    <row r="43" spans="1:13" s="517" customFormat="1" ht="20.25" customHeight="1">
      <c r="A43" s="357" t="s">
        <v>4744</v>
      </c>
      <c r="B43" s="555" t="s">
        <v>881</v>
      </c>
      <c r="C43" s="1626" t="s">
        <v>882</v>
      </c>
      <c r="D43" s="1634"/>
      <c r="E43" s="1634"/>
      <c r="F43" s="1634"/>
      <c r="G43" s="1627"/>
      <c r="H43" s="1037" t="s">
        <v>4745</v>
      </c>
      <c r="I43" s="1626" t="s">
        <v>452</v>
      </c>
      <c r="J43" s="1627"/>
      <c r="K43" s="1640"/>
      <c r="L43" s="1640"/>
      <c r="M43" s="1641"/>
    </row>
    <row r="44" spans="1:13" s="517" customFormat="1" ht="20.25" customHeight="1">
      <c r="A44" s="357" t="s">
        <v>4744</v>
      </c>
      <c r="B44" s="555" t="s">
        <v>5111</v>
      </c>
      <c r="C44" s="1626" t="s">
        <v>5112</v>
      </c>
      <c r="D44" s="1634"/>
      <c r="E44" s="1634"/>
      <c r="F44" s="1634"/>
      <c r="G44" s="1627"/>
      <c r="H44" s="1037" t="s">
        <v>4745</v>
      </c>
      <c r="I44" s="1626" t="s">
        <v>452</v>
      </c>
      <c r="J44" s="1627"/>
      <c r="K44" s="1636"/>
      <c r="L44" s="1636"/>
      <c r="M44" s="1639"/>
    </row>
    <row r="45" spans="1:13" s="517" customFormat="1" ht="20.25" customHeight="1">
      <c r="A45" s="357" t="s">
        <v>4744</v>
      </c>
      <c r="B45" s="555" t="s">
        <v>887</v>
      </c>
      <c r="C45" s="1626" t="s">
        <v>3426</v>
      </c>
      <c r="D45" s="1634"/>
      <c r="E45" s="1634"/>
      <c r="F45" s="1634"/>
      <c r="G45" s="1627"/>
      <c r="H45" s="1037" t="s">
        <v>4745</v>
      </c>
      <c r="I45" s="1626" t="s">
        <v>452</v>
      </c>
      <c r="J45" s="1627"/>
      <c r="K45" s="1635">
        <v>213</v>
      </c>
      <c r="L45" s="1635">
        <v>2</v>
      </c>
      <c r="M45" s="1638">
        <v>5</v>
      </c>
    </row>
    <row r="46" spans="1:13" s="517" customFormat="1" ht="20.25" customHeight="1">
      <c r="A46" s="357" t="s">
        <v>4744</v>
      </c>
      <c r="B46" s="555" t="s">
        <v>886</v>
      </c>
      <c r="C46" s="1626" t="s">
        <v>5113</v>
      </c>
      <c r="D46" s="1634"/>
      <c r="E46" s="1634"/>
      <c r="F46" s="1634"/>
      <c r="G46" s="1627"/>
      <c r="H46" s="1037" t="s">
        <v>4745</v>
      </c>
      <c r="I46" s="1626" t="s">
        <v>452</v>
      </c>
      <c r="J46" s="1627"/>
      <c r="K46" s="1636"/>
      <c r="L46" s="1636"/>
      <c r="M46" s="1639"/>
    </row>
    <row r="47" spans="1:13" s="517" customFormat="1" ht="20.25" customHeight="1">
      <c r="A47" s="357" t="s">
        <v>4744</v>
      </c>
      <c r="B47" s="555" t="s">
        <v>896</v>
      </c>
      <c r="C47" s="1626" t="s">
        <v>897</v>
      </c>
      <c r="D47" s="1634"/>
      <c r="E47" s="1634"/>
      <c r="F47" s="1634"/>
      <c r="G47" s="1627"/>
      <c r="H47" s="1037" t="s">
        <v>4745</v>
      </c>
      <c r="I47" s="1626" t="s">
        <v>452</v>
      </c>
      <c r="J47" s="1627"/>
      <c r="K47" s="1040">
        <v>213</v>
      </c>
      <c r="L47" s="1040">
        <v>2</v>
      </c>
      <c r="M47" s="1039">
        <v>5</v>
      </c>
    </row>
    <row r="48" spans="1:13" s="517" customFormat="1" ht="20.25" customHeight="1">
      <c r="A48" s="357" t="s">
        <v>4744</v>
      </c>
      <c r="B48" s="555" t="s">
        <v>906</v>
      </c>
      <c r="C48" s="1626" t="s">
        <v>907</v>
      </c>
      <c r="D48" s="1634"/>
      <c r="E48" s="1634"/>
      <c r="F48" s="1634"/>
      <c r="G48" s="1627"/>
      <c r="H48" s="1037" t="s">
        <v>4745</v>
      </c>
      <c r="I48" s="1626" t="s">
        <v>452</v>
      </c>
      <c r="J48" s="1627"/>
      <c r="K48" s="1635">
        <v>213</v>
      </c>
      <c r="L48" s="1635">
        <v>2</v>
      </c>
      <c r="M48" s="1638">
        <v>3</v>
      </c>
    </row>
    <row r="49" spans="1:15" s="517" customFormat="1" ht="20.25" customHeight="1">
      <c r="A49" s="357" t="s">
        <v>4744</v>
      </c>
      <c r="B49" s="555" t="s">
        <v>4776</v>
      </c>
      <c r="C49" s="1626" t="s">
        <v>4775</v>
      </c>
      <c r="D49" s="1634"/>
      <c r="E49" s="1634"/>
      <c r="F49" s="1634"/>
      <c r="G49" s="1627"/>
      <c r="H49" s="1037" t="s">
        <v>4745</v>
      </c>
      <c r="I49" s="1626" t="s">
        <v>452</v>
      </c>
      <c r="J49" s="1627"/>
      <c r="K49" s="1636"/>
      <c r="L49" s="1636"/>
      <c r="M49" s="1639"/>
    </row>
    <row r="50" spans="1:15" s="517" customFormat="1" ht="33" customHeight="1">
      <c r="A50" s="357" t="s">
        <v>4744</v>
      </c>
      <c r="B50" s="555" t="s">
        <v>6227</v>
      </c>
      <c r="C50" s="1623" t="s">
        <v>6228</v>
      </c>
      <c r="D50" s="1624"/>
      <c r="E50" s="1624"/>
      <c r="F50" s="1624"/>
      <c r="G50" s="1625"/>
      <c r="H50" s="1150" t="s">
        <v>4745</v>
      </c>
      <c r="I50" s="1626" t="s">
        <v>452</v>
      </c>
      <c r="J50" s="1627"/>
      <c r="K50" s="1153">
        <v>213</v>
      </c>
      <c r="L50" s="1153">
        <v>2</v>
      </c>
      <c r="M50" s="1152">
        <v>1</v>
      </c>
    </row>
    <row r="51" spans="1:15" s="517" customFormat="1" ht="20.25" customHeight="1">
      <c r="A51" s="357" t="s">
        <v>4744</v>
      </c>
      <c r="B51" s="555" t="s">
        <v>5114</v>
      </c>
      <c r="C51" s="1623" t="s">
        <v>4237</v>
      </c>
      <c r="D51" s="1624"/>
      <c r="E51" s="1624"/>
      <c r="F51" s="1624"/>
      <c r="G51" s="1625"/>
      <c r="H51" s="1037" t="s">
        <v>4745</v>
      </c>
      <c r="I51" s="1626" t="s">
        <v>452</v>
      </c>
      <c r="J51" s="1627"/>
      <c r="K51" s="1040">
        <v>213</v>
      </c>
      <c r="L51" s="1040">
        <v>1</v>
      </c>
      <c r="M51" s="1039">
        <v>2</v>
      </c>
    </row>
    <row r="52" spans="1:15" ht="9" customHeight="1">
      <c r="A52" s="529"/>
      <c r="B52" s="529"/>
      <c r="C52" s="529"/>
      <c r="D52" s="561"/>
      <c r="E52" s="531"/>
      <c r="F52" s="557"/>
      <c r="G52" s="562"/>
      <c r="H52" s="562"/>
      <c r="I52" s="562"/>
      <c r="J52" s="562"/>
      <c r="K52" s="559"/>
      <c r="L52" s="559"/>
      <c r="M52" s="530"/>
    </row>
    <row r="53" spans="1:15" ht="20.25" customHeight="1">
      <c r="A53" s="554" t="s">
        <v>5115</v>
      </c>
      <c r="B53" s="563"/>
      <c r="C53" s="563"/>
      <c r="D53" s="563"/>
      <c r="E53" s="563"/>
      <c r="F53" s="563"/>
      <c r="G53" s="563"/>
      <c r="H53" s="563"/>
      <c r="I53" s="563"/>
      <c r="J53" s="563"/>
      <c r="K53" s="563"/>
      <c r="L53" s="563"/>
      <c r="M53" s="563"/>
      <c r="O53" s="514"/>
    </row>
    <row r="54" spans="1:15" ht="15.75" customHeight="1">
      <c r="A54" s="1628" t="s">
        <v>5116</v>
      </c>
      <c r="B54" s="1630" t="s">
        <v>5117</v>
      </c>
      <c r="C54" s="1632" t="s">
        <v>5118</v>
      </c>
      <c r="D54" s="1633"/>
      <c r="E54" s="1637" t="s">
        <v>5119</v>
      </c>
      <c r="F54" s="1637"/>
    </row>
    <row r="55" spans="1:15" ht="42.75">
      <c r="A55" s="1629"/>
      <c r="B55" s="1631"/>
      <c r="C55" s="1497" t="s">
        <v>5120</v>
      </c>
      <c r="D55" s="800" t="s">
        <v>5121</v>
      </c>
      <c r="E55" s="1498" t="s">
        <v>5120</v>
      </c>
      <c r="F55" s="1059" t="s">
        <v>5121</v>
      </c>
    </row>
    <row r="56" spans="1:15">
      <c r="A56" s="801">
        <v>1</v>
      </c>
      <c r="B56" s="802">
        <v>2</v>
      </c>
      <c r="C56" s="802">
        <v>3</v>
      </c>
      <c r="D56" s="802">
        <v>4</v>
      </c>
      <c r="E56" s="802">
        <v>5</v>
      </c>
      <c r="F56" s="802">
        <v>6</v>
      </c>
    </row>
    <row r="57" spans="1:15">
      <c r="A57" s="1158" t="s">
        <v>5122</v>
      </c>
      <c r="B57" s="803">
        <f>B58+B59</f>
        <v>4</v>
      </c>
      <c r="C57" s="803">
        <v>4</v>
      </c>
      <c r="D57" s="803" t="s">
        <v>2655</v>
      </c>
      <c r="E57" s="803">
        <v>3</v>
      </c>
      <c r="F57" s="803" t="s">
        <v>2655</v>
      </c>
      <c r="H57" s="514"/>
      <c r="I57" s="514"/>
      <c r="J57" s="514"/>
      <c r="K57" s="514"/>
    </row>
    <row r="58" spans="1:15">
      <c r="A58" s="806" t="s">
        <v>5123</v>
      </c>
      <c r="B58" s="803">
        <v>1</v>
      </c>
      <c r="C58" s="803">
        <v>1</v>
      </c>
      <c r="D58" s="803" t="s">
        <v>2655</v>
      </c>
      <c r="E58" s="803">
        <v>1</v>
      </c>
      <c r="F58" s="803" t="s">
        <v>2655</v>
      </c>
      <c r="H58" s="514"/>
      <c r="I58" s="514"/>
      <c r="J58" s="514"/>
      <c r="K58" s="514"/>
    </row>
    <row r="59" spans="1:15">
      <c r="A59" s="806" t="s">
        <v>5124</v>
      </c>
      <c r="B59" s="803">
        <v>3</v>
      </c>
      <c r="C59" s="803">
        <v>3</v>
      </c>
      <c r="D59" s="803" t="s">
        <v>2655</v>
      </c>
      <c r="E59" s="803">
        <v>2</v>
      </c>
      <c r="F59" s="803" t="s">
        <v>2655</v>
      </c>
      <c r="H59" s="514"/>
      <c r="I59" s="514"/>
      <c r="J59" s="514"/>
      <c r="K59" s="514"/>
    </row>
    <row r="60" spans="1:15">
      <c r="A60" s="1158" t="s">
        <v>5125</v>
      </c>
      <c r="B60" s="803">
        <f>B61+B62</f>
        <v>61</v>
      </c>
      <c r="C60" s="1499">
        <v>55</v>
      </c>
      <c r="D60" s="803" t="s">
        <v>2655</v>
      </c>
      <c r="E60" s="1499">
        <v>49</v>
      </c>
      <c r="F60" s="803" t="s">
        <v>2655</v>
      </c>
      <c r="H60" s="514"/>
      <c r="I60" s="514"/>
      <c r="J60" s="514"/>
      <c r="K60" s="514"/>
    </row>
    <row r="61" spans="1:15">
      <c r="A61" s="806" t="s">
        <v>5123</v>
      </c>
      <c r="B61" s="963">
        <v>2</v>
      </c>
      <c r="C61" s="963">
        <v>2</v>
      </c>
      <c r="D61" s="803" t="s">
        <v>2655</v>
      </c>
      <c r="E61" s="1500">
        <v>2</v>
      </c>
      <c r="F61" s="803" t="s">
        <v>2655</v>
      </c>
      <c r="H61" s="514"/>
      <c r="I61" s="514"/>
      <c r="J61" s="514"/>
      <c r="K61" s="514"/>
    </row>
    <row r="62" spans="1:15">
      <c r="A62" s="806" t="s">
        <v>5124</v>
      </c>
      <c r="B62" s="963">
        <v>59</v>
      </c>
      <c r="C62" s="1501">
        <v>53</v>
      </c>
      <c r="D62" s="803" t="s">
        <v>2655</v>
      </c>
      <c r="E62" s="1500">
        <v>47</v>
      </c>
      <c r="F62" s="803" t="s">
        <v>2655</v>
      </c>
      <c r="H62" s="514"/>
      <c r="I62" s="514"/>
      <c r="J62" s="514"/>
      <c r="K62" s="514"/>
    </row>
    <row r="63" spans="1:15">
      <c r="A63" s="1159" t="s">
        <v>13</v>
      </c>
      <c r="B63" s="964">
        <f>B60+B57</f>
        <v>65</v>
      </c>
      <c r="C63" s="1502">
        <v>59</v>
      </c>
      <c r="D63" s="1058">
        <v>1</v>
      </c>
      <c r="E63" s="1502">
        <v>52</v>
      </c>
      <c r="F63" s="1058">
        <v>0.8</v>
      </c>
    </row>
    <row r="64" spans="1:15" ht="9" customHeight="1"/>
    <row r="65" spans="1:15">
      <c r="A65" s="565" t="s">
        <v>5126</v>
      </c>
      <c r="B65" s="502"/>
      <c r="C65" s="502"/>
      <c r="D65" s="503"/>
      <c r="E65" s="520"/>
      <c r="F65" s="520"/>
      <c r="G65" s="520"/>
      <c r="H65" s="520"/>
      <c r="I65" s="520"/>
      <c r="J65" s="520"/>
      <c r="K65" s="520"/>
      <c r="L65" s="520"/>
    </row>
    <row r="66" spans="1:15" ht="16.5" customHeight="1">
      <c r="D66" s="518"/>
      <c r="E66" s="518"/>
      <c r="F66" s="519"/>
      <c r="G66" s="519"/>
      <c r="H66" s="519"/>
      <c r="I66" s="519"/>
      <c r="J66" s="807"/>
      <c r="K66" s="559"/>
      <c r="L66" s="559"/>
      <c r="M66" s="798"/>
      <c r="O66" s="514"/>
    </row>
    <row r="67" spans="1:15" ht="16.5" customHeight="1">
      <c r="A67" s="795"/>
      <c r="B67" s="795"/>
      <c r="C67" s="795"/>
      <c r="D67" s="796"/>
      <c r="E67" s="117"/>
      <c r="F67" s="117"/>
      <c r="G67" s="797"/>
      <c r="H67" s="797"/>
      <c r="I67" s="797"/>
      <c r="J67" s="797"/>
      <c r="K67" s="559"/>
      <c r="L67" s="559"/>
      <c r="M67" s="798"/>
    </row>
  </sheetData>
  <mergeCells count="114">
    <mergeCell ref="A4:M4"/>
    <mergeCell ref="A6:M6"/>
    <mergeCell ref="A8:M8"/>
    <mergeCell ref="A14:A15"/>
    <mergeCell ref="B14:D15"/>
    <mergeCell ref="E14:G14"/>
    <mergeCell ref="H14:J14"/>
    <mergeCell ref="K14:K15"/>
    <mergeCell ref="L14:M15"/>
    <mergeCell ref="F15:G15"/>
    <mergeCell ref="I15:J15"/>
    <mergeCell ref="A10:M10"/>
    <mergeCell ref="A11:M11"/>
    <mergeCell ref="A12:M12"/>
    <mergeCell ref="B16:D16"/>
    <mergeCell ref="F16:G16"/>
    <mergeCell ref="I16:J16"/>
    <mergeCell ref="L16:M16"/>
    <mergeCell ref="M20:M21"/>
    <mergeCell ref="F21:G21"/>
    <mergeCell ref="I21:J21"/>
    <mergeCell ref="B17:D17"/>
    <mergeCell ref="F17:G17"/>
    <mergeCell ref="I17:J17"/>
    <mergeCell ref="L17:M17"/>
    <mergeCell ref="L23:L26"/>
    <mergeCell ref="M23:M26"/>
    <mergeCell ref="I24:J24"/>
    <mergeCell ref="A20:A21"/>
    <mergeCell ref="B20:D21"/>
    <mergeCell ref="E20:G20"/>
    <mergeCell ref="H20:J20"/>
    <mergeCell ref="K20:K21"/>
    <mergeCell ref="L20:L21"/>
    <mergeCell ref="A23:A26"/>
    <mergeCell ref="B23:D26"/>
    <mergeCell ref="E23:E26"/>
    <mergeCell ref="F23:G26"/>
    <mergeCell ref="I23:J23"/>
    <mergeCell ref="K23:K26"/>
    <mergeCell ref="B22:D22"/>
    <mergeCell ref="F22:G22"/>
    <mergeCell ref="I22:J22"/>
    <mergeCell ref="I25:J25"/>
    <mergeCell ref="I26:J26"/>
    <mergeCell ref="M27:M30"/>
    <mergeCell ref="I28:J28"/>
    <mergeCell ref="A33:A34"/>
    <mergeCell ref="B33:B34"/>
    <mergeCell ref="C33:G34"/>
    <mergeCell ref="H33:J33"/>
    <mergeCell ref="K33:K34"/>
    <mergeCell ref="L33:L34"/>
    <mergeCell ref="M33:M34"/>
    <mergeCell ref="I34:J34"/>
    <mergeCell ref="A27:A30"/>
    <mergeCell ref="B27:D30"/>
    <mergeCell ref="E27:E30"/>
    <mergeCell ref="F27:G30"/>
    <mergeCell ref="I27:J27"/>
    <mergeCell ref="K27:K30"/>
    <mergeCell ref="L27:L30"/>
    <mergeCell ref="I29:J29"/>
    <mergeCell ref="I30:J30"/>
    <mergeCell ref="C38:G38"/>
    <mergeCell ref="I38:J38"/>
    <mergeCell ref="C39:G39"/>
    <mergeCell ref="I39:J39"/>
    <mergeCell ref="K39:K40"/>
    <mergeCell ref="L39:L40"/>
    <mergeCell ref="C35:G35"/>
    <mergeCell ref="I35:J35"/>
    <mergeCell ref="C36:G36"/>
    <mergeCell ref="I36:J36"/>
    <mergeCell ref="C37:G37"/>
    <mergeCell ref="I37:J37"/>
    <mergeCell ref="C43:G43"/>
    <mergeCell ref="I43:J43"/>
    <mergeCell ref="C44:G44"/>
    <mergeCell ref="I44:J44"/>
    <mergeCell ref="C45:G45"/>
    <mergeCell ref="I45:J45"/>
    <mergeCell ref="M39:M40"/>
    <mergeCell ref="C40:G40"/>
    <mergeCell ref="I40:J40"/>
    <mergeCell ref="C41:G41"/>
    <mergeCell ref="I41:J41"/>
    <mergeCell ref="C42:G42"/>
    <mergeCell ref="I42:J42"/>
    <mergeCell ref="K42:K44"/>
    <mergeCell ref="L42:L44"/>
    <mergeCell ref="M42:M44"/>
    <mergeCell ref="M48:M49"/>
    <mergeCell ref="C49:G49"/>
    <mergeCell ref="I49:J49"/>
    <mergeCell ref="K45:K46"/>
    <mergeCell ref="L45:L46"/>
    <mergeCell ref="M45:M46"/>
    <mergeCell ref="C46:G46"/>
    <mergeCell ref="I46:J46"/>
    <mergeCell ref="C47:G47"/>
    <mergeCell ref="I47:J47"/>
    <mergeCell ref="C51:G51"/>
    <mergeCell ref="I51:J51"/>
    <mergeCell ref="A54:A55"/>
    <mergeCell ref="B54:B55"/>
    <mergeCell ref="C54:D54"/>
    <mergeCell ref="C48:G48"/>
    <mergeCell ref="I48:J48"/>
    <mergeCell ref="K48:K49"/>
    <mergeCell ref="L48:L49"/>
    <mergeCell ref="E54:F54"/>
    <mergeCell ref="C50:G50"/>
    <mergeCell ref="I50:J50"/>
  </mergeCells>
  <conditionalFormatting sqref="E23:E31 F52:J52 E36:E52 H36:H51">
    <cfRule type="cellIs" dxfId="66" priority="9" operator="equal">
      <formula>"посещение по неотложной помощи"</formula>
    </cfRule>
  </conditionalFormatting>
  <conditionalFormatting sqref="E67:F67 D66:F66 G66:J67">
    <cfRule type="cellIs" dxfId="65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5" orientation="portrait" r:id="rId1"/>
  <rowBreaks count="1" manualBreakCount="1">
    <brk id="3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62"/>
  <sheetViews>
    <sheetView topLeftCell="A34" zoomScale="75" zoomScaleNormal="75" workbookViewId="0">
      <selection activeCell="B76" sqref="B76:F78"/>
    </sheetView>
  </sheetViews>
  <sheetFormatPr defaultColWidth="9" defaultRowHeight="15.75"/>
  <cols>
    <col min="1" max="1" width="15.25" style="645" customWidth="1"/>
    <col min="2" max="2" width="14.625" style="645" customWidth="1"/>
    <col min="3" max="3" width="13.5" style="645" customWidth="1"/>
    <col min="4" max="4" width="10.375" style="645" customWidth="1"/>
    <col min="5" max="5" width="12.875" style="645" customWidth="1"/>
    <col min="6" max="6" width="10.25" style="645" customWidth="1"/>
    <col min="7" max="7" width="13.875" style="645" customWidth="1"/>
    <col min="8" max="8" width="9.625" style="645" customWidth="1"/>
    <col min="9" max="9" width="13.5" style="645" customWidth="1"/>
    <col min="10" max="10" width="12.625" style="645" customWidth="1"/>
    <col min="11" max="11" width="15.75" style="645" customWidth="1"/>
    <col min="12" max="12" width="9" style="645" customWidth="1"/>
    <col min="13" max="13" width="13.375" style="645" customWidth="1"/>
    <col min="14" max="16384" width="9" style="645"/>
  </cols>
  <sheetData>
    <row r="1" spans="1:27" ht="18">
      <c r="K1" s="476"/>
      <c r="L1" s="476"/>
      <c r="M1" s="544" t="s">
        <v>4587</v>
      </c>
    </row>
    <row r="2" spans="1:27" ht="18">
      <c r="K2" s="477"/>
      <c r="L2" s="477"/>
      <c r="M2" s="545" t="s">
        <v>5938</v>
      </c>
    </row>
    <row r="3" spans="1:27" ht="18">
      <c r="A3" s="570"/>
      <c r="B3" s="570"/>
      <c r="C3" s="570"/>
      <c r="D3" s="570"/>
      <c r="E3" s="570"/>
      <c r="F3" s="570"/>
      <c r="G3" s="570"/>
      <c r="H3" s="570"/>
      <c r="I3" s="570"/>
      <c r="J3" s="570"/>
      <c r="K3" s="570"/>
      <c r="L3" s="570"/>
      <c r="M3" s="570"/>
    </row>
    <row r="4" spans="1:27" ht="45" customHeight="1">
      <c r="A4" s="1699" t="s">
        <v>5095</v>
      </c>
      <c r="B4" s="1699"/>
      <c r="C4" s="1699"/>
      <c r="D4" s="1699"/>
      <c r="E4" s="1699"/>
      <c r="F4" s="1699"/>
      <c r="G4" s="1699"/>
      <c r="H4" s="1699"/>
      <c r="I4" s="1699"/>
      <c r="J4" s="1699"/>
      <c r="K4" s="1699"/>
      <c r="L4" s="1699"/>
      <c r="M4" s="1699"/>
    </row>
    <row r="5" spans="1:27" ht="3.75" customHeight="1"/>
    <row r="6" spans="1:27" ht="45" customHeight="1">
      <c r="A6" s="1537" t="s">
        <v>5127</v>
      </c>
      <c r="B6" s="1537"/>
      <c r="C6" s="1537"/>
      <c r="D6" s="1537"/>
      <c r="E6" s="1537"/>
      <c r="F6" s="1537"/>
      <c r="G6" s="1537"/>
      <c r="H6" s="1537"/>
      <c r="I6" s="1537"/>
      <c r="J6" s="1537"/>
      <c r="K6" s="1537"/>
      <c r="L6" s="1537"/>
      <c r="M6" s="1537"/>
    </row>
    <row r="7" spans="1:27" ht="4.5" customHeight="1"/>
    <row r="8" spans="1:27" ht="45" customHeight="1">
      <c r="A8" s="1681" t="s">
        <v>6610</v>
      </c>
      <c r="B8" s="1681"/>
      <c r="C8" s="1681"/>
      <c r="D8" s="1681"/>
      <c r="E8" s="1681"/>
      <c r="F8" s="1681"/>
      <c r="G8" s="1681"/>
      <c r="H8" s="1681"/>
      <c r="I8" s="1681"/>
      <c r="J8" s="1681"/>
      <c r="K8" s="1681"/>
      <c r="L8" s="1681"/>
      <c r="M8" s="1681"/>
    </row>
    <row r="10" spans="1:27" ht="32.25" customHeight="1">
      <c r="A10" s="1700" t="s">
        <v>5128</v>
      </c>
      <c r="B10" s="1700"/>
      <c r="C10" s="1700"/>
      <c r="D10" s="1700"/>
      <c r="E10" s="1700"/>
      <c r="F10" s="1700"/>
      <c r="G10" s="1700"/>
      <c r="H10" s="1700"/>
      <c r="I10" s="1700"/>
      <c r="J10" s="1700"/>
      <c r="K10" s="1700"/>
      <c r="L10" s="1700"/>
      <c r="M10" s="1700"/>
      <c r="O10" s="651"/>
      <c r="P10" s="651"/>
      <c r="Q10" s="651"/>
      <c r="R10" s="651"/>
      <c r="S10" s="651"/>
      <c r="T10" s="651"/>
      <c r="U10" s="651"/>
      <c r="V10" s="651"/>
      <c r="W10" s="651"/>
      <c r="X10" s="651"/>
      <c r="Y10" s="651"/>
      <c r="Z10" s="651"/>
      <c r="AA10" s="651"/>
    </row>
    <row r="11" spans="1:27" ht="9" customHeight="1">
      <c r="A11" s="546"/>
      <c r="B11" s="1041"/>
      <c r="C11" s="1041"/>
      <c r="D11" s="1041"/>
      <c r="E11" s="546"/>
      <c r="F11" s="546"/>
      <c r="G11" s="546"/>
      <c r="H11" s="546"/>
      <c r="I11" s="546"/>
      <c r="J11" s="546"/>
      <c r="K11" s="546"/>
      <c r="L11" s="1041"/>
      <c r="M11" s="546"/>
    </row>
    <row r="12" spans="1:27" ht="43.5" customHeight="1">
      <c r="A12" s="1615" t="s">
        <v>5096</v>
      </c>
      <c r="B12" s="1612" t="s">
        <v>5097</v>
      </c>
      <c r="C12" s="1665"/>
      <c r="D12" s="1613"/>
      <c r="E12" s="1696" t="s">
        <v>120</v>
      </c>
      <c r="F12" s="1697"/>
      <c r="G12" s="1698"/>
      <c r="H12" s="1696" t="s">
        <v>117</v>
      </c>
      <c r="I12" s="1697"/>
      <c r="J12" s="1698"/>
      <c r="K12" s="1615" t="s">
        <v>4230</v>
      </c>
      <c r="L12" s="1682" t="s">
        <v>4231</v>
      </c>
      <c r="M12" s="1683"/>
    </row>
    <row r="13" spans="1:27" ht="67.5" customHeight="1">
      <c r="A13" s="1616"/>
      <c r="B13" s="1666"/>
      <c r="C13" s="1667"/>
      <c r="D13" s="1668"/>
      <c r="E13" s="571" t="s">
        <v>754</v>
      </c>
      <c r="F13" s="1694" t="s">
        <v>755</v>
      </c>
      <c r="G13" s="1695"/>
      <c r="H13" s="572" t="s">
        <v>3114</v>
      </c>
      <c r="I13" s="1694" t="s">
        <v>119</v>
      </c>
      <c r="J13" s="1695"/>
      <c r="K13" s="1616"/>
      <c r="L13" s="1684"/>
      <c r="M13" s="1685"/>
    </row>
    <row r="14" spans="1:27" s="516" customFormat="1">
      <c r="A14" s="1043">
        <v>1</v>
      </c>
      <c r="B14" s="1642">
        <f>A14+1</f>
        <v>2</v>
      </c>
      <c r="C14" s="1643"/>
      <c r="D14" s="1644"/>
      <c r="E14" s="1043">
        <f>B14+1</f>
        <v>3</v>
      </c>
      <c r="F14" s="1642">
        <f>E14+1</f>
        <v>4</v>
      </c>
      <c r="G14" s="1644"/>
      <c r="H14" s="1035">
        <f>F14+1</f>
        <v>5</v>
      </c>
      <c r="I14" s="1642">
        <f>H14+1</f>
        <v>6</v>
      </c>
      <c r="J14" s="1644"/>
      <c r="K14" s="1043">
        <f>I14+1</f>
        <v>7</v>
      </c>
      <c r="L14" s="1642">
        <f>K14+1</f>
        <v>8</v>
      </c>
      <c r="M14" s="1644"/>
    </row>
    <row r="15" spans="1:27" ht="46.5" customHeight="1">
      <c r="A15" s="323" t="s">
        <v>4739</v>
      </c>
      <c r="B15" s="1675" t="s">
        <v>4740</v>
      </c>
      <c r="C15" s="1676"/>
      <c r="D15" s="1677"/>
      <c r="E15" s="323">
        <v>800</v>
      </c>
      <c r="F15" s="1675" t="s">
        <v>5098</v>
      </c>
      <c r="G15" s="1677"/>
      <c r="H15" s="324" t="s">
        <v>4568</v>
      </c>
      <c r="I15" s="1675" t="s">
        <v>4699</v>
      </c>
      <c r="J15" s="1677"/>
      <c r="K15" s="547">
        <v>213</v>
      </c>
      <c r="L15" s="1678">
        <v>24957</v>
      </c>
      <c r="M15" s="1679"/>
    </row>
    <row r="16" spans="1:27" ht="9.75" customHeight="1">
      <c r="A16" s="548"/>
      <c r="B16" s="549"/>
      <c r="C16" s="549"/>
      <c r="D16" s="549"/>
      <c r="E16" s="548"/>
      <c r="F16" s="549"/>
      <c r="G16" s="549"/>
      <c r="H16" s="550"/>
      <c r="I16" s="548"/>
      <c r="J16" s="548"/>
      <c r="K16" s="551"/>
      <c r="L16" s="551"/>
      <c r="M16" s="552"/>
    </row>
    <row r="17" spans="1:13" ht="15.75" customHeight="1">
      <c r="A17" s="553" t="s">
        <v>5099</v>
      </c>
      <c r="B17" s="554"/>
      <c r="C17" s="554"/>
      <c r="D17" s="554"/>
      <c r="E17" s="554"/>
      <c r="F17" s="554"/>
      <c r="G17" s="554"/>
      <c r="H17" s="554"/>
      <c r="I17" s="554"/>
      <c r="J17" s="554"/>
      <c r="K17" s="554"/>
      <c r="L17" s="554"/>
      <c r="M17" s="554"/>
    </row>
    <row r="18" spans="1:13" ht="36.75" customHeight="1">
      <c r="A18" s="1615" t="s">
        <v>257</v>
      </c>
      <c r="B18" s="1612" t="s">
        <v>255</v>
      </c>
      <c r="C18" s="1665"/>
      <c r="D18" s="1613"/>
      <c r="E18" s="1696" t="s">
        <v>120</v>
      </c>
      <c r="F18" s="1697"/>
      <c r="G18" s="1698"/>
      <c r="H18" s="1696" t="s">
        <v>117</v>
      </c>
      <c r="I18" s="1697"/>
      <c r="J18" s="1698"/>
      <c r="K18" s="1615" t="s">
        <v>4230</v>
      </c>
      <c r="L18" s="1615" t="s">
        <v>5100</v>
      </c>
      <c r="M18" s="1615" t="s">
        <v>4746</v>
      </c>
    </row>
    <row r="19" spans="1:13" ht="28.5" customHeight="1">
      <c r="A19" s="1616"/>
      <c r="B19" s="1666"/>
      <c r="C19" s="1667"/>
      <c r="D19" s="1668"/>
      <c r="E19" s="571" t="s">
        <v>754</v>
      </c>
      <c r="F19" s="1694" t="s">
        <v>755</v>
      </c>
      <c r="G19" s="1695"/>
      <c r="H19" s="572" t="s">
        <v>3114</v>
      </c>
      <c r="I19" s="1694" t="s">
        <v>119</v>
      </c>
      <c r="J19" s="1695"/>
      <c r="K19" s="1616"/>
      <c r="L19" s="1616"/>
      <c r="M19" s="1616"/>
    </row>
    <row r="20" spans="1:13">
      <c r="A20" s="1043">
        <v>1</v>
      </c>
      <c r="B20" s="1672">
        <f>A20+1</f>
        <v>2</v>
      </c>
      <c r="C20" s="1673"/>
      <c r="D20" s="1674"/>
      <c r="E20" s="1042">
        <f>B20+1</f>
        <v>3</v>
      </c>
      <c r="F20" s="1642">
        <f>E20+1</f>
        <v>4</v>
      </c>
      <c r="G20" s="1644"/>
      <c r="H20" s="1035">
        <f>F20+1</f>
        <v>5</v>
      </c>
      <c r="I20" s="1642">
        <f>H20+1</f>
        <v>6</v>
      </c>
      <c r="J20" s="1644"/>
      <c r="K20" s="1043">
        <f>I20+1</f>
        <v>7</v>
      </c>
      <c r="L20" s="1043">
        <f>K20+1</f>
        <v>8</v>
      </c>
      <c r="M20" s="1043">
        <f>L20+1</f>
        <v>9</v>
      </c>
    </row>
    <row r="21" spans="1:13" s="517" customFormat="1" ht="34.5" customHeight="1">
      <c r="A21" s="1653" t="s">
        <v>4700</v>
      </c>
      <c r="B21" s="1656" t="s">
        <v>5101</v>
      </c>
      <c r="C21" s="1657"/>
      <c r="D21" s="1658"/>
      <c r="E21" s="1653">
        <v>801</v>
      </c>
      <c r="F21" s="1656" t="s">
        <v>5102</v>
      </c>
      <c r="G21" s="1658"/>
      <c r="H21" s="1037">
        <v>104</v>
      </c>
      <c r="I21" s="1623" t="s">
        <v>4699</v>
      </c>
      <c r="J21" s="1625"/>
      <c r="K21" s="1635">
        <v>213</v>
      </c>
      <c r="L21" s="1635">
        <v>1</v>
      </c>
      <c r="M21" s="1645">
        <v>1</v>
      </c>
    </row>
    <row r="22" spans="1:13" s="517" customFormat="1" ht="30.75" customHeight="1">
      <c r="A22" s="1654"/>
      <c r="B22" s="1659"/>
      <c r="C22" s="1660"/>
      <c r="D22" s="1661"/>
      <c r="E22" s="1654"/>
      <c r="F22" s="1659"/>
      <c r="G22" s="1661"/>
      <c r="H22" s="1037">
        <v>32</v>
      </c>
      <c r="I22" s="1623" t="s">
        <v>3100</v>
      </c>
      <c r="J22" s="1625"/>
      <c r="K22" s="1640"/>
      <c r="L22" s="1640"/>
      <c r="M22" s="1646"/>
    </row>
    <row r="23" spans="1:13" s="517" customFormat="1" ht="20.25" customHeight="1">
      <c r="A23" s="1654"/>
      <c r="B23" s="1659"/>
      <c r="C23" s="1660"/>
      <c r="D23" s="1661"/>
      <c r="E23" s="1654"/>
      <c r="F23" s="1659"/>
      <c r="G23" s="1661"/>
      <c r="H23" s="1037">
        <v>87</v>
      </c>
      <c r="I23" s="1623" t="s">
        <v>5103</v>
      </c>
      <c r="J23" s="1625"/>
      <c r="K23" s="1640"/>
      <c r="L23" s="1640"/>
      <c r="M23" s="1646"/>
    </row>
    <row r="24" spans="1:13" s="517" customFormat="1" ht="15.75" customHeight="1">
      <c r="A24" s="1655"/>
      <c r="B24" s="1662"/>
      <c r="C24" s="1663"/>
      <c r="D24" s="1664"/>
      <c r="E24" s="1655"/>
      <c r="F24" s="1662"/>
      <c r="G24" s="1664"/>
      <c r="H24" s="1037">
        <v>62</v>
      </c>
      <c r="I24" s="1623" t="s">
        <v>5104</v>
      </c>
      <c r="J24" s="1625"/>
      <c r="K24" s="1636"/>
      <c r="L24" s="1636"/>
      <c r="M24" s="1647"/>
    </row>
    <row r="25" spans="1:13" s="517" customFormat="1" ht="31.5" customHeight="1">
      <c r="A25" s="1653" t="s">
        <v>4702</v>
      </c>
      <c r="B25" s="1656" t="s">
        <v>5105</v>
      </c>
      <c r="C25" s="1657"/>
      <c r="D25" s="1658"/>
      <c r="E25" s="1653">
        <v>803</v>
      </c>
      <c r="F25" s="1656" t="s">
        <v>5106</v>
      </c>
      <c r="G25" s="1658"/>
      <c r="H25" s="1037">
        <v>104</v>
      </c>
      <c r="I25" s="1623" t="s">
        <v>4699</v>
      </c>
      <c r="J25" s="1625"/>
      <c r="K25" s="1635">
        <v>213</v>
      </c>
      <c r="L25" s="1635">
        <v>2</v>
      </c>
      <c r="M25" s="1645">
        <v>5</v>
      </c>
    </row>
    <row r="26" spans="1:13" s="517" customFormat="1" ht="31.5" customHeight="1">
      <c r="A26" s="1654"/>
      <c r="B26" s="1659"/>
      <c r="C26" s="1660"/>
      <c r="D26" s="1661"/>
      <c r="E26" s="1654"/>
      <c r="F26" s="1659"/>
      <c r="G26" s="1661"/>
      <c r="H26" s="1037">
        <v>32</v>
      </c>
      <c r="I26" s="1623" t="s">
        <v>3100</v>
      </c>
      <c r="J26" s="1625"/>
      <c r="K26" s="1640"/>
      <c r="L26" s="1640"/>
      <c r="M26" s="1646"/>
    </row>
    <row r="27" spans="1:13" s="517" customFormat="1" ht="15.75" customHeight="1">
      <c r="A27" s="1654"/>
      <c r="B27" s="1659"/>
      <c r="C27" s="1660"/>
      <c r="D27" s="1661"/>
      <c r="E27" s="1654"/>
      <c r="F27" s="1659"/>
      <c r="G27" s="1661"/>
      <c r="H27" s="1037">
        <v>87</v>
      </c>
      <c r="I27" s="1623" t="s">
        <v>5103</v>
      </c>
      <c r="J27" s="1625"/>
      <c r="K27" s="1640"/>
      <c r="L27" s="1640"/>
      <c r="M27" s="1646"/>
    </row>
    <row r="28" spans="1:13" s="517" customFormat="1" ht="15.75" customHeight="1">
      <c r="A28" s="1655"/>
      <c r="B28" s="1662"/>
      <c r="C28" s="1663"/>
      <c r="D28" s="1664"/>
      <c r="E28" s="1655"/>
      <c r="F28" s="1662"/>
      <c r="G28" s="1664"/>
      <c r="H28" s="1037">
        <v>62</v>
      </c>
      <c r="I28" s="1623" t="s">
        <v>5104</v>
      </c>
      <c r="J28" s="1625"/>
      <c r="K28" s="1636"/>
      <c r="L28" s="1636"/>
      <c r="M28" s="1647"/>
    </row>
    <row r="29" spans="1:13" s="517" customFormat="1" ht="15.75" customHeight="1">
      <c r="A29" s="1692" t="s">
        <v>5129</v>
      </c>
      <c r="B29" s="1693" t="s">
        <v>5130</v>
      </c>
      <c r="C29" s="1693"/>
      <c r="D29" s="1693"/>
      <c r="E29" s="1653" t="s">
        <v>5131</v>
      </c>
      <c r="F29" s="1656" t="s">
        <v>5132</v>
      </c>
      <c r="G29" s="1658"/>
      <c r="H29" s="357">
        <v>52</v>
      </c>
      <c r="I29" s="1693" t="s">
        <v>393</v>
      </c>
      <c r="J29" s="1693"/>
      <c r="K29" s="1635">
        <v>213</v>
      </c>
      <c r="L29" s="1635">
        <v>1</v>
      </c>
      <c r="M29" s="1645">
        <v>1</v>
      </c>
    </row>
    <row r="30" spans="1:13" s="517" customFormat="1">
      <c r="A30" s="1692"/>
      <c r="B30" s="1693"/>
      <c r="C30" s="1693"/>
      <c r="D30" s="1693"/>
      <c r="E30" s="1654"/>
      <c r="F30" s="1659"/>
      <c r="G30" s="1661"/>
      <c r="H30" s="357"/>
      <c r="I30" s="1693"/>
      <c r="J30" s="1693"/>
      <c r="K30" s="1640"/>
      <c r="L30" s="1640"/>
      <c r="M30" s="1646"/>
    </row>
    <row r="31" spans="1:13" s="517" customFormat="1" ht="15.75" customHeight="1">
      <c r="A31" s="1692" t="s">
        <v>5133</v>
      </c>
      <c r="B31" s="1693" t="s">
        <v>5134</v>
      </c>
      <c r="C31" s="1693"/>
      <c r="D31" s="1693"/>
      <c r="E31" s="1654"/>
      <c r="F31" s="1659"/>
      <c r="G31" s="1661"/>
      <c r="H31" s="357">
        <v>52</v>
      </c>
      <c r="I31" s="1693" t="s">
        <v>393</v>
      </c>
      <c r="J31" s="1693"/>
      <c r="K31" s="1640"/>
      <c r="L31" s="1640"/>
      <c r="M31" s="1646"/>
    </row>
    <row r="32" spans="1:13" s="517" customFormat="1">
      <c r="A32" s="1692"/>
      <c r="B32" s="1693"/>
      <c r="C32" s="1693"/>
      <c r="D32" s="1693"/>
      <c r="E32" s="1655"/>
      <c r="F32" s="1662"/>
      <c r="G32" s="1664"/>
      <c r="H32" s="357"/>
      <c r="I32" s="1693"/>
      <c r="J32" s="1693"/>
      <c r="K32" s="1636"/>
      <c r="L32" s="1636"/>
      <c r="M32" s="1647"/>
    </row>
    <row r="33" spans="1:13" s="517" customFormat="1" ht="8.25" customHeight="1">
      <c r="A33" s="557"/>
      <c r="B33" s="1036"/>
      <c r="C33" s="1036"/>
      <c r="D33" s="1036"/>
      <c r="E33" s="557"/>
      <c r="F33" s="1036"/>
      <c r="G33" s="1036"/>
      <c r="H33" s="557"/>
      <c r="I33" s="566"/>
      <c r="J33" s="566"/>
      <c r="K33" s="559"/>
      <c r="L33" s="559"/>
      <c r="M33" s="560"/>
    </row>
    <row r="34" spans="1:13" s="517" customFormat="1">
      <c r="A34" s="554" t="s">
        <v>5107</v>
      </c>
      <c r="B34" s="554"/>
      <c r="C34" s="554"/>
      <c r="D34" s="554"/>
      <c r="E34" s="554"/>
      <c r="F34" s="554"/>
      <c r="G34" s="554"/>
      <c r="H34" s="554"/>
      <c r="I34" s="554"/>
      <c r="J34" s="554"/>
      <c r="K34" s="554"/>
      <c r="L34" s="554"/>
      <c r="M34" s="554"/>
    </row>
    <row r="35" spans="1:13" s="517" customFormat="1" ht="54.75" customHeight="1">
      <c r="A35" s="1615" t="s">
        <v>3296</v>
      </c>
      <c r="B35" s="1610" t="s">
        <v>257</v>
      </c>
      <c r="C35" s="1610" t="s">
        <v>255</v>
      </c>
      <c r="D35" s="1610"/>
      <c r="E35" s="1610"/>
      <c r="F35" s="1610"/>
      <c r="G35" s="1610"/>
      <c r="H35" s="1689" t="s">
        <v>2824</v>
      </c>
      <c r="I35" s="1690"/>
      <c r="J35" s="1691"/>
      <c r="K35" s="1615" t="s">
        <v>4230</v>
      </c>
      <c r="L35" s="1615" t="s">
        <v>5100</v>
      </c>
      <c r="M35" s="1615" t="s">
        <v>4746</v>
      </c>
    </row>
    <row r="36" spans="1:13" s="517" customFormat="1" ht="40.5" customHeight="1">
      <c r="A36" s="1616"/>
      <c r="B36" s="1610"/>
      <c r="C36" s="1610"/>
      <c r="D36" s="1610"/>
      <c r="E36" s="1610"/>
      <c r="F36" s="1610"/>
      <c r="G36" s="1610"/>
      <c r="H36" s="571" t="s">
        <v>754</v>
      </c>
      <c r="I36" s="1694" t="s">
        <v>755</v>
      </c>
      <c r="J36" s="1695"/>
      <c r="K36" s="1616"/>
      <c r="L36" s="1616"/>
      <c r="M36" s="1616"/>
    </row>
    <row r="37" spans="1:13" s="517" customFormat="1">
      <c r="A37" s="1043">
        <v>1</v>
      </c>
      <c r="B37" s="1043">
        <f>A37+1</f>
        <v>2</v>
      </c>
      <c r="C37" s="1642">
        <f>B37+1</f>
        <v>3</v>
      </c>
      <c r="D37" s="1643"/>
      <c r="E37" s="1643"/>
      <c r="F37" s="1643"/>
      <c r="G37" s="1644"/>
      <c r="H37" s="1035">
        <f>C37+1</f>
        <v>4</v>
      </c>
      <c r="I37" s="1642">
        <f>H37+1</f>
        <v>5</v>
      </c>
      <c r="J37" s="1644"/>
      <c r="K37" s="1043">
        <f>I37+1</f>
        <v>6</v>
      </c>
      <c r="L37" s="1043">
        <f>K37+1</f>
        <v>7</v>
      </c>
      <c r="M37" s="1043">
        <f>L37+1</f>
        <v>8</v>
      </c>
    </row>
    <row r="38" spans="1:13" s="517" customFormat="1" ht="20.25" customHeight="1">
      <c r="A38" s="357" t="s">
        <v>4744</v>
      </c>
      <c r="B38" s="555" t="s">
        <v>4778</v>
      </c>
      <c r="C38" s="1623" t="s">
        <v>4741</v>
      </c>
      <c r="D38" s="1624"/>
      <c r="E38" s="1624"/>
      <c r="F38" s="1624"/>
      <c r="G38" s="1625"/>
      <c r="H38" s="1037" t="s">
        <v>4745</v>
      </c>
      <c r="I38" s="1626" t="s">
        <v>452</v>
      </c>
      <c r="J38" s="1627"/>
      <c r="K38" s="1038">
        <v>213</v>
      </c>
      <c r="L38" s="1038">
        <v>2</v>
      </c>
      <c r="M38" s="1039">
        <v>5</v>
      </c>
    </row>
    <row r="39" spans="1:13" s="517" customFormat="1" ht="20.25" customHeight="1">
      <c r="A39" s="357" t="s">
        <v>4744</v>
      </c>
      <c r="B39" s="555" t="s">
        <v>4742</v>
      </c>
      <c r="C39" s="1623" t="s">
        <v>4743</v>
      </c>
      <c r="D39" s="1624"/>
      <c r="E39" s="1624"/>
      <c r="F39" s="1624"/>
      <c r="G39" s="1625"/>
      <c r="H39" s="1037" t="s">
        <v>4745</v>
      </c>
      <c r="I39" s="1626" t="s">
        <v>452</v>
      </c>
      <c r="J39" s="1627"/>
      <c r="K39" s="1038">
        <v>213</v>
      </c>
      <c r="L39" s="1038">
        <v>2</v>
      </c>
      <c r="M39" s="1039">
        <v>5</v>
      </c>
    </row>
    <row r="40" spans="1:13" s="517" customFormat="1" ht="35.25" customHeight="1">
      <c r="A40" s="357" t="s">
        <v>4744</v>
      </c>
      <c r="B40" s="555" t="s">
        <v>4529</v>
      </c>
      <c r="C40" s="1623" t="s">
        <v>4530</v>
      </c>
      <c r="D40" s="1624"/>
      <c r="E40" s="1624"/>
      <c r="F40" s="1624"/>
      <c r="G40" s="1625"/>
      <c r="H40" s="1037" t="s">
        <v>4745</v>
      </c>
      <c r="I40" s="1626" t="s">
        <v>452</v>
      </c>
      <c r="J40" s="1627"/>
      <c r="K40" s="1038">
        <v>213</v>
      </c>
      <c r="L40" s="1038">
        <v>2</v>
      </c>
      <c r="M40" s="1039">
        <v>13.5</v>
      </c>
    </row>
    <row r="41" spans="1:13" s="517" customFormat="1" ht="35.25" customHeight="1">
      <c r="A41" s="357" t="s">
        <v>4744</v>
      </c>
      <c r="B41" s="555" t="s">
        <v>4527</v>
      </c>
      <c r="C41" s="1623" t="s">
        <v>4528</v>
      </c>
      <c r="D41" s="1624"/>
      <c r="E41" s="1624"/>
      <c r="F41" s="1624"/>
      <c r="G41" s="1625"/>
      <c r="H41" s="1037" t="s">
        <v>4745</v>
      </c>
      <c r="I41" s="1626" t="s">
        <v>452</v>
      </c>
      <c r="J41" s="1627"/>
      <c r="K41" s="1038">
        <v>213</v>
      </c>
      <c r="L41" s="1038">
        <v>2</v>
      </c>
      <c r="M41" s="1039">
        <v>1.5</v>
      </c>
    </row>
    <row r="42" spans="1:13" s="517" customFormat="1" ht="20.25" customHeight="1">
      <c r="A42" s="357" t="s">
        <v>4744</v>
      </c>
      <c r="B42" s="555" t="s">
        <v>4777</v>
      </c>
      <c r="C42" s="1623" t="s">
        <v>3466</v>
      </c>
      <c r="D42" s="1624"/>
      <c r="E42" s="1624"/>
      <c r="F42" s="1624"/>
      <c r="G42" s="1625"/>
      <c r="H42" s="1037" t="s">
        <v>4745</v>
      </c>
      <c r="I42" s="1626" t="s">
        <v>452</v>
      </c>
      <c r="J42" s="1627"/>
      <c r="K42" s="1038">
        <v>213</v>
      </c>
      <c r="L42" s="1038">
        <v>2</v>
      </c>
      <c r="M42" s="1039">
        <v>18</v>
      </c>
    </row>
    <row r="43" spans="1:13" s="517" customFormat="1" ht="20.25" customHeight="1">
      <c r="A43" s="357" t="s">
        <v>4744</v>
      </c>
      <c r="B43" s="555" t="s">
        <v>890</v>
      </c>
      <c r="C43" s="1623" t="s">
        <v>891</v>
      </c>
      <c r="D43" s="1624"/>
      <c r="E43" s="1624"/>
      <c r="F43" s="1624"/>
      <c r="G43" s="1625"/>
      <c r="H43" s="1037" t="s">
        <v>4745</v>
      </c>
      <c r="I43" s="1626" t="s">
        <v>452</v>
      </c>
      <c r="J43" s="1627"/>
      <c r="K43" s="1687">
        <v>213</v>
      </c>
      <c r="L43" s="1687">
        <v>2</v>
      </c>
      <c r="M43" s="1638">
        <v>8</v>
      </c>
    </row>
    <row r="44" spans="1:13" s="517" customFormat="1" ht="20.25" customHeight="1">
      <c r="A44" s="357" t="s">
        <v>4744</v>
      </c>
      <c r="B44" s="555" t="s">
        <v>954</v>
      </c>
      <c r="C44" s="1623" t="s">
        <v>5135</v>
      </c>
      <c r="D44" s="1624"/>
      <c r="E44" s="1624"/>
      <c r="F44" s="1624"/>
      <c r="G44" s="1625"/>
      <c r="H44" s="1037" t="s">
        <v>4745</v>
      </c>
      <c r="I44" s="1626" t="s">
        <v>452</v>
      </c>
      <c r="J44" s="1627"/>
      <c r="K44" s="1688"/>
      <c r="L44" s="1688"/>
      <c r="M44" s="1639"/>
    </row>
    <row r="45" spans="1:13" s="517" customFormat="1" ht="20.25" customHeight="1">
      <c r="A45" s="357" t="s">
        <v>4744</v>
      </c>
      <c r="B45" s="555" t="s">
        <v>4473</v>
      </c>
      <c r="C45" s="1623" t="s">
        <v>4474</v>
      </c>
      <c r="D45" s="1624"/>
      <c r="E45" s="1624"/>
      <c r="F45" s="1624"/>
      <c r="G45" s="1625"/>
      <c r="H45" s="1037" t="s">
        <v>4745</v>
      </c>
      <c r="I45" s="1626" t="s">
        <v>452</v>
      </c>
      <c r="J45" s="1627"/>
      <c r="K45" s="1038">
        <v>213</v>
      </c>
      <c r="L45" s="1038">
        <v>2</v>
      </c>
      <c r="M45" s="1039">
        <v>9</v>
      </c>
    </row>
    <row r="46" spans="1:13" s="517" customFormat="1" ht="20.25" customHeight="1">
      <c r="A46" s="357" t="s">
        <v>4744</v>
      </c>
      <c r="B46" s="555" t="s">
        <v>910</v>
      </c>
      <c r="C46" s="1623" t="s">
        <v>911</v>
      </c>
      <c r="D46" s="1624"/>
      <c r="E46" s="1624"/>
      <c r="F46" s="1624"/>
      <c r="G46" s="1625"/>
      <c r="H46" s="1037" t="s">
        <v>4745</v>
      </c>
      <c r="I46" s="1626" t="s">
        <v>452</v>
      </c>
      <c r="J46" s="1627"/>
      <c r="K46" s="1038">
        <v>213</v>
      </c>
      <c r="L46" s="1038">
        <v>2</v>
      </c>
      <c r="M46" s="1039">
        <v>3</v>
      </c>
    </row>
    <row r="47" spans="1:13" s="517" customFormat="1" ht="20.25" customHeight="1">
      <c r="A47" s="357" t="s">
        <v>4744</v>
      </c>
      <c r="B47" s="555" t="s">
        <v>886</v>
      </c>
      <c r="C47" s="1623" t="s">
        <v>3425</v>
      </c>
      <c r="D47" s="1624"/>
      <c r="E47" s="1624"/>
      <c r="F47" s="1624"/>
      <c r="G47" s="1625"/>
      <c r="H47" s="1037" t="s">
        <v>4745</v>
      </c>
      <c r="I47" s="1626" t="s">
        <v>452</v>
      </c>
      <c r="J47" s="1627"/>
      <c r="K47" s="1038">
        <v>213</v>
      </c>
      <c r="L47" s="1038">
        <v>2</v>
      </c>
      <c r="M47" s="1039">
        <v>1</v>
      </c>
    </row>
    <row r="48" spans="1:13" ht="9" customHeight="1">
      <c r="A48" s="529"/>
      <c r="B48" s="529"/>
      <c r="C48" s="529"/>
      <c r="D48" s="561"/>
      <c r="E48" s="531"/>
      <c r="F48" s="557"/>
      <c r="G48" s="562"/>
      <c r="H48" s="562"/>
      <c r="I48" s="562"/>
      <c r="J48" s="562"/>
      <c r="K48" s="559"/>
      <c r="L48" s="559"/>
      <c r="M48" s="530"/>
    </row>
    <row r="49" spans="1:15" ht="18.75" customHeight="1">
      <c r="A49" s="554" t="s">
        <v>5115</v>
      </c>
      <c r="B49" s="563"/>
      <c r="C49" s="563"/>
      <c r="D49" s="563"/>
      <c r="E49" s="563"/>
      <c r="F49" s="563"/>
      <c r="G49" s="563"/>
      <c r="H49" s="563"/>
      <c r="I49" s="563"/>
      <c r="J49" s="563"/>
      <c r="K49" s="563"/>
      <c r="L49" s="563"/>
      <c r="M49" s="563"/>
      <c r="O49" s="514"/>
    </row>
    <row r="50" spans="1:15" ht="15.75" customHeight="1">
      <c r="A50" s="1628" t="s">
        <v>5116</v>
      </c>
      <c r="B50" s="1630" t="s">
        <v>5117</v>
      </c>
      <c r="C50" s="1632" t="s">
        <v>5118</v>
      </c>
      <c r="D50" s="1633"/>
      <c r="E50" s="1637" t="s">
        <v>5119</v>
      </c>
      <c r="F50" s="1637"/>
    </row>
    <row r="51" spans="1:15" ht="42.75">
      <c r="A51" s="1629"/>
      <c r="B51" s="1631"/>
      <c r="C51" s="1497" t="s">
        <v>5120</v>
      </c>
      <c r="D51" s="800" t="s">
        <v>5121</v>
      </c>
      <c r="E51" s="1498" t="s">
        <v>5120</v>
      </c>
      <c r="F51" s="1059" t="s">
        <v>5121</v>
      </c>
    </row>
    <row r="52" spans="1:15">
      <c r="A52" s="801">
        <v>1</v>
      </c>
      <c r="B52" s="802">
        <v>2</v>
      </c>
      <c r="C52" s="802">
        <v>3</v>
      </c>
      <c r="D52" s="802">
        <v>4</v>
      </c>
      <c r="E52" s="802">
        <v>5</v>
      </c>
      <c r="F52" s="802">
        <v>6</v>
      </c>
      <c r="H52" s="514"/>
      <c r="I52" s="514"/>
      <c r="J52" s="514"/>
      <c r="K52" s="514"/>
    </row>
    <row r="53" spans="1:15">
      <c r="A53" s="1158" t="s">
        <v>5122</v>
      </c>
      <c r="B53" s="803">
        <v>7</v>
      </c>
      <c r="C53" s="803">
        <v>7</v>
      </c>
      <c r="D53" s="803" t="s">
        <v>2655</v>
      </c>
      <c r="E53" s="803">
        <v>6</v>
      </c>
      <c r="F53" s="803" t="s">
        <v>2655</v>
      </c>
      <c r="H53" s="514"/>
      <c r="I53" s="514"/>
      <c r="J53" s="514"/>
      <c r="K53" s="514"/>
    </row>
    <row r="54" spans="1:15">
      <c r="A54" s="806" t="s">
        <v>5123</v>
      </c>
      <c r="B54" s="803">
        <v>2</v>
      </c>
      <c r="C54" s="803">
        <v>2</v>
      </c>
      <c r="D54" s="803" t="s">
        <v>2655</v>
      </c>
      <c r="E54" s="803">
        <v>2</v>
      </c>
      <c r="F54" s="803" t="s">
        <v>2655</v>
      </c>
      <c r="H54" s="514"/>
      <c r="I54" s="514"/>
      <c r="J54" s="514"/>
      <c r="K54" s="514"/>
    </row>
    <row r="55" spans="1:15">
      <c r="A55" s="806" t="s">
        <v>5124</v>
      </c>
      <c r="B55" s="803">
        <v>5</v>
      </c>
      <c r="C55" s="803">
        <v>5</v>
      </c>
      <c r="D55" s="803" t="s">
        <v>2655</v>
      </c>
      <c r="E55" s="803">
        <v>4</v>
      </c>
      <c r="F55" s="803" t="s">
        <v>2655</v>
      </c>
      <c r="H55" s="514"/>
      <c r="I55" s="514"/>
      <c r="J55" s="514"/>
      <c r="K55" s="514"/>
    </row>
    <row r="56" spans="1:15">
      <c r="A56" s="1158" t="s">
        <v>5125</v>
      </c>
      <c r="B56" s="803">
        <v>64</v>
      </c>
      <c r="C56" s="1499">
        <v>58</v>
      </c>
      <c r="D56" s="803" t="s">
        <v>2655</v>
      </c>
      <c r="E56" s="1499">
        <v>51</v>
      </c>
      <c r="F56" s="803" t="s">
        <v>2655</v>
      </c>
      <c r="H56" s="514"/>
      <c r="I56" s="514"/>
      <c r="J56" s="514"/>
      <c r="K56" s="514"/>
    </row>
    <row r="57" spans="1:15">
      <c r="A57" s="806" t="s">
        <v>5123</v>
      </c>
      <c r="B57" s="963">
        <v>0</v>
      </c>
      <c r="C57" s="963">
        <v>0</v>
      </c>
      <c r="D57" s="803" t="s">
        <v>2655</v>
      </c>
      <c r="E57" s="1006">
        <v>0</v>
      </c>
      <c r="F57" s="803" t="s">
        <v>2655</v>
      </c>
      <c r="H57" s="514"/>
      <c r="I57" s="514"/>
      <c r="J57" s="514"/>
      <c r="K57" s="514"/>
    </row>
    <row r="58" spans="1:15">
      <c r="A58" s="806" t="s">
        <v>5124</v>
      </c>
      <c r="B58" s="963">
        <v>64</v>
      </c>
      <c r="C58" s="1501">
        <v>58</v>
      </c>
      <c r="D58" s="803" t="s">
        <v>2655</v>
      </c>
      <c r="E58" s="1500">
        <v>51</v>
      </c>
      <c r="F58" s="803" t="s">
        <v>2655</v>
      </c>
      <c r="H58" s="514"/>
      <c r="I58" s="514"/>
      <c r="J58" s="514"/>
      <c r="K58" s="514"/>
    </row>
    <row r="59" spans="1:15">
      <c r="A59" s="1159" t="s">
        <v>13</v>
      </c>
      <c r="B59" s="964">
        <v>71</v>
      </c>
      <c r="C59" s="1502">
        <v>65</v>
      </c>
      <c r="D59" s="1058">
        <v>1</v>
      </c>
      <c r="E59" s="1502">
        <v>57</v>
      </c>
      <c r="F59" s="1058">
        <v>0.8</v>
      </c>
    </row>
    <row r="60" spans="1:15" ht="9" customHeight="1"/>
    <row r="61" spans="1:15" ht="19.5" customHeight="1">
      <c r="D61" s="518"/>
      <c r="E61" s="518"/>
      <c r="F61" s="519"/>
      <c r="G61" s="519"/>
      <c r="H61" s="519"/>
      <c r="I61" s="519"/>
      <c r="J61" s="807"/>
      <c r="K61" s="559"/>
      <c r="L61" s="559"/>
      <c r="M61" s="798"/>
      <c r="O61" s="514"/>
    </row>
    <row r="62" spans="1:15">
      <c r="A62" s="795"/>
      <c r="B62" s="795"/>
      <c r="C62" s="795"/>
      <c r="D62" s="796"/>
      <c r="E62" s="117"/>
      <c r="F62" s="117"/>
      <c r="G62" s="797"/>
      <c r="H62" s="797"/>
      <c r="I62" s="797"/>
      <c r="J62" s="797"/>
      <c r="K62" s="559"/>
      <c r="L62" s="559"/>
      <c r="M62" s="798"/>
    </row>
  </sheetData>
  <mergeCells count="104">
    <mergeCell ref="L14:M14"/>
    <mergeCell ref="A4:M4"/>
    <mergeCell ref="A6:M6"/>
    <mergeCell ref="A8:M8"/>
    <mergeCell ref="A10:M10"/>
    <mergeCell ref="A12:A13"/>
    <mergeCell ref="B12:D13"/>
    <mergeCell ref="E12:G12"/>
    <mergeCell ref="H12:J12"/>
    <mergeCell ref="K12:K13"/>
    <mergeCell ref="L12:M13"/>
    <mergeCell ref="F13:G13"/>
    <mergeCell ref="I13:J13"/>
    <mergeCell ref="B14:D14"/>
    <mergeCell ref="F14:G14"/>
    <mergeCell ref="I14:J14"/>
    <mergeCell ref="B15:D15"/>
    <mergeCell ref="F15:G15"/>
    <mergeCell ref="I15:J15"/>
    <mergeCell ref="L15:M15"/>
    <mergeCell ref="A18:A19"/>
    <mergeCell ref="B18:D19"/>
    <mergeCell ref="E18:G18"/>
    <mergeCell ref="H18:J18"/>
    <mergeCell ref="K18:K19"/>
    <mergeCell ref="L18:L19"/>
    <mergeCell ref="M18:M19"/>
    <mergeCell ref="F19:G19"/>
    <mergeCell ref="I19:J19"/>
    <mergeCell ref="B20:D20"/>
    <mergeCell ref="F20:G20"/>
    <mergeCell ref="I20:J20"/>
    <mergeCell ref="L21:L24"/>
    <mergeCell ref="M21:M24"/>
    <mergeCell ref="I22:J22"/>
    <mergeCell ref="I23:J23"/>
    <mergeCell ref="I24:J24"/>
    <mergeCell ref="K25:K28"/>
    <mergeCell ref="L25:L28"/>
    <mergeCell ref="A21:A24"/>
    <mergeCell ref="B21:D24"/>
    <mergeCell ref="E21:E24"/>
    <mergeCell ref="F21:G24"/>
    <mergeCell ref="I21:J21"/>
    <mergeCell ref="K21:K24"/>
    <mergeCell ref="A25:A28"/>
    <mergeCell ref="B25:D28"/>
    <mergeCell ref="E25:E28"/>
    <mergeCell ref="F25:G28"/>
    <mergeCell ref="I25:J25"/>
    <mergeCell ref="I27:J27"/>
    <mergeCell ref="I28:J28"/>
    <mergeCell ref="A35:A36"/>
    <mergeCell ref="B35:B36"/>
    <mergeCell ref="C35:G36"/>
    <mergeCell ref="H35:J35"/>
    <mergeCell ref="M25:M28"/>
    <mergeCell ref="I26:J26"/>
    <mergeCell ref="A29:A30"/>
    <mergeCell ref="B29:D30"/>
    <mergeCell ref="E29:E32"/>
    <mergeCell ref="F29:G32"/>
    <mergeCell ref="I29:J29"/>
    <mergeCell ref="K29:K32"/>
    <mergeCell ref="L29:L32"/>
    <mergeCell ref="M29:M32"/>
    <mergeCell ref="I30:J30"/>
    <mergeCell ref="A31:A32"/>
    <mergeCell ref="B31:D32"/>
    <mergeCell ref="I31:J31"/>
    <mergeCell ref="I32:J32"/>
    <mergeCell ref="K35:K36"/>
    <mergeCell ref="L35:L36"/>
    <mergeCell ref="M35:M36"/>
    <mergeCell ref="I36:J36"/>
    <mergeCell ref="C37:G37"/>
    <mergeCell ref="I37:J37"/>
    <mergeCell ref="C38:G38"/>
    <mergeCell ref="I38:J38"/>
    <mergeCell ref="C39:G39"/>
    <mergeCell ref="I39:J39"/>
    <mergeCell ref="C40:G40"/>
    <mergeCell ref="I40:J40"/>
    <mergeCell ref="C45:G45"/>
    <mergeCell ref="I45:J45"/>
    <mergeCell ref="C41:G41"/>
    <mergeCell ref="I41:J41"/>
    <mergeCell ref="C42:G42"/>
    <mergeCell ref="I42:J42"/>
    <mergeCell ref="C43:G43"/>
    <mergeCell ref="I43:J43"/>
    <mergeCell ref="A50:A51"/>
    <mergeCell ref="B50:B51"/>
    <mergeCell ref="C50:D50"/>
    <mergeCell ref="K43:K44"/>
    <mergeCell ref="L43:L44"/>
    <mergeCell ref="M43:M44"/>
    <mergeCell ref="C44:G44"/>
    <mergeCell ref="I44:J44"/>
    <mergeCell ref="C46:G46"/>
    <mergeCell ref="I46:J46"/>
    <mergeCell ref="C47:G47"/>
    <mergeCell ref="I47:J47"/>
    <mergeCell ref="E50:F50"/>
  </mergeCells>
  <conditionalFormatting sqref="E29:F29 C31:C32 E48:J48 E33 E21:E30 F29:F30 H38:H47">
    <cfRule type="cellIs" dxfId="64" priority="8" operator="equal">
      <formula>"посещение по неотложной помощи"</formula>
    </cfRule>
  </conditionalFormatting>
  <conditionalFormatting sqref="E62:F62 D61:F61 G61:J62">
    <cfRule type="cellIs" dxfId="63" priority="1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46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76"/>
  <sheetViews>
    <sheetView topLeftCell="A43" zoomScale="75" zoomScaleNormal="75" workbookViewId="0">
      <selection activeCell="B76" sqref="B76:F78"/>
    </sheetView>
  </sheetViews>
  <sheetFormatPr defaultColWidth="9" defaultRowHeight="15.75"/>
  <cols>
    <col min="1" max="1" width="18.375" style="645" customWidth="1"/>
    <col min="2" max="2" width="14.625" style="645" customWidth="1"/>
    <col min="3" max="3" width="13.5" style="645" customWidth="1"/>
    <col min="4" max="4" width="10.375" style="645" customWidth="1"/>
    <col min="5" max="5" width="12.875" style="645" customWidth="1"/>
    <col min="6" max="6" width="10.25" style="645" customWidth="1"/>
    <col min="7" max="7" width="13.875" style="645" customWidth="1"/>
    <col min="8" max="8" width="9.625" style="645" customWidth="1"/>
    <col min="9" max="9" width="13.5" style="645" customWidth="1"/>
    <col min="10" max="10" width="12.625" style="645" customWidth="1"/>
    <col min="11" max="11" width="15.75" style="645" customWidth="1"/>
    <col min="12" max="12" width="9" style="645" customWidth="1"/>
    <col min="13" max="13" width="13.375" style="645" customWidth="1"/>
    <col min="14" max="16384" width="9" style="645"/>
  </cols>
  <sheetData>
    <row r="1" spans="1:27" ht="18">
      <c r="K1" s="476"/>
      <c r="L1" s="476"/>
      <c r="M1" s="544" t="s">
        <v>4587</v>
      </c>
    </row>
    <row r="2" spans="1:27" ht="18">
      <c r="K2" s="477"/>
      <c r="L2" s="477"/>
      <c r="M2" s="545" t="s">
        <v>5938</v>
      </c>
    </row>
    <row r="3" spans="1:27" ht="18">
      <c r="A3" s="570"/>
      <c r="B3" s="570"/>
      <c r="C3" s="570"/>
      <c r="D3" s="570"/>
      <c r="E3" s="570"/>
      <c r="F3" s="570"/>
      <c r="G3" s="570"/>
      <c r="H3" s="570"/>
      <c r="I3" s="570"/>
      <c r="J3" s="570"/>
      <c r="K3" s="570"/>
      <c r="L3" s="570"/>
      <c r="M3" s="570"/>
    </row>
    <row r="4" spans="1:27" ht="45" customHeight="1">
      <c r="A4" s="1699" t="s">
        <v>5095</v>
      </c>
      <c r="B4" s="1699"/>
      <c r="C4" s="1699"/>
      <c r="D4" s="1699"/>
      <c r="E4" s="1699"/>
      <c r="F4" s="1699"/>
      <c r="G4" s="1699"/>
      <c r="H4" s="1699"/>
      <c r="I4" s="1699"/>
      <c r="J4" s="1699"/>
      <c r="K4" s="1699"/>
      <c r="L4" s="1699"/>
      <c r="M4" s="1699"/>
    </row>
    <row r="5" spans="1:27" ht="3.75" customHeight="1"/>
    <row r="6" spans="1:27" ht="45" customHeight="1">
      <c r="A6" s="1537" t="s">
        <v>6274</v>
      </c>
      <c r="B6" s="1537"/>
      <c r="C6" s="1537"/>
      <c r="D6" s="1537"/>
      <c r="E6" s="1537"/>
      <c r="F6" s="1537"/>
      <c r="G6" s="1537"/>
      <c r="H6" s="1537"/>
      <c r="I6" s="1537"/>
      <c r="J6" s="1537"/>
      <c r="K6" s="1537"/>
      <c r="L6" s="1537"/>
      <c r="M6" s="1537"/>
    </row>
    <row r="7" spans="1:27" ht="4.5" customHeight="1"/>
    <row r="8" spans="1:27" ht="45" customHeight="1">
      <c r="A8" s="1681" t="s">
        <v>6610</v>
      </c>
      <c r="B8" s="1681"/>
      <c r="C8" s="1681"/>
      <c r="D8" s="1681"/>
      <c r="E8" s="1681"/>
      <c r="F8" s="1681"/>
      <c r="G8" s="1681"/>
      <c r="H8" s="1681"/>
      <c r="I8" s="1681"/>
      <c r="J8" s="1681"/>
      <c r="K8" s="1681"/>
      <c r="L8" s="1681"/>
      <c r="M8" s="1681"/>
    </row>
    <row r="10" spans="1:27" ht="32.25" customHeight="1">
      <c r="A10" s="1701" t="s">
        <v>5280</v>
      </c>
      <c r="B10" s="1701"/>
      <c r="C10" s="1701"/>
      <c r="D10" s="1701"/>
      <c r="E10" s="1701"/>
      <c r="F10" s="1701"/>
      <c r="G10" s="1701"/>
      <c r="H10" s="1701"/>
      <c r="I10" s="1701"/>
      <c r="J10" s="1701"/>
      <c r="K10" s="1701"/>
      <c r="L10" s="1701"/>
      <c r="M10" s="1701"/>
      <c r="O10" s="652"/>
      <c r="P10" s="652"/>
      <c r="Q10" s="652"/>
      <c r="R10" s="652"/>
      <c r="S10" s="652"/>
      <c r="T10" s="652"/>
      <c r="U10" s="652"/>
      <c r="V10" s="652"/>
      <c r="W10" s="652"/>
      <c r="X10" s="652"/>
      <c r="Y10" s="652"/>
      <c r="Z10" s="652"/>
      <c r="AA10" s="652"/>
    </row>
    <row r="11" spans="1:27" ht="32.25" customHeight="1">
      <c r="A11" s="1700" t="s">
        <v>5136</v>
      </c>
      <c r="B11" s="1700"/>
      <c r="C11" s="1700"/>
      <c r="D11" s="1700"/>
      <c r="E11" s="1700"/>
      <c r="F11" s="1700"/>
      <c r="G11" s="1700"/>
      <c r="H11" s="1700"/>
      <c r="I11" s="1700"/>
      <c r="J11" s="1700"/>
      <c r="K11" s="1700"/>
      <c r="L11" s="1700"/>
      <c r="M11" s="1700"/>
      <c r="O11" s="652"/>
      <c r="P11" s="652"/>
      <c r="Q11" s="652"/>
      <c r="R11" s="652"/>
      <c r="S11" s="652"/>
      <c r="T11" s="652"/>
      <c r="U11" s="652"/>
      <c r="V11" s="652"/>
      <c r="W11" s="652"/>
      <c r="X11" s="652"/>
      <c r="Y11" s="652"/>
      <c r="Z11" s="652"/>
      <c r="AA11" s="652"/>
    </row>
    <row r="12" spans="1:27" ht="9" customHeight="1">
      <c r="A12" s="546"/>
      <c r="B12" s="1041"/>
      <c r="C12" s="1041"/>
      <c r="D12" s="1041"/>
      <c r="E12" s="546"/>
      <c r="F12" s="546"/>
      <c r="G12" s="546"/>
      <c r="H12" s="546"/>
      <c r="I12" s="546"/>
      <c r="J12" s="546"/>
      <c r="K12" s="546"/>
      <c r="L12" s="1041"/>
      <c r="M12" s="546"/>
    </row>
    <row r="13" spans="1:27" ht="43.5" customHeight="1">
      <c r="A13" s="1615" t="s">
        <v>5096</v>
      </c>
      <c r="B13" s="1612" t="s">
        <v>5097</v>
      </c>
      <c r="C13" s="1665"/>
      <c r="D13" s="1613"/>
      <c r="E13" s="1696" t="s">
        <v>120</v>
      </c>
      <c r="F13" s="1697"/>
      <c r="G13" s="1698"/>
      <c r="H13" s="1696" t="s">
        <v>117</v>
      </c>
      <c r="I13" s="1697"/>
      <c r="J13" s="1698"/>
      <c r="K13" s="1615" t="s">
        <v>4230</v>
      </c>
      <c r="L13" s="1682" t="s">
        <v>4231</v>
      </c>
      <c r="M13" s="1683"/>
    </row>
    <row r="14" spans="1:27" ht="67.5" customHeight="1">
      <c r="A14" s="1616"/>
      <c r="B14" s="1666"/>
      <c r="C14" s="1667"/>
      <c r="D14" s="1668"/>
      <c r="E14" s="571" t="s">
        <v>754</v>
      </c>
      <c r="F14" s="1694" t="s">
        <v>755</v>
      </c>
      <c r="G14" s="1695"/>
      <c r="H14" s="572" t="s">
        <v>3114</v>
      </c>
      <c r="I14" s="1694" t="s">
        <v>119</v>
      </c>
      <c r="J14" s="1695"/>
      <c r="K14" s="1616"/>
      <c r="L14" s="1684"/>
      <c r="M14" s="1685"/>
    </row>
    <row r="15" spans="1:27" s="516" customFormat="1">
      <c r="A15" s="1043">
        <v>1</v>
      </c>
      <c r="B15" s="1642">
        <f>A15+1</f>
        <v>2</v>
      </c>
      <c r="C15" s="1643"/>
      <c r="D15" s="1644"/>
      <c r="E15" s="1043">
        <f>B15+1</f>
        <v>3</v>
      </c>
      <c r="F15" s="1642">
        <f>E15+1</f>
        <v>4</v>
      </c>
      <c r="G15" s="1644"/>
      <c r="H15" s="1035">
        <f>F15+1</f>
        <v>5</v>
      </c>
      <c r="I15" s="1642">
        <f>H15+1</f>
        <v>6</v>
      </c>
      <c r="J15" s="1644"/>
      <c r="K15" s="1043">
        <f>I15+1</f>
        <v>7</v>
      </c>
      <c r="L15" s="1642">
        <f>K15+1</f>
        <v>8</v>
      </c>
      <c r="M15" s="1644"/>
    </row>
    <row r="16" spans="1:27" ht="46.5" customHeight="1">
      <c r="A16" s="323" t="s">
        <v>6242</v>
      </c>
      <c r="B16" s="1675" t="s">
        <v>6243</v>
      </c>
      <c r="C16" s="1676"/>
      <c r="D16" s="1677"/>
      <c r="E16" s="323">
        <v>800</v>
      </c>
      <c r="F16" s="1675" t="s">
        <v>5098</v>
      </c>
      <c r="G16" s="1677"/>
      <c r="H16" s="324" t="s">
        <v>4568</v>
      </c>
      <c r="I16" s="1675" t="s">
        <v>4699</v>
      </c>
      <c r="J16" s="1677"/>
      <c r="K16" s="547">
        <v>213</v>
      </c>
      <c r="L16" s="1678">
        <v>23456</v>
      </c>
      <c r="M16" s="1679"/>
    </row>
    <row r="17" spans="1:13" ht="9.75" customHeight="1">
      <c r="A17" s="548"/>
      <c r="B17" s="549"/>
      <c r="C17" s="549"/>
      <c r="D17" s="549"/>
      <c r="E17" s="548"/>
      <c r="F17" s="549"/>
      <c r="G17" s="549"/>
      <c r="H17" s="550"/>
      <c r="I17" s="548"/>
      <c r="J17" s="548"/>
      <c r="K17" s="551"/>
      <c r="L17" s="551"/>
      <c r="M17" s="552"/>
    </row>
    <row r="18" spans="1:13" ht="15.75" customHeight="1">
      <c r="A18" s="553" t="s">
        <v>5099</v>
      </c>
      <c r="B18" s="554"/>
      <c r="C18" s="554"/>
      <c r="D18" s="554"/>
      <c r="E18" s="554"/>
      <c r="F18" s="554"/>
      <c r="G18" s="554"/>
      <c r="H18" s="554"/>
      <c r="I18" s="554"/>
      <c r="J18" s="554"/>
      <c r="K18" s="554"/>
      <c r="L18" s="554"/>
      <c r="M18" s="554"/>
    </row>
    <row r="19" spans="1:13" ht="36.75" customHeight="1">
      <c r="A19" s="1615" t="s">
        <v>257</v>
      </c>
      <c r="B19" s="1612" t="s">
        <v>255</v>
      </c>
      <c r="C19" s="1665"/>
      <c r="D19" s="1613"/>
      <c r="E19" s="1696" t="s">
        <v>120</v>
      </c>
      <c r="F19" s="1697"/>
      <c r="G19" s="1698"/>
      <c r="H19" s="1696" t="s">
        <v>117</v>
      </c>
      <c r="I19" s="1697"/>
      <c r="J19" s="1698"/>
      <c r="K19" s="1615" t="s">
        <v>4230</v>
      </c>
      <c r="L19" s="1615" t="s">
        <v>5100</v>
      </c>
      <c r="M19" s="1615" t="s">
        <v>4746</v>
      </c>
    </row>
    <row r="20" spans="1:13" ht="28.5" customHeight="1">
      <c r="A20" s="1616"/>
      <c r="B20" s="1666"/>
      <c r="C20" s="1667"/>
      <c r="D20" s="1668"/>
      <c r="E20" s="571" t="s">
        <v>754</v>
      </c>
      <c r="F20" s="1694" t="s">
        <v>755</v>
      </c>
      <c r="G20" s="1695"/>
      <c r="H20" s="572" t="s">
        <v>3114</v>
      </c>
      <c r="I20" s="1694" t="s">
        <v>119</v>
      </c>
      <c r="J20" s="1695"/>
      <c r="K20" s="1616"/>
      <c r="L20" s="1616"/>
      <c r="M20" s="1616"/>
    </row>
    <row r="21" spans="1:13">
      <c r="A21" s="1043">
        <v>1</v>
      </c>
      <c r="B21" s="1672">
        <f>A21+1</f>
        <v>2</v>
      </c>
      <c r="C21" s="1673"/>
      <c r="D21" s="1674"/>
      <c r="E21" s="1042">
        <f>B21+1</f>
        <v>3</v>
      </c>
      <c r="F21" s="1642">
        <f>E21+1</f>
        <v>4</v>
      </c>
      <c r="G21" s="1644"/>
      <c r="H21" s="1035">
        <f>F21+1</f>
        <v>5</v>
      </c>
      <c r="I21" s="1642">
        <f>H21+1</f>
        <v>6</v>
      </c>
      <c r="J21" s="1644"/>
      <c r="K21" s="1043">
        <f>I21+1</f>
        <v>7</v>
      </c>
      <c r="L21" s="1043">
        <f>K21+1</f>
        <v>8</v>
      </c>
      <c r="M21" s="1043">
        <f>L21+1</f>
        <v>9</v>
      </c>
    </row>
    <row r="22" spans="1:13" s="517" customFormat="1" ht="31.5" customHeight="1">
      <c r="A22" s="1653" t="s">
        <v>4700</v>
      </c>
      <c r="B22" s="1656" t="s">
        <v>5101</v>
      </c>
      <c r="C22" s="1657"/>
      <c r="D22" s="1658"/>
      <c r="E22" s="1653">
        <v>801</v>
      </c>
      <c r="F22" s="1656" t="s">
        <v>5102</v>
      </c>
      <c r="G22" s="1658"/>
      <c r="H22" s="1037">
        <v>104</v>
      </c>
      <c r="I22" s="1623" t="s">
        <v>4699</v>
      </c>
      <c r="J22" s="1625"/>
      <c r="K22" s="1635">
        <v>213</v>
      </c>
      <c r="L22" s="1635">
        <v>1</v>
      </c>
      <c r="M22" s="1645">
        <v>1</v>
      </c>
    </row>
    <row r="23" spans="1:13" s="517" customFormat="1" ht="30.75" customHeight="1">
      <c r="A23" s="1654"/>
      <c r="B23" s="1659"/>
      <c r="C23" s="1660"/>
      <c r="D23" s="1661"/>
      <c r="E23" s="1654"/>
      <c r="F23" s="1659"/>
      <c r="G23" s="1661"/>
      <c r="H23" s="1037">
        <v>32</v>
      </c>
      <c r="I23" s="1623" t="s">
        <v>3100</v>
      </c>
      <c r="J23" s="1625"/>
      <c r="K23" s="1640"/>
      <c r="L23" s="1640"/>
      <c r="M23" s="1646"/>
    </row>
    <row r="24" spans="1:13" s="517" customFormat="1" ht="20.25" customHeight="1">
      <c r="A24" s="1654"/>
      <c r="B24" s="1659"/>
      <c r="C24" s="1660"/>
      <c r="D24" s="1661"/>
      <c r="E24" s="1654"/>
      <c r="F24" s="1659"/>
      <c r="G24" s="1661"/>
      <c r="H24" s="1037">
        <v>87</v>
      </c>
      <c r="I24" s="1623" t="s">
        <v>5103</v>
      </c>
      <c r="J24" s="1625"/>
      <c r="K24" s="1640"/>
      <c r="L24" s="1640"/>
      <c r="M24" s="1646"/>
    </row>
    <row r="25" spans="1:13" s="517" customFormat="1" ht="20.25" customHeight="1">
      <c r="A25" s="1655"/>
      <c r="B25" s="1662"/>
      <c r="C25" s="1663"/>
      <c r="D25" s="1664"/>
      <c r="E25" s="1654"/>
      <c r="F25" s="1659"/>
      <c r="G25" s="1661"/>
      <c r="H25" s="1037">
        <v>62</v>
      </c>
      <c r="I25" s="1623" t="s">
        <v>5104</v>
      </c>
      <c r="J25" s="1625"/>
      <c r="K25" s="1640"/>
      <c r="L25" s="1640"/>
      <c r="M25" s="1646"/>
    </row>
    <row r="26" spans="1:13" s="517" customFormat="1" ht="31.5" customHeight="1">
      <c r="A26" s="1037" t="s">
        <v>5137</v>
      </c>
      <c r="B26" s="1623" t="s">
        <v>5138</v>
      </c>
      <c r="C26" s="1624"/>
      <c r="D26" s="1625"/>
      <c r="E26" s="1655"/>
      <c r="F26" s="1662"/>
      <c r="G26" s="1664"/>
      <c r="H26" s="1037">
        <v>25</v>
      </c>
      <c r="I26" s="1623" t="s">
        <v>302</v>
      </c>
      <c r="J26" s="1625"/>
      <c r="K26" s="1636"/>
      <c r="L26" s="1636"/>
      <c r="M26" s="1647"/>
    </row>
    <row r="27" spans="1:13" s="517" customFormat="1" ht="29.25" customHeight="1">
      <c r="A27" s="1653" t="s">
        <v>4702</v>
      </c>
      <c r="B27" s="1656" t="s">
        <v>5105</v>
      </c>
      <c r="C27" s="1657"/>
      <c r="D27" s="1658"/>
      <c r="E27" s="1653">
        <v>803</v>
      </c>
      <c r="F27" s="1656" t="s">
        <v>5106</v>
      </c>
      <c r="G27" s="1658"/>
      <c r="H27" s="1037">
        <v>104</v>
      </c>
      <c r="I27" s="1623" t="s">
        <v>4699</v>
      </c>
      <c r="J27" s="1625"/>
      <c r="K27" s="1635">
        <v>213</v>
      </c>
      <c r="L27" s="1635">
        <v>2</v>
      </c>
      <c r="M27" s="1645">
        <v>6</v>
      </c>
    </row>
    <row r="28" spans="1:13" s="517" customFormat="1" ht="29.25" customHeight="1">
      <c r="A28" s="1654"/>
      <c r="B28" s="1659"/>
      <c r="C28" s="1660"/>
      <c r="D28" s="1661"/>
      <c r="E28" s="1654"/>
      <c r="F28" s="1659"/>
      <c r="G28" s="1661"/>
      <c r="H28" s="1037">
        <v>32</v>
      </c>
      <c r="I28" s="1623" t="s">
        <v>3100</v>
      </c>
      <c r="J28" s="1625"/>
      <c r="K28" s="1640"/>
      <c r="L28" s="1640"/>
      <c r="M28" s="1646"/>
    </row>
    <row r="29" spans="1:13" s="517" customFormat="1" ht="15.75" customHeight="1">
      <c r="A29" s="1654"/>
      <c r="B29" s="1659"/>
      <c r="C29" s="1660"/>
      <c r="D29" s="1661"/>
      <c r="E29" s="1654"/>
      <c r="F29" s="1659"/>
      <c r="G29" s="1661"/>
      <c r="H29" s="1037">
        <v>87</v>
      </c>
      <c r="I29" s="1623" t="s">
        <v>5103</v>
      </c>
      <c r="J29" s="1625"/>
      <c r="K29" s="1640"/>
      <c r="L29" s="1640"/>
      <c r="M29" s="1646"/>
    </row>
    <row r="30" spans="1:13" s="517" customFormat="1" ht="15.75" customHeight="1">
      <c r="A30" s="1655"/>
      <c r="B30" s="1662"/>
      <c r="C30" s="1663"/>
      <c r="D30" s="1664"/>
      <c r="E30" s="1654"/>
      <c r="F30" s="1659"/>
      <c r="G30" s="1661"/>
      <c r="H30" s="1037">
        <v>62</v>
      </c>
      <c r="I30" s="1623" t="s">
        <v>5104</v>
      </c>
      <c r="J30" s="1625"/>
      <c r="K30" s="1640"/>
      <c r="L30" s="1640"/>
      <c r="M30" s="1646"/>
    </row>
    <row r="31" spans="1:13" s="517" customFormat="1" ht="15.75" customHeight="1">
      <c r="A31" s="1037" t="s">
        <v>4760</v>
      </c>
      <c r="B31" s="1623" t="s">
        <v>5139</v>
      </c>
      <c r="C31" s="1624"/>
      <c r="D31" s="1625"/>
      <c r="E31" s="1655"/>
      <c r="F31" s="1662"/>
      <c r="G31" s="1664"/>
      <c r="H31" s="1037">
        <v>25</v>
      </c>
      <c r="I31" s="1623" t="s">
        <v>302</v>
      </c>
      <c r="J31" s="1625"/>
      <c r="K31" s="1636"/>
      <c r="L31" s="1636"/>
      <c r="M31" s="1647"/>
    </row>
    <row r="32" spans="1:13" s="517" customFormat="1" ht="15.75" customHeight="1">
      <c r="A32" s="1653" t="s">
        <v>5129</v>
      </c>
      <c r="B32" s="1656" t="s">
        <v>5130</v>
      </c>
      <c r="C32" s="1657"/>
      <c r="D32" s="1658"/>
      <c r="E32" s="1653" t="s">
        <v>5131</v>
      </c>
      <c r="F32" s="1656" t="s">
        <v>5132</v>
      </c>
      <c r="G32" s="1658"/>
      <c r="H32" s="357">
        <v>52</v>
      </c>
      <c r="I32" s="1623" t="s">
        <v>393</v>
      </c>
      <c r="J32" s="1625"/>
      <c r="K32" s="1635">
        <v>213</v>
      </c>
      <c r="L32" s="1635">
        <v>1</v>
      </c>
      <c r="M32" s="1645">
        <v>1</v>
      </c>
    </row>
    <row r="33" spans="1:13" s="517" customFormat="1">
      <c r="A33" s="1655"/>
      <c r="B33" s="1662"/>
      <c r="C33" s="1663"/>
      <c r="D33" s="1664"/>
      <c r="E33" s="1654"/>
      <c r="F33" s="1659"/>
      <c r="G33" s="1661"/>
      <c r="H33" s="357"/>
      <c r="I33" s="1623"/>
      <c r="J33" s="1625"/>
      <c r="K33" s="1640"/>
      <c r="L33" s="1640"/>
      <c r="M33" s="1646"/>
    </row>
    <row r="34" spans="1:13" s="517" customFormat="1" ht="15.75" customHeight="1">
      <c r="A34" s="1653" t="s">
        <v>5133</v>
      </c>
      <c r="B34" s="1656" t="s">
        <v>5134</v>
      </c>
      <c r="C34" s="1657"/>
      <c r="D34" s="1658"/>
      <c r="E34" s="1654"/>
      <c r="F34" s="1659"/>
      <c r="G34" s="1661"/>
      <c r="H34" s="357">
        <v>52</v>
      </c>
      <c r="I34" s="1623" t="s">
        <v>393</v>
      </c>
      <c r="J34" s="1625"/>
      <c r="K34" s="1640"/>
      <c r="L34" s="1640"/>
      <c r="M34" s="1646"/>
    </row>
    <row r="35" spans="1:13" s="517" customFormat="1">
      <c r="A35" s="1655"/>
      <c r="B35" s="1662"/>
      <c r="C35" s="1663"/>
      <c r="D35" s="1664"/>
      <c r="E35" s="1655"/>
      <c r="F35" s="1662"/>
      <c r="G35" s="1664"/>
      <c r="H35" s="357"/>
      <c r="I35" s="1623"/>
      <c r="J35" s="1625"/>
      <c r="K35" s="1636"/>
      <c r="L35" s="1636"/>
      <c r="M35" s="1647"/>
    </row>
    <row r="36" spans="1:13" s="517" customFormat="1" ht="8.25" customHeight="1">
      <c r="A36" s="557"/>
      <c r="B36" s="1036"/>
      <c r="C36" s="1036"/>
      <c r="D36" s="1036"/>
      <c r="E36" s="557"/>
      <c r="F36" s="1036"/>
      <c r="G36" s="1036"/>
      <c r="H36" s="557"/>
      <c r="I36" s="566"/>
      <c r="J36" s="566"/>
      <c r="K36" s="559"/>
      <c r="L36" s="559"/>
      <c r="M36" s="560"/>
    </row>
    <row r="37" spans="1:13" s="517" customFormat="1">
      <c r="A37" s="554" t="s">
        <v>5107</v>
      </c>
      <c r="B37" s="554"/>
      <c r="C37" s="554"/>
      <c r="D37" s="554"/>
      <c r="E37" s="554"/>
      <c r="F37" s="554"/>
      <c r="G37" s="554"/>
      <c r="H37" s="554"/>
      <c r="I37" s="554"/>
      <c r="J37" s="554"/>
      <c r="K37" s="554"/>
      <c r="L37" s="554"/>
      <c r="M37" s="554"/>
    </row>
    <row r="38" spans="1:13" s="517" customFormat="1" ht="54.75" customHeight="1">
      <c r="A38" s="1615" t="s">
        <v>3296</v>
      </c>
      <c r="B38" s="1615" t="s">
        <v>257</v>
      </c>
      <c r="C38" s="1612" t="s">
        <v>255</v>
      </c>
      <c r="D38" s="1665"/>
      <c r="E38" s="1665"/>
      <c r="F38" s="1665"/>
      <c r="G38" s="1613"/>
      <c r="H38" s="1689" t="s">
        <v>2824</v>
      </c>
      <c r="I38" s="1690"/>
      <c r="J38" s="1691"/>
      <c r="K38" s="1615" t="s">
        <v>4230</v>
      </c>
      <c r="L38" s="1615" t="s">
        <v>5100</v>
      </c>
      <c r="M38" s="1615" t="s">
        <v>4746</v>
      </c>
    </row>
    <row r="39" spans="1:13" s="517" customFormat="1" ht="40.5" customHeight="1">
      <c r="A39" s="1616"/>
      <c r="B39" s="1616"/>
      <c r="C39" s="1666"/>
      <c r="D39" s="1667"/>
      <c r="E39" s="1667"/>
      <c r="F39" s="1667"/>
      <c r="G39" s="1668"/>
      <c r="H39" s="571" t="s">
        <v>754</v>
      </c>
      <c r="I39" s="1694" t="s">
        <v>755</v>
      </c>
      <c r="J39" s="1695"/>
      <c r="K39" s="1616"/>
      <c r="L39" s="1616"/>
      <c r="M39" s="1616"/>
    </row>
    <row r="40" spans="1:13" s="517" customFormat="1">
      <c r="A40" s="1043">
        <v>1</v>
      </c>
      <c r="B40" s="1043">
        <f>A40+1</f>
        <v>2</v>
      </c>
      <c r="C40" s="1642">
        <f>B40+1</f>
        <v>3</v>
      </c>
      <c r="D40" s="1643"/>
      <c r="E40" s="1643"/>
      <c r="F40" s="1643"/>
      <c r="G40" s="1644"/>
      <c r="H40" s="1035">
        <f>C40+1</f>
        <v>4</v>
      </c>
      <c r="I40" s="1642">
        <f>H40+1</f>
        <v>5</v>
      </c>
      <c r="J40" s="1644"/>
      <c r="K40" s="1043">
        <f>I40+1</f>
        <v>6</v>
      </c>
      <c r="L40" s="1043">
        <f>K40+1</f>
        <v>7</v>
      </c>
      <c r="M40" s="1043">
        <f>L40+1</f>
        <v>8</v>
      </c>
    </row>
    <row r="41" spans="1:13" s="517" customFormat="1" ht="20.25" customHeight="1">
      <c r="A41" s="357" t="s">
        <v>4744</v>
      </c>
      <c r="B41" s="555" t="s">
        <v>4778</v>
      </c>
      <c r="C41" s="1623" t="s">
        <v>4741</v>
      </c>
      <c r="D41" s="1624"/>
      <c r="E41" s="1624"/>
      <c r="F41" s="1624"/>
      <c r="G41" s="1625"/>
      <c r="H41" s="1037" t="s">
        <v>4745</v>
      </c>
      <c r="I41" s="1626" t="s">
        <v>452</v>
      </c>
      <c r="J41" s="1627"/>
      <c r="K41" s="1038">
        <v>213</v>
      </c>
      <c r="L41" s="1038">
        <v>2</v>
      </c>
      <c r="M41" s="1039">
        <v>2.4</v>
      </c>
    </row>
    <row r="42" spans="1:13" s="517" customFormat="1" ht="20.25" customHeight="1">
      <c r="A42" s="357" t="s">
        <v>4744</v>
      </c>
      <c r="B42" s="555" t="s">
        <v>4742</v>
      </c>
      <c r="C42" s="1623" t="s">
        <v>4743</v>
      </c>
      <c r="D42" s="1624"/>
      <c r="E42" s="1624"/>
      <c r="F42" s="1624"/>
      <c r="G42" s="1625"/>
      <c r="H42" s="1037" t="s">
        <v>4745</v>
      </c>
      <c r="I42" s="1626" t="s">
        <v>452</v>
      </c>
      <c r="J42" s="1627"/>
      <c r="K42" s="1038">
        <v>213</v>
      </c>
      <c r="L42" s="1038">
        <v>2</v>
      </c>
      <c r="M42" s="1039">
        <v>1.2</v>
      </c>
    </row>
    <row r="43" spans="1:13" s="517" customFormat="1" ht="32.25" customHeight="1">
      <c r="A43" s="357" t="s">
        <v>4744</v>
      </c>
      <c r="B43" s="555" t="s">
        <v>4519</v>
      </c>
      <c r="C43" s="1623" t="s">
        <v>4520</v>
      </c>
      <c r="D43" s="1624"/>
      <c r="E43" s="1624"/>
      <c r="F43" s="1624"/>
      <c r="G43" s="1625"/>
      <c r="H43" s="1037" t="s">
        <v>4745</v>
      </c>
      <c r="I43" s="1626" t="s">
        <v>452</v>
      </c>
      <c r="J43" s="1627"/>
      <c r="K43" s="1687">
        <v>213</v>
      </c>
      <c r="L43" s="1687">
        <v>2</v>
      </c>
      <c r="M43" s="1638">
        <v>3</v>
      </c>
    </row>
    <row r="44" spans="1:13" s="517" customFormat="1" ht="20.25" customHeight="1">
      <c r="A44" s="357" t="s">
        <v>4744</v>
      </c>
      <c r="B44" s="555" t="s">
        <v>4091</v>
      </c>
      <c r="C44" s="1623" t="s">
        <v>5140</v>
      </c>
      <c r="D44" s="1624"/>
      <c r="E44" s="1624"/>
      <c r="F44" s="1624"/>
      <c r="G44" s="1625"/>
      <c r="H44" s="1037" t="s">
        <v>4745</v>
      </c>
      <c r="I44" s="1626" t="s">
        <v>452</v>
      </c>
      <c r="J44" s="1627"/>
      <c r="K44" s="1688"/>
      <c r="L44" s="1688"/>
      <c r="M44" s="1639"/>
    </row>
    <row r="45" spans="1:13" s="517" customFormat="1" ht="35.25" customHeight="1">
      <c r="A45" s="357" t="s">
        <v>4744</v>
      </c>
      <c r="B45" s="555" t="s">
        <v>4521</v>
      </c>
      <c r="C45" s="1623" t="s">
        <v>4522</v>
      </c>
      <c r="D45" s="1624"/>
      <c r="E45" s="1624"/>
      <c r="F45" s="1624"/>
      <c r="G45" s="1625"/>
      <c r="H45" s="1037" t="s">
        <v>4745</v>
      </c>
      <c r="I45" s="1626" t="s">
        <v>452</v>
      </c>
      <c r="J45" s="1627"/>
      <c r="K45" s="1687">
        <v>213</v>
      </c>
      <c r="L45" s="1687">
        <v>2</v>
      </c>
      <c r="M45" s="1638">
        <v>16</v>
      </c>
    </row>
    <row r="46" spans="1:13" s="517" customFormat="1" ht="20.25" customHeight="1">
      <c r="A46" s="357" t="s">
        <v>4744</v>
      </c>
      <c r="B46" s="555" t="s">
        <v>5041</v>
      </c>
      <c r="C46" s="1623" t="s">
        <v>3465</v>
      </c>
      <c r="D46" s="1624"/>
      <c r="E46" s="1624"/>
      <c r="F46" s="1624"/>
      <c r="G46" s="1625"/>
      <c r="H46" s="1037" t="s">
        <v>4745</v>
      </c>
      <c r="I46" s="1626" t="s">
        <v>452</v>
      </c>
      <c r="J46" s="1627"/>
      <c r="K46" s="1688"/>
      <c r="L46" s="1688"/>
      <c r="M46" s="1639"/>
    </row>
    <row r="47" spans="1:13" s="517" customFormat="1" ht="20.25" customHeight="1">
      <c r="A47" s="357" t="s">
        <v>4744</v>
      </c>
      <c r="B47" s="555" t="s">
        <v>4777</v>
      </c>
      <c r="C47" s="1623" t="s">
        <v>3466</v>
      </c>
      <c r="D47" s="1624"/>
      <c r="E47" s="1624"/>
      <c r="F47" s="1624"/>
      <c r="G47" s="1625"/>
      <c r="H47" s="1037" t="s">
        <v>4745</v>
      </c>
      <c r="I47" s="1626" t="s">
        <v>452</v>
      </c>
      <c r="J47" s="1627"/>
      <c r="K47" s="1038">
        <v>213</v>
      </c>
      <c r="L47" s="1038">
        <v>2</v>
      </c>
      <c r="M47" s="1039">
        <v>12</v>
      </c>
    </row>
    <row r="48" spans="1:13" s="517" customFormat="1" ht="20.25" customHeight="1">
      <c r="A48" s="357" t="s">
        <v>4744</v>
      </c>
      <c r="B48" s="555" t="s">
        <v>991</v>
      </c>
      <c r="C48" s="1623" t="s">
        <v>992</v>
      </c>
      <c r="D48" s="1624"/>
      <c r="E48" s="1624"/>
      <c r="F48" s="1624"/>
      <c r="G48" s="1625"/>
      <c r="H48" s="1037" t="s">
        <v>4745</v>
      </c>
      <c r="I48" s="1626" t="s">
        <v>452</v>
      </c>
      <c r="J48" s="1627"/>
      <c r="K48" s="1038">
        <v>213</v>
      </c>
      <c r="L48" s="1038">
        <v>2</v>
      </c>
      <c r="M48" s="1039">
        <v>3</v>
      </c>
    </row>
    <row r="49" spans="1:15" s="517" customFormat="1" ht="20.25" customHeight="1">
      <c r="A49" s="357" t="s">
        <v>4744</v>
      </c>
      <c r="B49" s="555" t="s">
        <v>4473</v>
      </c>
      <c r="C49" s="1623" t="s">
        <v>4474</v>
      </c>
      <c r="D49" s="1624"/>
      <c r="E49" s="1624"/>
      <c r="F49" s="1624"/>
      <c r="G49" s="1625"/>
      <c r="H49" s="1037" t="s">
        <v>4745</v>
      </c>
      <c r="I49" s="1626" t="s">
        <v>452</v>
      </c>
      <c r="J49" s="1627"/>
      <c r="K49" s="1038">
        <v>213</v>
      </c>
      <c r="L49" s="1038">
        <v>2</v>
      </c>
      <c r="M49" s="1039">
        <v>9</v>
      </c>
    </row>
    <row r="50" spans="1:15" s="517" customFormat="1" ht="20.25" customHeight="1">
      <c r="A50" s="357" t="s">
        <v>4744</v>
      </c>
      <c r="B50" s="555" t="s">
        <v>910</v>
      </c>
      <c r="C50" s="1623" t="s">
        <v>911</v>
      </c>
      <c r="D50" s="1624"/>
      <c r="E50" s="1624"/>
      <c r="F50" s="1624"/>
      <c r="G50" s="1625"/>
      <c r="H50" s="1037" t="s">
        <v>4745</v>
      </c>
      <c r="I50" s="1626" t="s">
        <v>452</v>
      </c>
      <c r="J50" s="1627"/>
      <c r="K50" s="1038">
        <v>213</v>
      </c>
      <c r="L50" s="1038">
        <v>2</v>
      </c>
      <c r="M50" s="1039">
        <v>7</v>
      </c>
    </row>
    <row r="51" spans="1:15" s="517" customFormat="1" ht="20.25" customHeight="1">
      <c r="A51" s="357" t="s">
        <v>4744</v>
      </c>
      <c r="B51" s="555" t="s">
        <v>906</v>
      </c>
      <c r="C51" s="1623" t="s">
        <v>907</v>
      </c>
      <c r="D51" s="1624"/>
      <c r="E51" s="1624"/>
      <c r="F51" s="1624"/>
      <c r="G51" s="1625"/>
      <c r="H51" s="1037" t="s">
        <v>4745</v>
      </c>
      <c r="I51" s="1626" t="s">
        <v>452</v>
      </c>
      <c r="J51" s="1627"/>
      <c r="K51" s="1687">
        <v>213</v>
      </c>
      <c r="L51" s="1687">
        <v>2</v>
      </c>
      <c r="M51" s="1638">
        <v>2</v>
      </c>
    </row>
    <row r="52" spans="1:15" s="517" customFormat="1" ht="20.25" customHeight="1">
      <c r="A52" s="357" t="s">
        <v>4744</v>
      </c>
      <c r="B52" s="555" t="s">
        <v>4776</v>
      </c>
      <c r="C52" s="1623" t="s">
        <v>4775</v>
      </c>
      <c r="D52" s="1624"/>
      <c r="E52" s="1624"/>
      <c r="F52" s="1624"/>
      <c r="G52" s="1625"/>
      <c r="H52" s="1037" t="s">
        <v>4745</v>
      </c>
      <c r="I52" s="1626" t="s">
        <v>452</v>
      </c>
      <c r="J52" s="1627"/>
      <c r="K52" s="1688"/>
      <c r="L52" s="1688"/>
      <c r="M52" s="1639"/>
    </row>
    <row r="53" spans="1:15" s="517" customFormat="1" ht="20.25" customHeight="1">
      <c r="A53" s="357" t="s">
        <v>4744</v>
      </c>
      <c r="B53" s="555" t="s">
        <v>920</v>
      </c>
      <c r="C53" s="1623" t="s">
        <v>921</v>
      </c>
      <c r="D53" s="1624"/>
      <c r="E53" s="1624"/>
      <c r="F53" s="1624"/>
      <c r="G53" s="1625"/>
      <c r="H53" s="1037" t="s">
        <v>4745</v>
      </c>
      <c r="I53" s="1626" t="s">
        <v>452</v>
      </c>
      <c r="J53" s="1627"/>
      <c r="K53" s="1038">
        <v>213</v>
      </c>
      <c r="L53" s="1038">
        <v>2</v>
      </c>
      <c r="M53" s="1039">
        <v>5</v>
      </c>
    </row>
    <row r="54" spans="1:15" s="517" customFormat="1" ht="34.5" customHeight="1">
      <c r="A54" s="357" t="s">
        <v>4744</v>
      </c>
      <c r="B54" s="555" t="s">
        <v>6229</v>
      </c>
      <c r="C54" s="1623" t="s">
        <v>6234</v>
      </c>
      <c r="D54" s="1624"/>
      <c r="E54" s="1624"/>
      <c r="F54" s="1624"/>
      <c r="G54" s="1625"/>
      <c r="H54" s="1150" t="s">
        <v>4745</v>
      </c>
      <c r="I54" s="1626" t="s">
        <v>452</v>
      </c>
      <c r="J54" s="1627"/>
      <c r="K54" s="1151">
        <v>213</v>
      </c>
      <c r="L54" s="1151">
        <v>2</v>
      </c>
      <c r="M54" s="1152">
        <v>2</v>
      </c>
    </row>
    <row r="55" spans="1:15" s="517" customFormat="1" ht="20.25" customHeight="1">
      <c r="A55" s="357" t="s">
        <v>4744</v>
      </c>
      <c r="B55" s="555" t="s">
        <v>6230</v>
      </c>
      <c r="C55" s="1623" t="s">
        <v>6235</v>
      </c>
      <c r="D55" s="1624"/>
      <c r="E55" s="1624"/>
      <c r="F55" s="1624"/>
      <c r="G55" s="1625"/>
      <c r="H55" s="1150" t="s">
        <v>4745</v>
      </c>
      <c r="I55" s="1626" t="s">
        <v>452</v>
      </c>
      <c r="J55" s="1627"/>
      <c r="K55" s="1151">
        <v>213</v>
      </c>
      <c r="L55" s="1151">
        <v>2</v>
      </c>
      <c r="M55" s="1152">
        <v>2</v>
      </c>
    </row>
    <row r="56" spans="1:15" s="517" customFormat="1" ht="20.25" customHeight="1">
      <c r="A56" s="357" t="s">
        <v>4744</v>
      </c>
      <c r="B56" s="555" t="s">
        <v>6231</v>
      </c>
      <c r="C56" s="1623" t="s">
        <v>6236</v>
      </c>
      <c r="D56" s="1624"/>
      <c r="E56" s="1624"/>
      <c r="F56" s="1624"/>
      <c r="G56" s="1625"/>
      <c r="H56" s="1150" t="s">
        <v>4745</v>
      </c>
      <c r="I56" s="1626" t="s">
        <v>452</v>
      </c>
      <c r="J56" s="1627"/>
      <c r="K56" s="1151">
        <v>213</v>
      </c>
      <c r="L56" s="1151">
        <v>2</v>
      </c>
      <c r="M56" s="1152">
        <v>2</v>
      </c>
    </row>
    <row r="57" spans="1:15" s="517" customFormat="1" ht="20.25" customHeight="1">
      <c r="A57" s="357" t="s">
        <v>4744</v>
      </c>
      <c r="B57" s="555" t="s">
        <v>6232</v>
      </c>
      <c r="C57" s="1623" t="s">
        <v>6237</v>
      </c>
      <c r="D57" s="1624"/>
      <c r="E57" s="1624"/>
      <c r="F57" s="1624"/>
      <c r="G57" s="1625"/>
      <c r="H57" s="1150" t="s">
        <v>4745</v>
      </c>
      <c r="I57" s="1626" t="s">
        <v>452</v>
      </c>
      <c r="J57" s="1627"/>
      <c r="K57" s="1151">
        <v>213</v>
      </c>
      <c r="L57" s="1151">
        <v>2</v>
      </c>
      <c r="M57" s="1152">
        <v>2</v>
      </c>
    </row>
    <row r="58" spans="1:15" s="517" customFormat="1" ht="20.25" customHeight="1">
      <c r="A58" s="357" t="s">
        <v>4744</v>
      </c>
      <c r="B58" s="555" t="s">
        <v>6233</v>
      </c>
      <c r="C58" s="1623" t="s">
        <v>6238</v>
      </c>
      <c r="D58" s="1624"/>
      <c r="E58" s="1624"/>
      <c r="F58" s="1624"/>
      <c r="G58" s="1625"/>
      <c r="H58" s="1150" t="s">
        <v>4745</v>
      </c>
      <c r="I58" s="1626" t="s">
        <v>452</v>
      </c>
      <c r="J58" s="1627"/>
      <c r="K58" s="1151">
        <v>213</v>
      </c>
      <c r="L58" s="1151">
        <v>2</v>
      </c>
      <c r="M58" s="1152">
        <v>2</v>
      </c>
    </row>
    <row r="59" spans="1:15" s="517" customFormat="1" ht="20.25" customHeight="1">
      <c r="A59" s="357" t="s">
        <v>4744</v>
      </c>
      <c r="B59" s="555" t="s">
        <v>5114</v>
      </c>
      <c r="C59" s="1623" t="s">
        <v>4237</v>
      </c>
      <c r="D59" s="1624"/>
      <c r="E59" s="1624"/>
      <c r="F59" s="1624"/>
      <c r="G59" s="1625"/>
      <c r="H59" s="1150" t="s">
        <v>4745</v>
      </c>
      <c r="I59" s="1626" t="s">
        <v>452</v>
      </c>
      <c r="J59" s="1627"/>
      <c r="K59" s="1151">
        <v>213</v>
      </c>
      <c r="L59" s="1151">
        <v>2</v>
      </c>
      <c r="M59" s="1152">
        <v>2</v>
      </c>
    </row>
    <row r="60" spans="1:15" s="517" customFormat="1" ht="20.25" customHeight="1">
      <c r="A60" s="357" t="s">
        <v>4744</v>
      </c>
      <c r="B60" s="555" t="s">
        <v>1102</v>
      </c>
      <c r="C60" s="1623" t="s">
        <v>611</v>
      </c>
      <c r="D60" s="1624"/>
      <c r="E60" s="1624"/>
      <c r="F60" s="1624"/>
      <c r="G60" s="1625"/>
      <c r="H60" s="1037" t="s">
        <v>4745</v>
      </c>
      <c r="I60" s="1626" t="s">
        <v>452</v>
      </c>
      <c r="J60" s="1627"/>
      <c r="K60" s="1038">
        <v>213</v>
      </c>
      <c r="L60" s="1038">
        <v>1</v>
      </c>
      <c r="M60" s="1039">
        <v>2</v>
      </c>
    </row>
    <row r="61" spans="1:15" ht="9" customHeight="1">
      <c r="A61" s="529"/>
      <c r="B61" s="529"/>
      <c r="C61" s="529"/>
      <c r="D61" s="561"/>
      <c r="E61" s="531"/>
      <c r="F61" s="557"/>
      <c r="G61" s="562"/>
      <c r="H61" s="562"/>
      <c r="I61" s="562"/>
      <c r="J61" s="562"/>
      <c r="K61" s="559"/>
      <c r="L61" s="559"/>
      <c r="M61" s="530"/>
    </row>
    <row r="62" spans="1:15" ht="18.75" customHeight="1">
      <c r="A62" s="554" t="s">
        <v>5115</v>
      </c>
      <c r="B62" s="563"/>
      <c r="C62" s="563"/>
      <c r="D62" s="563"/>
      <c r="E62" s="563"/>
      <c r="F62" s="563"/>
      <c r="G62" s="563"/>
      <c r="H62" s="563"/>
      <c r="I62" s="563"/>
      <c r="J62" s="563"/>
      <c r="K62" s="563"/>
      <c r="L62" s="563"/>
      <c r="M62" s="563"/>
      <c r="O62" s="514"/>
    </row>
    <row r="63" spans="1:15" ht="15.75" customHeight="1">
      <c r="A63" s="1628" t="s">
        <v>5116</v>
      </c>
      <c r="B63" s="1630" t="s">
        <v>5117</v>
      </c>
      <c r="C63" s="1632" t="s">
        <v>5118</v>
      </c>
      <c r="D63" s="1633"/>
      <c r="E63" s="1637" t="s">
        <v>5119</v>
      </c>
      <c r="F63" s="1637"/>
    </row>
    <row r="64" spans="1:15" ht="42.75">
      <c r="A64" s="1629"/>
      <c r="B64" s="1631"/>
      <c r="C64" s="1497" t="s">
        <v>5120</v>
      </c>
      <c r="D64" s="800" t="s">
        <v>5121</v>
      </c>
      <c r="E64" s="1498" t="s">
        <v>5120</v>
      </c>
      <c r="F64" s="1059" t="s">
        <v>5121</v>
      </c>
    </row>
    <row r="65" spans="1:15">
      <c r="A65" s="801">
        <v>1</v>
      </c>
      <c r="B65" s="802">
        <v>2</v>
      </c>
      <c r="C65" s="802">
        <v>3</v>
      </c>
      <c r="D65" s="802">
        <v>4</v>
      </c>
      <c r="E65" s="802">
        <v>5</v>
      </c>
      <c r="F65" s="802">
        <v>6</v>
      </c>
    </row>
    <row r="66" spans="1:15">
      <c r="A66" s="1158" t="s">
        <v>5122</v>
      </c>
      <c r="B66" s="803">
        <v>8</v>
      </c>
      <c r="C66" s="1499">
        <v>7</v>
      </c>
      <c r="D66" s="803" t="s">
        <v>2655</v>
      </c>
      <c r="E66" s="803">
        <v>7</v>
      </c>
      <c r="F66" s="803" t="s">
        <v>2655</v>
      </c>
    </row>
    <row r="67" spans="1:15">
      <c r="A67" s="806" t="s">
        <v>5123</v>
      </c>
      <c r="B67" s="803">
        <v>2</v>
      </c>
      <c r="C67" s="803">
        <v>2</v>
      </c>
      <c r="D67" s="803" t="s">
        <v>2655</v>
      </c>
      <c r="E67" s="803">
        <v>2</v>
      </c>
      <c r="F67" s="803" t="s">
        <v>2655</v>
      </c>
      <c r="H67" s="514"/>
      <c r="I67" s="514"/>
      <c r="J67" s="514"/>
      <c r="K67" s="514"/>
    </row>
    <row r="68" spans="1:15">
      <c r="A68" s="806" t="s">
        <v>5124</v>
      </c>
      <c r="B68" s="803">
        <v>6</v>
      </c>
      <c r="C68" s="1499">
        <v>5</v>
      </c>
      <c r="D68" s="803" t="s">
        <v>2655</v>
      </c>
      <c r="E68" s="803">
        <v>5</v>
      </c>
      <c r="F68" s="803" t="s">
        <v>2655</v>
      </c>
      <c r="H68" s="514"/>
      <c r="I68" s="514"/>
      <c r="J68" s="514"/>
      <c r="K68" s="514"/>
    </row>
    <row r="69" spans="1:15">
      <c r="A69" s="1158" t="s">
        <v>5125</v>
      </c>
      <c r="B69" s="803">
        <v>75</v>
      </c>
      <c r="C69" s="1499">
        <v>68</v>
      </c>
      <c r="D69" s="803" t="s">
        <v>2655</v>
      </c>
      <c r="E69" s="1499">
        <v>60</v>
      </c>
      <c r="F69" s="803" t="s">
        <v>2655</v>
      </c>
      <c r="H69" s="514"/>
      <c r="I69" s="514"/>
      <c r="J69" s="514"/>
      <c r="K69" s="514"/>
    </row>
    <row r="70" spans="1:15">
      <c r="A70" s="806" t="s">
        <v>5123</v>
      </c>
      <c r="B70" s="963">
        <v>2</v>
      </c>
      <c r="C70" s="963">
        <v>2</v>
      </c>
      <c r="D70" s="803" t="s">
        <v>2655</v>
      </c>
      <c r="E70" s="1500">
        <v>2</v>
      </c>
      <c r="F70" s="803" t="s">
        <v>2655</v>
      </c>
      <c r="H70" s="514"/>
      <c r="I70" s="514"/>
      <c r="J70" s="514"/>
      <c r="K70" s="514"/>
    </row>
    <row r="71" spans="1:15">
      <c r="A71" s="806" t="s">
        <v>5124</v>
      </c>
      <c r="B71" s="963">
        <v>73</v>
      </c>
      <c r="C71" s="1501">
        <v>66</v>
      </c>
      <c r="D71" s="803" t="s">
        <v>2655</v>
      </c>
      <c r="E71" s="1500">
        <v>58</v>
      </c>
      <c r="F71" s="803" t="s">
        <v>2655</v>
      </c>
      <c r="H71" s="514"/>
      <c r="I71" s="514"/>
      <c r="J71" s="514"/>
      <c r="K71" s="514"/>
    </row>
    <row r="72" spans="1:15">
      <c r="A72" s="1159" t="s">
        <v>13</v>
      </c>
      <c r="B72" s="964">
        <v>83</v>
      </c>
      <c r="C72" s="1502">
        <v>75</v>
      </c>
      <c r="D72" s="1058">
        <v>1</v>
      </c>
      <c r="E72" s="1502">
        <v>67</v>
      </c>
      <c r="F72" s="1058">
        <v>0.8</v>
      </c>
    </row>
    <row r="73" spans="1:15" ht="9" customHeight="1"/>
    <row r="74" spans="1:15">
      <c r="A74" s="565" t="s">
        <v>5126</v>
      </c>
      <c r="B74" s="502"/>
      <c r="C74" s="502"/>
      <c r="D74" s="503"/>
      <c r="E74" s="520"/>
      <c r="F74" s="520"/>
      <c r="G74" s="520"/>
      <c r="H74" s="520"/>
      <c r="I74" s="520"/>
      <c r="J74" s="520"/>
      <c r="K74" s="520"/>
      <c r="L74" s="520"/>
    </row>
    <row r="75" spans="1:15" ht="18" customHeight="1">
      <c r="D75" s="518"/>
      <c r="E75" s="518"/>
      <c r="F75" s="519"/>
      <c r="G75" s="519"/>
      <c r="H75" s="519"/>
      <c r="I75" s="519"/>
      <c r="J75" s="807"/>
      <c r="K75" s="559"/>
      <c r="L75" s="559"/>
      <c r="M75" s="798"/>
      <c r="O75" s="514"/>
    </row>
    <row r="76" spans="1:15" ht="18" customHeight="1">
      <c r="A76" s="795"/>
      <c r="B76" s="795"/>
      <c r="C76" s="795"/>
      <c r="D76" s="796"/>
      <c r="E76" s="117"/>
      <c r="F76" s="117"/>
      <c r="G76" s="797"/>
      <c r="H76" s="797"/>
      <c r="I76" s="797"/>
      <c r="J76" s="797"/>
      <c r="K76" s="559"/>
      <c r="L76" s="559"/>
      <c r="M76" s="798"/>
    </row>
  </sheetData>
  <mergeCells count="135">
    <mergeCell ref="C59:G59"/>
    <mergeCell ref="I59:J59"/>
    <mergeCell ref="E63:F63"/>
    <mergeCell ref="A19:A20"/>
    <mergeCell ref="B19:D20"/>
    <mergeCell ref="E19:G19"/>
    <mergeCell ref="H19:J19"/>
    <mergeCell ref="K19:K20"/>
    <mergeCell ref="B21:D21"/>
    <mergeCell ref="F21:G21"/>
    <mergeCell ref="I21:J21"/>
    <mergeCell ref="A27:A30"/>
    <mergeCell ref="B27:D30"/>
    <mergeCell ref="E27:E31"/>
    <mergeCell ref="F27:G31"/>
    <mergeCell ref="I27:J27"/>
    <mergeCell ref="A22:A25"/>
    <mergeCell ref="B22:D25"/>
    <mergeCell ref="E22:E26"/>
    <mergeCell ref="F22:G26"/>
    <mergeCell ref="I22:J22"/>
    <mergeCell ref="I24:J24"/>
    <mergeCell ref="I25:J25"/>
    <mergeCell ref="I29:J29"/>
    <mergeCell ref="L19:L20"/>
    <mergeCell ref="L13:M14"/>
    <mergeCell ref="F14:G14"/>
    <mergeCell ref="I14:J14"/>
    <mergeCell ref="B15:D15"/>
    <mergeCell ref="F15:G15"/>
    <mergeCell ref="I15:J15"/>
    <mergeCell ref="L15:M15"/>
    <mergeCell ref="M19:M20"/>
    <mergeCell ref="F20:G20"/>
    <mergeCell ref="I20:J20"/>
    <mergeCell ref="B16:D16"/>
    <mergeCell ref="F16:G16"/>
    <mergeCell ref="I16:J16"/>
    <mergeCell ref="L16:M16"/>
    <mergeCell ref="A4:M4"/>
    <mergeCell ref="A6:M6"/>
    <mergeCell ref="A8:M8"/>
    <mergeCell ref="A10:M10"/>
    <mergeCell ref="A11:M11"/>
    <mergeCell ref="A13:A14"/>
    <mergeCell ref="B13:D14"/>
    <mergeCell ref="E13:G13"/>
    <mergeCell ref="H13:J13"/>
    <mergeCell ref="K13:K14"/>
    <mergeCell ref="I30:J30"/>
    <mergeCell ref="K27:K31"/>
    <mergeCell ref="L27:L31"/>
    <mergeCell ref="M27:M31"/>
    <mergeCell ref="I28:J28"/>
    <mergeCell ref="B31:D31"/>
    <mergeCell ref="I31:J31"/>
    <mergeCell ref="L22:L26"/>
    <mergeCell ref="M22:M26"/>
    <mergeCell ref="I23:J23"/>
    <mergeCell ref="B26:D26"/>
    <mergeCell ref="I26:J26"/>
    <mergeCell ref="K22:K26"/>
    <mergeCell ref="A38:A39"/>
    <mergeCell ref="B38:B39"/>
    <mergeCell ref="C38:G39"/>
    <mergeCell ref="H38:J38"/>
    <mergeCell ref="K38:K39"/>
    <mergeCell ref="L38:L39"/>
    <mergeCell ref="L32:L35"/>
    <mergeCell ref="M32:M35"/>
    <mergeCell ref="I33:J33"/>
    <mergeCell ref="A34:A35"/>
    <mergeCell ref="B34:D35"/>
    <mergeCell ref="I34:J34"/>
    <mergeCell ref="I35:J35"/>
    <mergeCell ref="A32:A33"/>
    <mergeCell ref="B32:D33"/>
    <mergeCell ref="E32:E35"/>
    <mergeCell ref="F32:G35"/>
    <mergeCell ref="I32:J32"/>
    <mergeCell ref="K32:K35"/>
    <mergeCell ref="M38:M39"/>
    <mergeCell ref="I39:J39"/>
    <mergeCell ref="C40:G40"/>
    <mergeCell ref="I40:J40"/>
    <mergeCell ref="C41:G41"/>
    <mergeCell ref="I41:J41"/>
    <mergeCell ref="M43:M44"/>
    <mergeCell ref="C44:G44"/>
    <mergeCell ref="I44:J44"/>
    <mergeCell ref="I42:J42"/>
    <mergeCell ref="C43:G43"/>
    <mergeCell ref="I43:J43"/>
    <mergeCell ref="K43:K44"/>
    <mergeCell ref="L43:L44"/>
    <mergeCell ref="L45:L46"/>
    <mergeCell ref="M45:M46"/>
    <mergeCell ref="C46:G46"/>
    <mergeCell ref="I46:J46"/>
    <mergeCell ref="C50:G50"/>
    <mergeCell ref="I50:J50"/>
    <mergeCell ref="C42:G42"/>
    <mergeCell ref="C49:G49"/>
    <mergeCell ref="I49:J49"/>
    <mergeCell ref="C45:G45"/>
    <mergeCell ref="I45:J45"/>
    <mergeCell ref="K45:K46"/>
    <mergeCell ref="C47:G47"/>
    <mergeCell ref="I47:J47"/>
    <mergeCell ref="C48:G48"/>
    <mergeCell ref="I48:J48"/>
    <mergeCell ref="A63:A64"/>
    <mergeCell ref="B63:B64"/>
    <mergeCell ref="C63:D63"/>
    <mergeCell ref="M51:M52"/>
    <mergeCell ref="C52:G52"/>
    <mergeCell ref="I52:J52"/>
    <mergeCell ref="C53:G53"/>
    <mergeCell ref="I53:J53"/>
    <mergeCell ref="C60:G60"/>
    <mergeCell ref="I60:J60"/>
    <mergeCell ref="C51:G51"/>
    <mergeCell ref="I51:J51"/>
    <mergeCell ref="K51:K52"/>
    <mergeCell ref="L51:L52"/>
    <mergeCell ref="C54:G54"/>
    <mergeCell ref="I54:J54"/>
    <mergeCell ref="C55:G55"/>
    <mergeCell ref="I55:J55"/>
    <mergeCell ref="C56:G56"/>
    <mergeCell ref="I56:J56"/>
    <mergeCell ref="C57:G57"/>
    <mergeCell ref="I57:J57"/>
    <mergeCell ref="C58:G58"/>
    <mergeCell ref="I58:J58"/>
  </mergeCells>
  <conditionalFormatting sqref="E61:J61 E36 E22 E27 C34:C35 E32:F32 H41:H60">
    <cfRule type="cellIs" dxfId="62" priority="14" operator="equal">
      <formula>"посещение по неотложной помощи"</formula>
    </cfRule>
  </conditionalFormatting>
  <conditionalFormatting sqref="E76:F76 D75:F75 G75:J76">
    <cfRule type="cellIs" dxfId="61" priority="1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44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72"/>
  <sheetViews>
    <sheetView topLeftCell="A37" zoomScale="70" zoomScaleNormal="70" workbookViewId="0">
      <selection activeCell="B76" sqref="B76:F78"/>
    </sheetView>
  </sheetViews>
  <sheetFormatPr defaultColWidth="9" defaultRowHeight="15.75"/>
  <cols>
    <col min="1" max="1" width="15.25" style="645" customWidth="1"/>
    <col min="2" max="2" width="14.625" style="645" customWidth="1"/>
    <col min="3" max="3" width="13.5" style="645" customWidth="1"/>
    <col min="4" max="4" width="10.375" style="645" customWidth="1"/>
    <col min="5" max="5" width="12.875" style="645" customWidth="1"/>
    <col min="6" max="6" width="10.25" style="645" customWidth="1"/>
    <col min="7" max="7" width="13.875" style="645" customWidth="1"/>
    <col min="8" max="8" width="9.625" style="645" customWidth="1"/>
    <col min="9" max="9" width="13.5" style="645" customWidth="1"/>
    <col min="10" max="10" width="12.625" style="645" customWidth="1"/>
    <col min="11" max="11" width="15.75" style="645" customWidth="1"/>
    <col min="12" max="12" width="9" style="645" customWidth="1"/>
    <col min="13" max="13" width="13.375" style="645" customWidth="1"/>
    <col min="14" max="16384" width="9" style="645"/>
  </cols>
  <sheetData>
    <row r="1" spans="1:27" ht="18">
      <c r="K1" s="476"/>
      <c r="L1" s="476"/>
      <c r="M1" s="544" t="s">
        <v>4587</v>
      </c>
    </row>
    <row r="2" spans="1:27" ht="18">
      <c r="K2" s="477"/>
      <c r="L2" s="477"/>
      <c r="M2" s="545" t="s">
        <v>5938</v>
      </c>
    </row>
    <row r="3" spans="1:27" ht="18">
      <c r="A3" s="570"/>
      <c r="B3" s="570"/>
      <c r="C3" s="570"/>
      <c r="D3" s="570"/>
      <c r="E3" s="570"/>
      <c r="F3" s="570"/>
      <c r="G3" s="570"/>
      <c r="H3" s="570"/>
      <c r="I3" s="570"/>
      <c r="J3" s="570"/>
      <c r="K3" s="570"/>
      <c r="L3" s="570"/>
      <c r="M3" s="570"/>
    </row>
    <row r="4" spans="1:27" ht="45" customHeight="1">
      <c r="A4" s="1699" t="s">
        <v>5095</v>
      </c>
      <c r="B4" s="1699"/>
      <c r="C4" s="1699"/>
      <c r="D4" s="1699"/>
      <c r="E4" s="1699"/>
      <c r="F4" s="1699"/>
      <c r="G4" s="1699"/>
      <c r="H4" s="1699"/>
      <c r="I4" s="1699"/>
      <c r="J4" s="1699"/>
      <c r="K4" s="1699"/>
      <c r="L4" s="1699"/>
      <c r="M4" s="1699"/>
    </row>
    <row r="5" spans="1:27" ht="3.75" customHeight="1"/>
    <row r="6" spans="1:27" ht="45" customHeight="1">
      <c r="A6" s="1537" t="s">
        <v>6277</v>
      </c>
      <c r="B6" s="1537"/>
      <c r="C6" s="1537"/>
      <c r="D6" s="1537"/>
      <c r="E6" s="1537"/>
      <c r="F6" s="1537"/>
      <c r="G6" s="1537"/>
      <c r="H6" s="1537"/>
      <c r="I6" s="1537"/>
      <c r="J6" s="1537"/>
      <c r="K6" s="1537"/>
      <c r="L6" s="1537"/>
      <c r="M6" s="1537"/>
    </row>
    <row r="7" spans="1:27" ht="4.5" customHeight="1"/>
    <row r="8" spans="1:27" ht="45" customHeight="1">
      <c r="A8" s="1681" t="s">
        <v>6610</v>
      </c>
      <c r="B8" s="1681"/>
      <c r="C8" s="1681"/>
      <c r="D8" s="1681"/>
      <c r="E8" s="1681"/>
      <c r="F8" s="1681"/>
      <c r="G8" s="1681"/>
      <c r="H8" s="1681"/>
      <c r="I8" s="1681"/>
      <c r="J8" s="1681"/>
      <c r="K8" s="1681"/>
      <c r="L8" s="1681"/>
      <c r="M8" s="1681"/>
    </row>
    <row r="10" spans="1:27" ht="32.25" customHeight="1">
      <c r="A10" s="1700" t="s">
        <v>5141</v>
      </c>
      <c r="B10" s="1700"/>
      <c r="C10" s="1700"/>
      <c r="D10" s="1700"/>
      <c r="E10" s="1700"/>
      <c r="F10" s="1700"/>
      <c r="G10" s="1700"/>
      <c r="H10" s="1700"/>
      <c r="I10" s="1700"/>
      <c r="J10" s="1700"/>
      <c r="K10" s="1700"/>
      <c r="L10" s="1700"/>
      <c r="M10" s="1700"/>
      <c r="O10" s="651"/>
      <c r="P10" s="651"/>
      <c r="Q10" s="651"/>
      <c r="R10" s="651"/>
      <c r="S10" s="651"/>
      <c r="T10" s="651"/>
      <c r="U10" s="651"/>
      <c r="V10" s="651"/>
      <c r="W10" s="651"/>
      <c r="X10" s="651"/>
      <c r="Y10" s="651"/>
      <c r="Z10" s="651"/>
      <c r="AA10" s="651"/>
    </row>
    <row r="11" spans="1:27" ht="9" customHeight="1">
      <c r="A11" s="546"/>
      <c r="B11" s="1041"/>
      <c r="C11" s="1041"/>
      <c r="D11" s="1041"/>
      <c r="E11" s="546"/>
      <c r="F11" s="546"/>
      <c r="G11" s="546"/>
      <c r="H11" s="546"/>
      <c r="I11" s="546"/>
      <c r="J11" s="546"/>
      <c r="K11" s="546"/>
      <c r="L11" s="1041"/>
      <c r="M11" s="546"/>
    </row>
    <row r="12" spans="1:27" ht="43.5" customHeight="1">
      <c r="A12" s="1615" t="s">
        <v>5096</v>
      </c>
      <c r="B12" s="1612" t="s">
        <v>5097</v>
      </c>
      <c r="C12" s="1665"/>
      <c r="D12" s="1613"/>
      <c r="E12" s="1696" t="s">
        <v>120</v>
      </c>
      <c r="F12" s="1697"/>
      <c r="G12" s="1698"/>
      <c r="H12" s="1696" t="s">
        <v>117</v>
      </c>
      <c r="I12" s="1697"/>
      <c r="J12" s="1698"/>
      <c r="K12" s="1615" t="s">
        <v>4230</v>
      </c>
      <c r="L12" s="1682" t="s">
        <v>4231</v>
      </c>
      <c r="M12" s="1683"/>
    </row>
    <row r="13" spans="1:27" ht="67.5" customHeight="1">
      <c r="A13" s="1616"/>
      <c r="B13" s="1666"/>
      <c r="C13" s="1667"/>
      <c r="D13" s="1668"/>
      <c r="E13" s="571" t="s">
        <v>754</v>
      </c>
      <c r="F13" s="1694" t="s">
        <v>755</v>
      </c>
      <c r="G13" s="1695"/>
      <c r="H13" s="572" t="s">
        <v>3114</v>
      </c>
      <c r="I13" s="1694" t="s">
        <v>119</v>
      </c>
      <c r="J13" s="1695"/>
      <c r="K13" s="1616"/>
      <c r="L13" s="1684"/>
      <c r="M13" s="1685"/>
    </row>
    <row r="14" spans="1:27" s="516" customFormat="1">
      <c r="A14" s="1043">
        <v>1</v>
      </c>
      <c r="B14" s="1642">
        <f>A14+1</f>
        <v>2</v>
      </c>
      <c r="C14" s="1643"/>
      <c r="D14" s="1644"/>
      <c r="E14" s="1043">
        <f>B14+1</f>
        <v>3</v>
      </c>
      <c r="F14" s="1642">
        <f>E14+1</f>
        <v>4</v>
      </c>
      <c r="G14" s="1644"/>
      <c r="H14" s="1035">
        <f>F14+1</f>
        <v>5</v>
      </c>
      <c r="I14" s="1642">
        <f>H14+1</f>
        <v>6</v>
      </c>
      <c r="J14" s="1644"/>
      <c r="K14" s="1043">
        <f>I14+1</f>
        <v>7</v>
      </c>
      <c r="L14" s="1642">
        <f>K14+1</f>
        <v>8</v>
      </c>
      <c r="M14" s="1644"/>
    </row>
    <row r="15" spans="1:27" ht="46.5" customHeight="1">
      <c r="A15" s="323" t="s">
        <v>6247</v>
      </c>
      <c r="B15" s="1675" t="s">
        <v>6248</v>
      </c>
      <c r="C15" s="1676"/>
      <c r="D15" s="1677"/>
      <c r="E15" s="323">
        <v>800</v>
      </c>
      <c r="F15" s="1675" t="s">
        <v>5098</v>
      </c>
      <c r="G15" s="1677"/>
      <c r="H15" s="324" t="s">
        <v>4568</v>
      </c>
      <c r="I15" s="1675" t="s">
        <v>4699</v>
      </c>
      <c r="J15" s="1677"/>
      <c r="K15" s="547">
        <v>213</v>
      </c>
      <c r="L15" s="1678">
        <v>20924</v>
      </c>
      <c r="M15" s="1679"/>
    </row>
    <row r="16" spans="1:27" ht="9.75" customHeight="1">
      <c r="A16" s="548"/>
      <c r="B16" s="549"/>
      <c r="C16" s="549"/>
      <c r="D16" s="549"/>
      <c r="E16" s="548"/>
      <c r="F16" s="549"/>
      <c r="G16" s="549"/>
      <c r="H16" s="550"/>
      <c r="I16" s="548"/>
      <c r="J16" s="548"/>
      <c r="K16" s="551"/>
      <c r="L16" s="551"/>
      <c r="M16" s="552"/>
    </row>
    <row r="17" spans="1:13" ht="15.75" customHeight="1">
      <c r="A17" s="553" t="s">
        <v>5099</v>
      </c>
      <c r="B17" s="554"/>
      <c r="C17" s="554"/>
      <c r="D17" s="554"/>
      <c r="E17" s="554"/>
      <c r="F17" s="554"/>
      <c r="G17" s="554"/>
      <c r="H17" s="554"/>
      <c r="I17" s="554"/>
      <c r="J17" s="554"/>
      <c r="K17" s="554"/>
      <c r="L17" s="554"/>
      <c r="M17" s="554"/>
    </row>
    <row r="18" spans="1:13" ht="36.75" customHeight="1">
      <c r="A18" s="1615" t="s">
        <v>257</v>
      </c>
      <c r="B18" s="1612" t="s">
        <v>255</v>
      </c>
      <c r="C18" s="1665"/>
      <c r="D18" s="1613"/>
      <c r="E18" s="1696" t="s">
        <v>120</v>
      </c>
      <c r="F18" s="1697"/>
      <c r="G18" s="1698"/>
      <c r="H18" s="1696" t="s">
        <v>117</v>
      </c>
      <c r="I18" s="1697"/>
      <c r="J18" s="1698"/>
      <c r="K18" s="1615" t="s">
        <v>4230</v>
      </c>
      <c r="L18" s="1615" t="s">
        <v>5100</v>
      </c>
      <c r="M18" s="1615" t="s">
        <v>4746</v>
      </c>
    </row>
    <row r="19" spans="1:13" ht="28.5" customHeight="1">
      <c r="A19" s="1616"/>
      <c r="B19" s="1666"/>
      <c r="C19" s="1667"/>
      <c r="D19" s="1668"/>
      <c r="E19" s="571" t="s">
        <v>754</v>
      </c>
      <c r="F19" s="1694" t="s">
        <v>755</v>
      </c>
      <c r="G19" s="1695"/>
      <c r="H19" s="572" t="s">
        <v>3114</v>
      </c>
      <c r="I19" s="1694" t="s">
        <v>119</v>
      </c>
      <c r="J19" s="1695"/>
      <c r="K19" s="1616"/>
      <c r="L19" s="1616"/>
      <c r="M19" s="1616"/>
    </row>
    <row r="20" spans="1:13">
      <c r="A20" s="1043">
        <v>1</v>
      </c>
      <c r="B20" s="1672">
        <f>A20+1</f>
        <v>2</v>
      </c>
      <c r="C20" s="1673"/>
      <c r="D20" s="1674"/>
      <c r="E20" s="1042">
        <f>B20+1</f>
        <v>3</v>
      </c>
      <c r="F20" s="1642">
        <f>E20+1</f>
        <v>4</v>
      </c>
      <c r="G20" s="1644"/>
      <c r="H20" s="1035">
        <f>F20+1</f>
        <v>5</v>
      </c>
      <c r="I20" s="1642">
        <f>H20+1</f>
        <v>6</v>
      </c>
      <c r="J20" s="1644"/>
      <c r="K20" s="1043">
        <f>I20+1</f>
        <v>7</v>
      </c>
      <c r="L20" s="1043">
        <f>K20+1</f>
        <v>8</v>
      </c>
      <c r="M20" s="1043">
        <f>L20+1</f>
        <v>9</v>
      </c>
    </row>
    <row r="21" spans="1:13" s="517" customFormat="1" ht="33" customHeight="1">
      <c r="A21" s="1653" t="s">
        <v>4700</v>
      </c>
      <c r="B21" s="1656" t="s">
        <v>5101</v>
      </c>
      <c r="C21" s="1657"/>
      <c r="D21" s="1658"/>
      <c r="E21" s="1653">
        <v>801</v>
      </c>
      <c r="F21" s="1656" t="s">
        <v>5102</v>
      </c>
      <c r="G21" s="1658"/>
      <c r="H21" s="1037">
        <v>104</v>
      </c>
      <c r="I21" s="1623" t="s">
        <v>4699</v>
      </c>
      <c r="J21" s="1625"/>
      <c r="K21" s="1635">
        <v>213</v>
      </c>
      <c r="L21" s="1635">
        <v>1</v>
      </c>
      <c r="M21" s="1645">
        <v>1</v>
      </c>
    </row>
    <row r="22" spans="1:13" s="517" customFormat="1" ht="30" customHeight="1">
      <c r="A22" s="1654"/>
      <c r="B22" s="1659"/>
      <c r="C22" s="1660"/>
      <c r="D22" s="1661"/>
      <c r="E22" s="1654"/>
      <c r="F22" s="1659"/>
      <c r="G22" s="1661"/>
      <c r="H22" s="1037">
        <v>32</v>
      </c>
      <c r="I22" s="1623" t="s">
        <v>3100</v>
      </c>
      <c r="J22" s="1625"/>
      <c r="K22" s="1640"/>
      <c r="L22" s="1640"/>
      <c r="M22" s="1646"/>
    </row>
    <row r="23" spans="1:13" s="517" customFormat="1" ht="17.25" customHeight="1">
      <c r="A23" s="1654"/>
      <c r="B23" s="1659"/>
      <c r="C23" s="1660"/>
      <c r="D23" s="1661"/>
      <c r="E23" s="1654"/>
      <c r="F23" s="1659"/>
      <c r="G23" s="1661"/>
      <c r="H23" s="1037">
        <v>87</v>
      </c>
      <c r="I23" s="555" t="s">
        <v>5103</v>
      </c>
      <c r="J23" s="556"/>
      <c r="K23" s="1640"/>
      <c r="L23" s="1640"/>
      <c r="M23" s="1646"/>
    </row>
    <row r="24" spans="1:13" s="517" customFormat="1" ht="15.75" customHeight="1">
      <c r="A24" s="1655"/>
      <c r="B24" s="1662"/>
      <c r="C24" s="1663"/>
      <c r="D24" s="1664"/>
      <c r="E24" s="1655"/>
      <c r="F24" s="1662"/>
      <c r="G24" s="1664"/>
      <c r="H24" s="1037">
        <v>62</v>
      </c>
      <c r="I24" s="555" t="s">
        <v>5104</v>
      </c>
      <c r="J24" s="556"/>
      <c r="K24" s="1636"/>
      <c r="L24" s="1636"/>
      <c r="M24" s="1647"/>
    </row>
    <row r="25" spans="1:13" s="517" customFormat="1" ht="36.75" customHeight="1">
      <c r="A25" s="1653" t="s">
        <v>4702</v>
      </c>
      <c r="B25" s="1656" t="s">
        <v>5105</v>
      </c>
      <c r="C25" s="1657"/>
      <c r="D25" s="1658"/>
      <c r="E25" s="1653">
        <v>803</v>
      </c>
      <c r="F25" s="1656" t="s">
        <v>5106</v>
      </c>
      <c r="G25" s="1658"/>
      <c r="H25" s="1037">
        <v>104</v>
      </c>
      <c r="I25" s="1623" t="s">
        <v>4699</v>
      </c>
      <c r="J25" s="1625"/>
      <c r="K25" s="1635">
        <v>213</v>
      </c>
      <c r="L25" s="1635">
        <v>2</v>
      </c>
      <c r="M25" s="1645">
        <v>4</v>
      </c>
    </row>
    <row r="26" spans="1:13" s="517" customFormat="1" ht="31.5" customHeight="1">
      <c r="A26" s="1654"/>
      <c r="B26" s="1659"/>
      <c r="C26" s="1660"/>
      <c r="D26" s="1661"/>
      <c r="E26" s="1654"/>
      <c r="F26" s="1659"/>
      <c r="G26" s="1661"/>
      <c r="H26" s="1037">
        <v>32</v>
      </c>
      <c r="I26" s="1623" t="s">
        <v>3100</v>
      </c>
      <c r="J26" s="1625"/>
      <c r="K26" s="1640"/>
      <c r="L26" s="1640"/>
      <c r="M26" s="1646"/>
    </row>
    <row r="27" spans="1:13" s="517" customFormat="1" ht="15.75" customHeight="1">
      <c r="A27" s="1654"/>
      <c r="B27" s="1659"/>
      <c r="C27" s="1660"/>
      <c r="D27" s="1661"/>
      <c r="E27" s="1654"/>
      <c r="F27" s="1659"/>
      <c r="G27" s="1661"/>
      <c r="H27" s="1037">
        <v>87</v>
      </c>
      <c r="I27" s="555" t="s">
        <v>5103</v>
      </c>
      <c r="J27" s="556"/>
      <c r="K27" s="1640"/>
      <c r="L27" s="1640"/>
      <c r="M27" s="1646"/>
    </row>
    <row r="28" spans="1:13" s="517" customFormat="1" ht="15.75" customHeight="1">
      <c r="A28" s="1655"/>
      <c r="B28" s="1662"/>
      <c r="C28" s="1663"/>
      <c r="D28" s="1664"/>
      <c r="E28" s="1655"/>
      <c r="F28" s="1662"/>
      <c r="G28" s="1664"/>
      <c r="H28" s="1037">
        <v>62</v>
      </c>
      <c r="I28" s="555" t="s">
        <v>5104</v>
      </c>
      <c r="J28" s="556"/>
      <c r="K28" s="1636"/>
      <c r="L28" s="1636"/>
      <c r="M28" s="1647"/>
    </row>
    <row r="29" spans="1:13" s="517" customFormat="1" ht="15.75" customHeight="1">
      <c r="A29" s="1692" t="s">
        <v>5129</v>
      </c>
      <c r="B29" s="1693" t="s">
        <v>5130</v>
      </c>
      <c r="C29" s="1693"/>
      <c r="D29" s="1693"/>
      <c r="E29" s="1653" t="s">
        <v>5131</v>
      </c>
      <c r="F29" s="1656" t="s">
        <v>5132</v>
      </c>
      <c r="G29" s="1658"/>
      <c r="H29" s="357">
        <v>52</v>
      </c>
      <c r="I29" s="1693" t="s">
        <v>393</v>
      </c>
      <c r="J29" s="1693"/>
      <c r="K29" s="1635">
        <v>213</v>
      </c>
      <c r="L29" s="1635">
        <v>1</v>
      </c>
      <c r="M29" s="1645">
        <v>1</v>
      </c>
    </row>
    <row r="30" spans="1:13" s="517" customFormat="1">
      <c r="A30" s="1692"/>
      <c r="B30" s="1693"/>
      <c r="C30" s="1693"/>
      <c r="D30" s="1693"/>
      <c r="E30" s="1654"/>
      <c r="F30" s="1659"/>
      <c r="G30" s="1661"/>
      <c r="H30" s="357"/>
      <c r="I30" s="1693"/>
      <c r="J30" s="1693"/>
      <c r="K30" s="1640"/>
      <c r="L30" s="1640"/>
      <c r="M30" s="1646"/>
    </row>
    <row r="31" spans="1:13" s="517" customFormat="1" ht="15.75" customHeight="1">
      <c r="A31" s="1692" t="s">
        <v>5133</v>
      </c>
      <c r="B31" s="1693" t="s">
        <v>5134</v>
      </c>
      <c r="C31" s="1693"/>
      <c r="D31" s="1693"/>
      <c r="E31" s="1654"/>
      <c r="F31" s="1659"/>
      <c r="G31" s="1661"/>
      <c r="H31" s="357">
        <v>52</v>
      </c>
      <c r="I31" s="1693" t="s">
        <v>393</v>
      </c>
      <c r="J31" s="1693"/>
      <c r="K31" s="1640"/>
      <c r="L31" s="1640"/>
      <c r="M31" s="1646"/>
    </row>
    <row r="32" spans="1:13" s="517" customFormat="1">
      <c r="A32" s="1692"/>
      <c r="B32" s="1693"/>
      <c r="C32" s="1693"/>
      <c r="D32" s="1693"/>
      <c r="E32" s="1655"/>
      <c r="F32" s="1662"/>
      <c r="G32" s="1664"/>
      <c r="H32" s="357"/>
      <c r="I32" s="1693"/>
      <c r="J32" s="1693"/>
      <c r="K32" s="1636"/>
      <c r="L32" s="1636"/>
      <c r="M32" s="1647"/>
    </row>
    <row r="33" spans="1:13" s="517" customFormat="1" ht="8.25" customHeight="1">
      <c r="A33" s="557"/>
      <c r="B33" s="1036"/>
      <c r="C33" s="1036"/>
      <c r="D33" s="1036"/>
      <c r="E33" s="557"/>
      <c r="F33" s="1036"/>
      <c r="G33" s="1036"/>
      <c r="H33" s="557"/>
      <c r="I33" s="566"/>
      <c r="J33" s="566"/>
      <c r="K33" s="559"/>
      <c r="L33" s="559"/>
      <c r="M33" s="560"/>
    </row>
    <row r="34" spans="1:13" s="517" customFormat="1">
      <c r="A34" s="554" t="s">
        <v>5107</v>
      </c>
      <c r="B34" s="554"/>
      <c r="C34" s="554"/>
      <c r="D34" s="554"/>
      <c r="E34" s="554"/>
      <c r="F34" s="554"/>
      <c r="G34" s="554"/>
      <c r="H34" s="554"/>
      <c r="I34" s="554"/>
      <c r="J34" s="554"/>
      <c r="K34" s="554"/>
      <c r="L34" s="554"/>
      <c r="M34" s="554"/>
    </row>
    <row r="35" spans="1:13" s="517" customFormat="1" ht="54.75" customHeight="1">
      <c r="A35" s="1615" t="s">
        <v>3296</v>
      </c>
      <c r="B35" s="1610" t="s">
        <v>257</v>
      </c>
      <c r="C35" s="1610" t="s">
        <v>255</v>
      </c>
      <c r="D35" s="1610"/>
      <c r="E35" s="1610"/>
      <c r="F35" s="1610"/>
      <c r="G35" s="1610"/>
      <c r="H35" s="1689" t="s">
        <v>2824</v>
      </c>
      <c r="I35" s="1690"/>
      <c r="J35" s="1691"/>
      <c r="K35" s="1615" t="s">
        <v>4230</v>
      </c>
      <c r="L35" s="1615" t="s">
        <v>5100</v>
      </c>
      <c r="M35" s="1615" t="s">
        <v>4746</v>
      </c>
    </row>
    <row r="36" spans="1:13" s="517" customFormat="1" ht="40.5" customHeight="1">
      <c r="A36" s="1616"/>
      <c r="B36" s="1610"/>
      <c r="C36" s="1610"/>
      <c r="D36" s="1610"/>
      <c r="E36" s="1610"/>
      <c r="F36" s="1610"/>
      <c r="G36" s="1610"/>
      <c r="H36" s="571" t="s">
        <v>754</v>
      </c>
      <c r="I36" s="1694" t="s">
        <v>755</v>
      </c>
      <c r="J36" s="1695"/>
      <c r="K36" s="1616"/>
      <c r="L36" s="1616"/>
      <c r="M36" s="1616"/>
    </row>
    <row r="37" spans="1:13" s="517" customFormat="1">
      <c r="A37" s="1043">
        <v>1</v>
      </c>
      <c r="B37" s="1043">
        <f>A37+1</f>
        <v>2</v>
      </c>
      <c r="C37" s="1642">
        <f>B37+1</f>
        <v>3</v>
      </c>
      <c r="D37" s="1643"/>
      <c r="E37" s="1643"/>
      <c r="F37" s="1643"/>
      <c r="G37" s="1644"/>
      <c r="H37" s="1035">
        <f>C37+1</f>
        <v>4</v>
      </c>
      <c r="I37" s="1642">
        <f>H37+1</f>
        <v>5</v>
      </c>
      <c r="J37" s="1644"/>
      <c r="K37" s="1043">
        <f>I37+1</f>
        <v>6</v>
      </c>
      <c r="L37" s="1043">
        <f>K37+1</f>
        <v>7</v>
      </c>
      <c r="M37" s="1043">
        <f>L37+1</f>
        <v>8</v>
      </c>
    </row>
    <row r="38" spans="1:13" s="517" customFormat="1" ht="20.25" customHeight="1">
      <c r="A38" s="357" t="s">
        <v>4744</v>
      </c>
      <c r="B38" s="555" t="s">
        <v>4778</v>
      </c>
      <c r="C38" s="1623" t="s">
        <v>4741</v>
      </c>
      <c r="D38" s="1624"/>
      <c r="E38" s="1624"/>
      <c r="F38" s="1624"/>
      <c r="G38" s="1625"/>
      <c r="H38" s="1037" t="s">
        <v>4745</v>
      </c>
      <c r="I38" s="1626" t="s">
        <v>452</v>
      </c>
      <c r="J38" s="1627"/>
      <c r="K38" s="1038">
        <v>213</v>
      </c>
      <c r="L38" s="1038">
        <v>2</v>
      </c>
      <c r="M38" s="1039">
        <v>1</v>
      </c>
    </row>
    <row r="39" spans="1:13" s="517" customFormat="1" ht="20.25" customHeight="1">
      <c r="A39" s="357" t="s">
        <v>4744</v>
      </c>
      <c r="B39" s="555" t="s">
        <v>4742</v>
      </c>
      <c r="C39" s="1623" t="s">
        <v>4743</v>
      </c>
      <c r="D39" s="1624"/>
      <c r="E39" s="1624"/>
      <c r="F39" s="1624"/>
      <c r="G39" s="1625"/>
      <c r="H39" s="1037" t="s">
        <v>4745</v>
      </c>
      <c r="I39" s="1626" t="s">
        <v>452</v>
      </c>
      <c r="J39" s="1627"/>
      <c r="K39" s="1038">
        <v>213</v>
      </c>
      <c r="L39" s="1038">
        <v>2</v>
      </c>
      <c r="M39" s="1039">
        <v>1</v>
      </c>
    </row>
    <row r="40" spans="1:13" s="517" customFormat="1" ht="33" customHeight="1">
      <c r="A40" s="357" t="s">
        <v>4744</v>
      </c>
      <c r="B40" s="555" t="s">
        <v>4512</v>
      </c>
      <c r="C40" s="1623" t="s">
        <v>4749</v>
      </c>
      <c r="D40" s="1624"/>
      <c r="E40" s="1624"/>
      <c r="F40" s="1624"/>
      <c r="G40" s="1625"/>
      <c r="H40" s="1037" t="s">
        <v>4745</v>
      </c>
      <c r="I40" s="1626" t="s">
        <v>452</v>
      </c>
      <c r="J40" s="1627"/>
      <c r="K40" s="1038">
        <v>213</v>
      </c>
      <c r="L40" s="1038">
        <v>2</v>
      </c>
      <c r="M40" s="1039">
        <v>1.2</v>
      </c>
    </row>
    <row r="41" spans="1:13" s="517" customFormat="1" ht="32.25" customHeight="1">
      <c r="A41" s="357" t="s">
        <v>4744</v>
      </c>
      <c r="B41" s="555" t="s">
        <v>4514</v>
      </c>
      <c r="C41" s="1623" t="s">
        <v>4750</v>
      </c>
      <c r="D41" s="1624"/>
      <c r="E41" s="1624"/>
      <c r="F41" s="1624"/>
      <c r="G41" s="1625"/>
      <c r="H41" s="1037" t="s">
        <v>4745</v>
      </c>
      <c r="I41" s="1626" t="s">
        <v>452</v>
      </c>
      <c r="J41" s="1627"/>
      <c r="K41" s="1038">
        <v>213</v>
      </c>
      <c r="L41" s="1038">
        <v>2</v>
      </c>
      <c r="M41" s="1039">
        <v>10.8</v>
      </c>
    </row>
    <row r="42" spans="1:13" s="517" customFormat="1" ht="20.25" customHeight="1">
      <c r="A42" s="357" t="s">
        <v>4744</v>
      </c>
      <c r="B42" s="555" t="s">
        <v>4777</v>
      </c>
      <c r="C42" s="1623" t="s">
        <v>3466</v>
      </c>
      <c r="D42" s="1624"/>
      <c r="E42" s="1624"/>
      <c r="F42" s="1624"/>
      <c r="G42" s="1625"/>
      <c r="H42" s="1037" t="s">
        <v>4745</v>
      </c>
      <c r="I42" s="1626" t="s">
        <v>452</v>
      </c>
      <c r="J42" s="1627"/>
      <c r="K42" s="1038">
        <v>213</v>
      </c>
      <c r="L42" s="1038">
        <v>2</v>
      </c>
      <c r="M42" s="1039">
        <v>9.6</v>
      </c>
    </row>
    <row r="43" spans="1:13" s="517" customFormat="1" ht="20.25" customHeight="1">
      <c r="A43" s="357" t="s">
        <v>4744</v>
      </c>
      <c r="B43" s="555" t="s">
        <v>1012</v>
      </c>
      <c r="C43" s="1623" t="s">
        <v>5108</v>
      </c>
      <c r="D43" s="1624"/>
      <c r="E43" s="1624"/>
      <c r="F43" s="1624"/>
      <c r="G43" s="1625"/>
      <c r="H43" s="1037" t="s">
        <v>4745</v>
      </c>
      <c r="I43" s="1626" t="s">
        <v>452</v>
      </c>
      <c r="J43" s="1627"/>
      <c r="K43" s="1687">
        <v>213</v>
      </c>
      <c r="L43" s="1687">
        <v>2</v>
      </c>
      <c r="M43" s="1638">
        <v>9</v>
      </c>
    </row>
    <row r="44" spans="1:13" s="517" customFormat="1" ht="20.25" customHeight="1">
      <c r="A44" s="357" t="s">
        <v>4744</v>
      </c>
      <c r="B44" s="555" t="s">
        <v>967</v>
      </c>
      <c r="C44" s="1623" t="s">
        <v>5109</v>
      </c>
      <c r="D44" s="1624"/>
      <c r="E44" s="1624"/>
      <c r="F44" s="1624"/>
      <c r="G44" s="1625"/>
      <c r="H44" s="1037" t="s">
        <v>4745</v>
      </c>
      <c r="I44" s="1626" t="s">
        <v>452</v>
      </c>
      <c r="J44" s="1627"/>
      <c r="K44" s="1688"/>
      <c r="L44" s="1688"/>
      <c r="M44" s="1639"/>
    </row>
    <row r="45" spans="1:13" s="517" customFormat="1" ht="20.25" customHeight="1">
      <c r="A45" s="357" t="s">
        <v>4744</v>
      </c>
      <c r="B45" s="555" t="s">
        <v>4473</v>
      </c>
      <c r="C45" s="1623" t="s">
        <v>4474</v>
      </c>
      <c r="D45" s="1624"/>
      <c r="E45" s="1624"/>
      <c r="F45" s="1624"/>
      <c r="G45" s="1625"/>
      <c r="H45" s="1037" t="s">
        <v>4745</v>
      </c>
      <c r="I45" s="1626" t="s">
        <v>452</v>
      </c>
      <c r="J45" s="1627"/>
      <c r="K45" s="1038">
        <v>213</v>
      </c>
      <c r="L45" s="1038">
        <v>2</v>
      </c>
      <c r="M45" s="1034">
        <v>9</v>
      </c>
    </row>
    <row r="46" spans="1:13" s="517" customFormat="1" ht="20.25" customHeight="1">
      <c r="A46" s="357" t="s">
        <v>4744</v>
      </c>
      <c r="B46" s="555" t="s">
        <v>894</v>
      </c>
      <c r="C46" s="1623" t="s">
        <v>5110</v>
      </c>
      <c r="D46" s="1624"/>
      <c r="E46" s="1624"/>
      <c r="F46" s="1624"/>
      <c r="G46" s="1625"/>
      <c r="H46" s="1037" t="s">
        <v>4745</v>
      </c>
      <c r="I46" s="1626" t="s">
        <v>452</v>
      </c>
      <c r="J46" s="1627"/>
      <c r="K46" s="1687">
        <v>213</v>
      </c>
      <c r="L46" s="1687">
        <v>2</v>
      </c>
      <c r="M46" s="1638">
        <v>5</v>
      </c>
    </row>
    <row r="47" spans="1:13" s="517" customFormat="1" ht="20.25" customHeight="1">
      <c r="A47" s="357" t="s">
        <v>4744</v>
      </c>
      <c r="B47" s="555" t="s">
        <v>881</v>
      </c>
      <c r="C47" s="1623" t="s">
        <v>882</v>
      </c>
      <c r="D47" s="1624"/>
      <c r="E47" s="1624"/>
      <c r="F47" s="1624"/>
      <c r="G47" s="1625"/>
      <c r="H47" s="1037" t="s">
        <v>4745</v>
      </c>
      <c r="I47" s="1626" t="s">
        <v>452</v>
      </c>
      <c r="J47" s="1627"/>
      <c r="K47" s="1702"/>
      <c r="L47" s="1702"/>
      <c r="M47" s="1641"/>
    </row>
    <row r="48" spans="1:13" s="517" customFormat="1" ht="20.25" customHeight="1">
      <c r="A48" s="357" t="s">
        <v>4744</v>
      </c>
      <c r="B48" s="555" t="s">
        <v>5111</v>
      </c>
      <c r="C48" s="1623" t="s">
        <v>5112</v>
      </c>
      <c r="D48" s="1624"/>
      <c r="E48" s="1624"/>
      <c r="F48" s="1624"/>
      <c r="G48" s="1625"/>
      <c r="H48" s="1037" t="s">
        <v>4745</v>
      </c>
      <c r="I48" s="1626" t="s">
        <v>452</v>
      </c>
      <c r="J48" s="1627"/>
      <c r="K48" s="1688"/>
      <c r="L48" s="1688"/>
      <c r="M48" s="1639"/>
    </row>
    <row r="49" spans="1:15" s="517" customFormat="1" ht="20.25" customHeight="1">
      <c r="A49" s="357" t="s">
        <v>4744</v>
      </c>
      <c r="B49" s="555" t="s">
        <v>896</v>
      </c>
      <c r="C49" s="1623" t="s">
        <v>897</v>
      </c>
      <c r="D49" s="1624"/>
      <c r="E49" s="1624"/>
      <c r="F49" s="1624"/>
      <c r="G49" s="1625"/>
      <c r="H49" s="1037" t="s">
        <v>4745</v>
      </c>
      <c r="I49" s="1626" t="s">
        <v>452</v>
      </c>
      <c r="J49" s="1627"/>
      <c r="K49" s="1038">
        <v>213</v>
      </c>
      <c r="L49" s="1038">
        <v>2</v>
      </c>
      <c r="M49" s="1034">
        <v>7</v>
      </c>
    </row>
    <row r="50" spans="1:15" s="517" customFormat="1" ht="20.25" customHeight="1">
      <c r="A50" s="357" t="s">
        <v>4744</v>
      </c>
      <c r="B50" s="555" t="s">
        <v>887</v>
      </c>
      <c r="C50" s="1623" t="s">
        <v>3426</v>
      </c>
      <c r="D50" s="1624"/>
      <c r="E50" s="1624"/>
      <c r="F50" s="1624"/>
      <c r="G50" s="1625"/>
      <c r="H50" s="1037" t="s">
        <v>4745</v>
      </c>
      <c r="I50" s="1626" t="s">
        <v>452</v>
      </c>
      <c r="J50" s="1627"/>
      <c r="K50" s="1687">
        <v>213</v>
      </c>
      <c r="L50" s="1687">
        <v>2</v>
      </c>
      <c r="M50" s="1638">
        <v>5</v>
      </c>
    </row>
    <row r="51" spans="1:15" s="517" customFormat="1" ht="20.25" customHeight="1">
      <c r="A51" s="357" t="s">
        <v>4744</v>
      </c>
      <c r="B51" s="555" t="s">
        <v>886</v>
      </c>
      <c r="C51" s="1623" t="s">
        <v>5113</v>
      </c>
      <c r="D51" s="1624"/>
      <c r="E51" s="1624"/>
      <c r="F51" s="1624"/>
      <c r="G51" s="1625"/>
      <c r="H51" s="1037" t="s">
        <v>4745</v>
      </c>
      <c r="I51" s="1626" t="s">
        <v>452</v>
      </c>
      <c r="J51" s="1627"/>
      <c r="K51" s="1688"/>
      <c r="L51" s="1688"/>
      <c r="M51" s="1639"/>
    </row>
    <row r="52" spans="1:15" s="517" customFormat="1" ht="20.25" customHeight="1">
      <c r="A52" s="357" t="s">
        <v>4744</v>
      </c>
      <c r="B52" s="555" t="s">
        <v>906</v>
      </c>
      <c r="C52" s="1623" t="s">
        <v>907</v>
      </c>
      <c r="D52" s="1624"/>
      <c r="E52" s="1624"/>
      <c r="F52" s="1624"/>
      <c r="G52" s="1625"/>
      <c r="H52" s="1037" t="s">
        <v>4745</v>
      </c>
      <c r="I52" s="1626" t="s">
        <v>452</v>
      </c>
      <c r="J52" s="1627"/>
      <c r="K52" s="1687">
        <v>213</v>
      </c>
      <c r="L52" s="1687">
        <v>2</v>
      </c>
      <c r="M52" s="1638">
        <v>3</v>
      </c>
    </row>
    <row r="53" spans="1:15" s="517" customFormat="1" ht="20.25" customHeight="1">
      <c r="A53" s="357" t="s">
        <v>4744</v>
      </c>
      <c r="B53" s="555" t="s">
        <v>4776</v>
      </c>
      <c r="C53" s="1623" t="s">
        <v>4775</v>
      </c>
      <c r="D53" s="1624"/>
      <c r="E53" s="1624"/>
      <c r="F53" s="1624"/>
      <c r="G53" s="1625"/>
      <c r="H53" s="1037" t="s">
        <v>4745</v>
      </c>
      <c r="I53" s="1626" t="s">
        <v>452</v>
      </c>
      <c r="J53" s="1627"/>
      <c r="K53" s="1688"/>
      <c r="L53" s="1688"/>
      <c r="M53" s="1639"/>
    </row>
    <row r="54" spans="1:15" s="517" customFormat="1" ht="20.25" customHeight="1">
      <c r="A54" s="357" t="s">
        <v>4744</v>
      </c>
      <c r="B54" s="555" t="s">
        <v>1102</v>
      </c>
      <c r="C54" s="1623" t="s">
        <v>611</v>
      </c>
      <c r="D54" s="1624"/>
      <c r="E54" s="1624"/>
      <c r="F54" s="1624"/>
      <c r="G54" s="1625"/>
      <c r="H54" s="1037" t="s">
        <v>4745</v>
      </c>
      <c r="I54" s="1626" t="s">
        <v>452</v>
      </c>
      <c r="J54" s="1627"/>
      <c r="K54" s="1038">
        <v>213</v>
      </c>
      <c r="L54" s="1038">
        <v>2</v>
      </c>
      <c r="M54" s="1034">
        <v>0.2</v>
      </c>
    </row>
    <row r="55" spans="1:15" s="517" customFormat="1" ht="20.25" customHeight="1">
      <c r="A55" s="357" t="s">
        <v>4744</v>
      </c>
      <c r="B55" s="555" t="s">
        <v>6227</v>
      </c>
      <c r="C55" s="1623" t="s">
        <v>6228</v>
      </c>
      <c r="D55" s="1624"/>
      <c r="E55" s="1624"/>
      <c r="F55" s="1624"/>
      <c r="G55" s="1625"/>
      <c r="H55" s="1150" t="s">
        <v>4745</v>
      </c>
      <c r="I55" s="1626" t="s">
        <v>452</v>
      </c>
      <c r="J55" s="1627"/>
      <c r="K55" s="1153">
        <v>213</v>
      </c>
      <c r="L55" s="1153">
        <v>2</v>
      </c>
      <c r="M55" s="1152">
        <v>1</v>
      </c>
    </row>
    <row r="56" spans="1:15" s="517" customFormat="1" ht="20.25" customHeight="1">
      <c r="A56" s="357" t="s">
        <v>4744</v>
      </c>
      <c r="B56" s="555" t="s">
        <v>5114</v>
      </c>
      <c r="C56" s="1623" t="s">
        <v>4237</v>
      </c>
      <c r="D56" s="1624"/>
      <c r="E56" s="1624"/>
      <c r="F56" s="1624"/>
      <c r="G56" s="1625"/>
      <c r="H56" s="1037" t="s">
        <v>4745</v>
      </c>
      <c r="I56" s="1626" t="s">
        <v>452</v>
      </c>
      <c r="J56" s="1627"/>
      <c r="K56" s="1038">
        <v>213</v>
      </c>
      <c r="L56" s="1038">
        <v>1</v>
      </c>
      <c r="M56" s="1039">
        <v>2</v>
      </c>
    </row>
    <row r="57" spans="1:15" ht="9" customHeight="1">
      <c r="A57" s="529"/>
      <c r="B57" s="529"/>
      <c r="C57" s="529"/>
      <c r="D57" s="561"/>
      <c r="E57" s="531"/>
      <c r="F57" s="557"/>
      <c r="G57" s="562"/>
      <c r="H57" s="562"/>
      <c r="I57" s="562"/>
      <c r="J57" s="562"/>
      <c r="K57" s="559"/>
      <c r="L57" s="559"/>
      <c r="M57" s="530"/>
    </row>
    <row r="58" spans="1:15" ht="18.75" customHeight="1">
      <c r="A58" s="554" t="s">
        <v>5115</v>
      </c>
      <c r="B58" s="563"/>
      <c r="C58" s="563"/>
      <c r="D58" s="563"/>
      <c r="E58" s="563"/>
      <c r="F58" s="563"/>
      <c r="G58" s="563"/>
      <c r="H58" s="563"/>
      <c r="I58" s="563"/>
      <c r="J58" s="563"/>
      <c r="K58" s="563"/>
      <c r="L58" s="563"/>
      <c r="M58" s="563"/>
      <c r="O58" s="514"/>
    </row>
    <row r="59" spans="1:15" ht="15.75" customHeight="1">
      <c r="A59" s="1628" t="s">
        <v>5116</v>
      </c>
      <c r="B59" s="1630" t="s">
        <v>5117</v>
      </c>
      <c r="C59" s="1632" t="s">
        <v>5118</v>
      </c>
      <c r="D59" s="1633"/>
      <c r="E59" s="1637" t="s">
        <v>5119</v>
      </c>
      <c r="F59" s="1637"/>
    </row>
    <row r="60" spans="1:15" ht="42.75">
      <c r="A60" s="1629"/>
      <c r="B60" s="1631"/>
      <c r="C60" s="1497" t="s">
        <v>5120</v>
      </c>
      <c r="D60" s="800" t="s">
        <v>5121</v>
      </c>
      <c r="E60" s="1498" t="s">
        <v>5120</v>
      </c>
      <c r="F60" s="1059" t="s">
        <v>5121</v>
      </c>
    </row>
    <row r="61" spans="1:15">
      <c r="A61" s="801">
        <v>1</v>
      </c>
      <c r="B61" s="802">
        <v>2</v>
      </c>
      <c r="C61" s="802">
        <v>3</v>
      </c>
      <c r="D61" s="802">
        <v>4</v>
      </c>
      <c r="E61" s="802">
        <v>5</v>
      </c>
      <c r="F61" s="802">
        <v>6</v>
      </c>
    </row>
    <row r="62" spans="1:15">
      <c r="A62" s="1158" t="s">
        <v>5122</v>
      </c>
      <c r="B62" s="803">
        <v>6</v>
      </c>
      <c r="C62" s="803">
        <v>6</v>
      </c>
      <c r="D62" s="803" t="s">
        <v>2655</v>
      </c>
      <c r="E62" s="803">
        <v>5</v>
      </c>
      <c r="F62" s="803" t="s">
        <v>2655</v>
      </c>
      <c r="H62" s="514"/>
      <c r="I62" s="514"/>
      <c r="J62" s="514"/>
      <c r="K62" s="514"/>
    </row>
    <row r="63" spans="1:15">
      <c r="A63" s="806" t="s">
        <v>5123</v>
      </c>
      <c r="B63" s="803">
        <v>2</v>
      </c>
      <c r="C63" s="803">
        <v>2</v>
      </c>
      <c r="D63" s="803" t="s">
        <v>2655</v>
      </c>
      <c r="E63" s="803">
        <v>2</v>
      </c>
      <c r="F63" s="803" t="s">
        <v>2655</v>
      </c>
      <c r="H63" s="514"/>
      <c r="I63" s="514"/>
      <c r="J63" s="514"/>
      <c r="K63" s="514"/>
    </row>
    <row r="64" spans="1:15">
      <c r="A64" s="806" t="s">
        <v>5124</v>
      </c>
      <c r="B64" s="803">
        <v>4</v>
      </c>
      <c r="C64" s="803">
        <v>4</v>
      </c>
      <c r="D64" s="803" t="s">
        <v>2655</v>
      </c>
      <c r="E64" s="803">
        <v>3</v>
      </c>
      <c r="F64" s="803" t="s">
        <v>2655</v>
      </c>
      <c r="H64" s="514"/>
      <c r="I64" s="514"/>
      <c r="J64" s="514"/>
      <c r="K64" s="514"/>
    </row>
    <row r="65" spans="1:15">
      <c r="A65" s="1158" t="s">
        <v>5125</v>
      </c>
      <c r="B65" s="803">
        <v>65</v>
      </c>
      <c r="C65" s="1499">
        <v>59</v>
      </c>
      <c r="D65" s="803" t="s">
        <v>2655</v>
      </c>
      <c r="E65" s="1499">
        <v>52</v>
      </c>
      <c r="F65" s="803" t="s">
        <v>2655</v>
      </c>
      <c r="H65" s="514"/>
      <c r="I65" s="514"/>
      <c r="J65" s="514"/>
      <c r="K65" s="514"/>
    </row>
    <row r="66" spans="1:15">
      <c r="A66" s="806" t="s">
        <v>5123</v>
      </c>
      <c r="B66" s="963">
        <v>2</v>
      </c>
      <c r="C66" s="963">
        <v>2</v>
      </c>
      <c r="D66" s="803" t="s">
        <v>2655</v>
      </c>
      <c r="E66" s="1500">
        <v>2</v>
      </c>
      <c r="F66" s="803" t="s">
        <v>2655</v>
      </c>
      <c r="H66" s="514"/>
      <c r="I66" s="514"/>
      <c r="J66" s="514"/>
      <c r="K66" s="514"/>
    </row>
    <row r="67" spans="1:15">
      <c r="A67" s="806" t="s">
        <v>5124</v>
      </c>
      <c r="B67" s="963">
        <v>63</v>
      </c>
      <c r="C67" s="1501">
        <v>57</v>
      </c>
      <c r="D67" s="803" t="s">
        <v>2655</v>
      </c>
      <c r="E67" s="1500">
        <v>50</v>
      </c>
      <c r="F67" s="803" t="s">
        <v>2655</v>
      </c>
      <c r="H67" s="514"/>
      <c r="I67" s="514"/>
      <c r="J67" s="514"/>
      <c r="K67" s="514"/>
    </row>
    <row r="68" spans="1:15">
      <c r="A68" s="1159" t="s">
        <v>13</v>
      </c>
      <c r="B68" s="964">
        <v>71</v>
      </c>
      <c r="C68" s="1502">
        <v>65</v>
      </c>
      <c r="D68" s="1058">
        <v>1</v>
      </c>
      <c r="E68" s="1502">
        <v>57</v>
      </c>
      <c r="F68" s="1058">
        <v>0.8</v>
      </c>
    </row>
    <row r="69" spans="1:15" ht="9" customHeight="1"/>
    <row r="70" spans="1:15">
      <c r="A70" s="565" t="s">
        <v>5126</v>
      </c>
      <c r="B70" s="502"/>
      <c r="C70" s="502"/>
      <c r="D70" s="503"/>
      <c r="E70" s="520"/>
      <c r="F70" s="520"/>
      <c r="G70" s="520"/>
      <c r="H70" s="520"/>
      <c r="I70" s="520"/>
      <c r="J70" s="520"/>
      <c r="K70" s="520"/>
      <c r="L70" s="520"/>
    </row>
    <row r="71" spans="1:15" ht="17.25" customHeight="1">
      <c r="D71" s="518"/>
      <c r="E71" s="518"/>
      <c r="F71" s="519"/>
      <c r="G71" s="519"/>
      <c r="H71" s="519"/>
      <c r="I71" s="519"/>
      <c r="J71" s="807"/>
      <c r="K71" s="559"/>
      <c r="L71" s="559"/>
      <c r="M71" s="798"/>
      <c r="O71" s="514"/>
    </row>
    <row r="72" spans="1:15" ht="17.25" customHeight="1">
      <c r="A72" s="795"/>
      <c r="B72" s="795"/>
      <c r="C72" s="795"/>
      <c r="D72" s="796"/>
      <c r="E72" s="117"/>
      <c r="F72" s="117"/>
      <c r="G72" s="797"/>
      <c r="H72" s="797"/>
      <c r="I72" s="797"/>
      <c r="J72" s="797"/>
      <c r="K72" s="559"/>
      <c r="L72" s="559"/>
      <c r="M72" s="798"/>
    </row>
  </sheetData>
  <mergeCells count="127">
    <mergeCell ref="B14:D14"/>
    <mergeCell ref="F14:G14"/>
    <mergeCell ref="I14:J14"/>
    <mergeCell ref="L14:M14"/>
    <mergeCell ref="M18:M19"/>
    <mergeCell ref="F19:G19"/>
    <mergeCell ref="I19:J19"/>
    <mergeCell ref="B15:D15"/>
    <mergeCell ref="F15:G15"/>
    <mergeCell ref="I15:J15"/>
    <mergeCell ref="L15:M15"/>
    <mergeCell ref="A4:M4"/>
    <mergeCell ref="A6:M6"/>
    <mergeCell ref="A8:M8"/>
    <mergeCell ref="A10:M10"/>
    <mergeCell ref="A12:A13"/>
    <mergeCell ref="B12:D13"/>
    <mergeCell ref="E12:G12"/>
    <mergeCell ref="H12:J12"/>
    <mergeCell ref="K12:K13"/>
    <mergeCell ref="L12:M13"/>
    <mergeCell ref="F13:G13"/>
    <mergeCell ref="I13:J13"/>
    <mergeCell ref="L21:L24"/>
    <mergeCell ref="M21:M24"/>
    <mergeCell ref="I22:J22"/>
    <mergeCell ref="A18:A19"/>
    <mergeCell ref="B18:D19"/>
    <mergeCell ref="E18:G18"/>
    <mergeCell ref="H18:J18"/>
    <mergeCell ref="K18:K19"/>
    <mergeCell ref="L18:L19"/>
    <mergeCell ref="A21:A24"/>
    <mergeCell ref="B21:D24"/>
    <mergeCell ref="E21:E24"/>
    <mergeCell ref="F21:G24"/>
    <mergeCell ref="I21:J21"/>
    <mergeCell ref="K21:K24"/>
    <mergeCell ref="B20:D20"/>
    <mergeCell ref="F20:G20"/>
    <mergeCell ref="I20:J20"/>
    <mergeCell ref="M25:M28"/>
    <mergeCell ref="I26:J26"/>
    <mergeCell ref="A29:A30"/>
    <mergeCell ref="B29:D30"/>
    <mergeCell ref="E29:E32"/>
    <mergeCell ref="F29:G32"/>
    <mergeCell ref="I29:J29"/>
    <mergeCell ref="K29:K32"/>
    <mergeCell ref="L29:L32"/>
    <mergeCell ref="M29:M32"/>
    <mergeCell ref="A25:A28"/>
    <mergeCell ref="B25:D28"/>
    <mergeCell ref="E25:E28"/>
    <mergeCell ref="F25:G28"/>
    <mergeCell ref="I25:J25"/>
    <mergeCell ref="K25:K28"/>
    <mergeCell ref="L25:L28"/>
    <mergeCell ref="I30:J30"/>
    <mergeCell ref="A31:A32"/>
    <mergeCell ref="B31:D32"/>
    <mergeCell ref="I31:J31"/>
    <mergeCell ref="I32:J32"/>
    <mergeCell ref="A35:A36"/>
    <mergeCell ref="B35:B36"/>
    <mergeCell ref="C35:G36"/>
    <mergeCell ref="H35:J35"/>
    <mergeCell ref="C38:G38"/>
    <mergeCell ref="I38:J38"/>
    <mergeCell ref="C39:G39"/>
    <mergeCell ref="I39:J39"/>
    <mergeCell ref="C40:G40"/>
    <mergeCell ref="I40:J40"/>
    <mergeCell ref="C37:G37"/>
    <mergeCell ref="I37:J37"/>
    <mergeCell ref="K46:K48"/>
    <mergeCell ref="L46:L48"/>
    <mergeCell ref="K35:K36"/>
    <mergeCell ref="L35:L36"/>
    <mergeCell ref="M35:M36"/>
    <mergeCell ref="I36:J36"/>
    <mergeCell ref="K43:K44"/>
    <mergeCell ref="L43:L44"/>
    <mergeCell ref="M43:M44"/>
    <mergeCell ref="I44:J44"/>
    <mergeCell ref="M46:M48"/>
    <mergeCell ref="I47:J47"/>
    <mergeCell ref="I48:J48"/>
    <mergeCell ref="C49:G49"/>
    <mergeCell ref="I49:J49"/>
    <mergeCell ref="C45:G45"/>
    <mergeCell ref="I45:J45"/>
    <mergeCell ref="C41:G41"/>
    <mergeCell ref="I41:J41"/>
    <mergeCell ref="C42:G42"/>
    <mergeCell ref="I42:J42"/>
    <mergeCell ref="C43:G43"/>
    <mergeCell ref="I43:J43"/>
    <mergeCell ref="C46:G46"/>
    <mergeCell ref="I46:J46"/>
    <mergeCell ref="C44:G44"/>
    <mergeCell ref="C47:G47"/>
    <mergeCell ref="C48:G48"/>
    <mergeCell ref="A59:A60"/>
    <mergeCell ref="B59:B60"/>
    <mergeCell ref="C59:D59"/>
    <mergeCell ref="M50:M51"/>
    <mergeCell ref="C51:G51"/>
    <mergeCell ref="I51:J51"/>
    <mergeCell ref="C52:G52"/>
    <mergeCell ref="I52:J52"/>
    <mergeCell ref="K52:K53"/>
    <mergeCell ref="L52:L53"/>
    <mergeCell ref="M52:M53"/>
    <mergeCell ref="C53:G53"/>
    <mergeCell ref="I53:J53"/>
    <mergeCell ref="C50:G50"/>
    <mergeCell ref="I50:J50"/>
    <mergeCell ref="K50:K51"/>
    <mergeCell ref="C54:G54"/>
    <mergeCell ref="I54:J54"/>
    <mergeCell ref="C56:G56"/>
    <mergeCell ref="I56:J56"/>
    <mergeCell ref="L50:L51"/>
    <mergeCell ref="C55:G55"/>
    <mergeCell ref="I55:J55"/>
    <mergeCell ref="E59:F59"/>
  </mergeCells>
  <conditionalFormatting sqref="E57:J57 E33 E21:E30 C31:C32 E29:F30 E55 H38:H56">
    <cfRule type="cellIs" dxfId="60" priority="6" operator="equal">
      <formula>"посещение по неотложной помощи"</formula>
    </cfRule>
  </conditionalFormatting>
  <conditionalFormatting sqref="E72:F72 D71:F71 G71:J72">
    <cfRule type="cellIs" dxfId="59" priority="1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46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77"/>
  <sheetViews>
    <sheetView topLeftCell="A43" zoomScale="75" zoomScaleNormal="75" workbookViewId="0">
      <selection activeCell="B76" sqref="B76:F78"/>
    </sheetView>
  </sheetViews>
  <sheetFormatPr defaultColWidth="9" defaultRowHeight="15.75"/>
  <cols>
    <col min="1" max="1" width="16.875" style="645" customWidth="1"/>
    <col min="2" max="2" width="14.625" style="645" customWidth="1"/>
    <col min="3" max="3" width="13.5" style="645" customWidth="1"/>
    <col min="4" max="4" width="10.375" style="645" customWidth="1"/>
    <col min="5" max="5" width="12.875" style="645" customWidth="1"/>
    <col min="6" max="6" width="10.25" style="645" customWidth="1"/>
    <col min="7" max="7" width="13.875" style="645" customWidth="1"/>
    <col min="8" max="8" width="9.625" style="645" customWidth="1"/>
    <col min="9" max="9" width="13.5" style="645" customWidth="1"/>
    <col min="10" max="10" width="12.625" style="645" customWidth="1"/>
    <col min="11" max="11" width="15.75" style="645" customWidth="1"/>
    <col min="12" max="12" width="9" style="645" customWidth="1"/>
    <col min="13" max="13" width="13.375" style="645" customWidth="1"/>
    <col min="14" max="16384" width="9" style="645"/>
  </cols>
  <sheetData>
    <row r="1" spans="1:13" ht="18">
      <c r="K1" s="476"/>
      <c r="L1" s="476"/>
      <c r="M1" s="544" t="s">
        <v>4587</v>
      </c>
    </row>
    <row r="2" spans="1:13" ht="18">
      <c r="K2" s="477"/>
      <c r="L2" s="477"/>
      <c r="M2" s="545" t="s">
        <v>5938</v>
      </c>
    </row>
    <row r="3" spans="1:13" ht="18">
      <c r="A3" s="570"/>
      <c r="B3" s="570"/>
      <c r="C3" s="570"/>
      <c r="D3" s="570"/>
      <c r="E3" s="570"/>
      <c r="F3" s="570"/>
      <c r="G3" s="570"/>
      <c r="H3" s="570"/>
      <c r="I3" s="570"/>
      <c r="J3" s="570"/>
      <c r="K3" s="570"/>
      <c r="L3" s="570"/>
      <c r="M3" s="570"/>
    </row>
    <row r="4" spans="1:13" ht="45" customHeight="1">
      <c r="A4" s="1699" t="s">
        <v>5095</v>
      </c>
      <c r="B4" s="1699"/>
      <c r="C4" s="1699"/>
      <c r="D4" s="1699"/>
      <c r="E4" s="1699"/>
      <c r="F4" s="1699"/>
      <c r="G4" s="1699"/>
      <c r="H4" s="1699"/>
      <c r="I4" s="1699"/>
      <c r="J4" s="1699"/>
      <c r="K4" s="1699"/>
      <c r="L4" s="1699"/>
      <c r="M4" s="1699"/>
    </row>
    <row r="5" spans="1:13" ht="3.75" customHeight="1"/>
    <row r="6" spans="1:13" ht="45" customHeight="1">
      <c r="A6" s="1537" t="s">
        <v>6279</v>
      </c>
      <c r="B6" s="1537"/>
      <c r="C6" s="1537"/>
      <c r="D6" s="1537"/>
      <c r="E6" s="1537"/>
      <c r="F6" s="1537"/>
      <c r="G6" s="1537"/>
      <c r="H6" s="1537"/>
      <c r="I6" s="1537"/>
      <c r="J6" s="1537"/>
      <c r="K6" s="1537"/>
      <c r="L6" s="1537"/>
      <c r="M6" s="1537"/>
    </row>
    <row r="7" spans="1:13" ht="4.5" customHeight="1"/>
    <row r="8" spans="1:13" ht="45" customHeight="1">
      <c r="A8" s="1681" t="s">
        <v>6610</v>
      </c>
      <c r="B8" s="1681"/>
      <c r="C8" s="1681"/>
      <c r="D8" s="1681"/>
      <c r="E8" s="1681"/>
      <c r="F8" s="1681"/>
      <c r="G8" s="1681"/>
      <c r="H8" s="1681"/>
      <c r="I8" s="1681"/>
      <c r="J8" s="1681"/>
      <c r="K8" s="1681"/>
      <c r="L8" s="1681"/>
      <c r="M8" s="1681"/>
    </row>
    <row r="10" spans="1:13" ht="32.25" customHeight="1">
      <c r="A10" s="1700" t="s">
        <v>5281</v>
      </c>
      <c r="B10" s="1700"/>
      <c r="C10" s="1700"/>
      <c r="D10" s="1700"/>
      <c r="E10" s="1700"/>
      <c r="F10" s="1700"/>
      <c r="G10" s="1700"/>
      <c r="H10" s="1700"/>
      <c r="I10" s="1700"/>
      <c r="J10" s="1700"/>
      <c r="K10" s="1700"/>
      <c r="L10" s="1700"/>
      <c r="M10" s="1700"/>
    </row>
    <row r="11" spans="1:13" s="646" customFormat="1" ht="15.75" customHeight="1">
      <c r="A11" s="1701" t="s">
        <v>5285</v>
      </c>
      <c r="B11" s="1701"/>
      <c r="C11" s="1701"/>
      <c r="D11" s="1701"/>
      <c r="E11" s="1701"/>
      <c r="F11" s="1701"/>
      <c r="G11" s="1701"/>
      <c r="H11" s="1701"/>
      <c r="I11" s="1701"/>
      <c r="J11" s="1701"/>
      <c r="K11" s="1701"/>
      <c r="L11" s="1701"/>
      <c r="M11" s="1701"/>
    </row>
    <row r="12" spans="1:13" s="646" customFormat="1" ht="15.75" customHeight="1">
      <c r="A12" s="1701" t="s">
        <v>5286</v>
      </c>
      <c r="B12" s="1701"/>
      <c r="C12" s="1701"/>
      <c r="D12" s="1701"/>
      <c r="E12" s="1701"/>
      <c r="F12" s="1701"/>
      <c r="G12" s="1701"/>
      <c r="H12" s="1701"/>
      <c r="I12" s="1701"/>
      <c r="J12" s="1701"/>
      <c r="K12" s="1701"/>
      <c r="L12" s="1701"/>
      <c r="M12" s="1701"/>
    </row>
    <row r="13" spans="1:13" s="646" customFormat="1" ht="15.75" customHeight="1">
      <c r="A13" s="1701" t="s">
        <v>5287</v>
      </c>
      <c r="B13" s="1701"/>
      <c r="C13" s="1701"/>
      <c r="D13" s="1701"/>
      <c r="E13" s="1701"/>
      <c r="F13" s="1701"/>
      <c r="G13" s="1701"/>
      <c r="H13" s="1701"/>
      <c r="I13" s="1701"/>
      <c r="J13" s="1701"/>
      <c r="K13" s="1701"/>
      <c r="L13" s="1701"/>
      <c r="M13" s="1701"/>
    </row>
    <row r="14" spans="1:13" ht="9" customHeight="1">
      <c r="A14" s="546"/>
      <c r="B14" s="1041"/>
      <c r="C14" s="1041"/>
      <c r="D14" s="1041"/>
      <c r="E14" s="546"/>
      <c r="F14" s="546"/>
      <c r="G14" s="546"/>
      <c r="H14" s="546"/>
      <c r="I14" s="546"/>
      <c r="J14" s="546"/>
      <c r="K14" s="546"/>
      <c r="L14" s="1041"/>
      <c r="M14" s="546"/>
    </row>
    <row r="15" spans="1:13" ht="43.5" customHeight="1">
      <c r="A15" s="1615" t="s">
        <v>5096</v>
      </c>
      <c r="B15" s="1612" t="s">
        <v>5097</v>
      </c>
      <c r="C15" s="1665"/>
      <c r="D15" s="1613"/>
      <c r="E15" s="1696" t="s">
        <v>120</v>
      </c>
      <c r="F15" s="1697"/>
      <c r="G15" s="1698"/>
      <c r="H15" s="1696" t="s">
        <v>117</v>
      </c>
      <c r="I15" s="1697"/>
      <c r="J15" s="1698"/>
      <c r="K15" s="1615" t="s">
        <v>4230</v>
      </c>
      <c r="L15" s="1682" t="s">
        <v>4231</v>
      </c>
      <c r="M15" s="1683"/>
    </row>
    <row r="16" spans="1:13" ht="67.5" customHeight="1">
      <c r="A16" s="1616"/>
      <c r="B16" s="1666"/>
      <c r="C16" s="1667"/>
      <c r="D16" s="1668"/>
      <c r="E16" s="571" t="s">
        <v>754</v>
      </c>
      <c r="F16" s="1694" t="s">
        <v>755</v>
      </c>
      <c r="G16" s="1695"/>
      <c r="H16" s="572" t="s">
        <v>3114</v>
      </c>
      <c r="I16" s="1694" t="s">
        <v>119</v>
      </c>
      <c r="J16" s="1695"/>
      <c r="K16" s="1616"/>
      <c r="L16" s="1684"/>
      <c r="M16" s="1685"/>
    </row>
    <row r="17" spans="1:30" s="516" customFormat="1">
      <c r="A17" s="1043">
        <v>1</v>
      </c>
      <c r="B17" s="1642">
        <f>A17+1</f>
        <v>2</v>
      </c>
      <c r="C17" s="1643"/>
      <c r="D17" s="1644"/>
      <c r="E17" s="1043">
        <f>B17+1</f>
        <v>3</v>
      </c>
      <c r="F17" s="1642">
        <f>E17+1</f>
        <v>4</v>
      </c>
      <c r="G17" s="1644"/>
      <c r="H17" s="1035">
        <f>F17+1</f>
        <v>5</v>
      </c>
      <c r="I17" s="1642">
        <f>H17+1</f>
        <v>6</v>
      </c>
      <c r="J17" s="1644"/>
      <c r="K17" s="1043">
        <f>I17+1</f>
        <v>7</v>
      </c>
      <c r="L17" s="1642">
        <f>K17+1</f>
        <v>8</v>
      </c>
      <c r="M17" s="1644"/>
    </row>
    <row r="18" spans="1:30" ht="46.5" customHeight="1">
      <c r="A18" s="323" t="s">
        <v>6251</v>
      </c>
      <c r="B18" s="1675" t="s">
        <v>6252</v>
      </c>
      <c r="C18" s="1676"/>
      <c r="D18" s="1677"/>
      <c r="E18" s="323">
        <v>800</v>
      </c>
      <c r="F18" s="1675" t="s">
        <v>5098</v>
      </c>
      <c r="G18" s="1677"/>
      <c r="H18" s="324" t="s">
        <v>4568</v>
      </c>
      <c r="I18" s="1675" t="s">
        <v>4699</v>
      </c>
      <c r="J18" s="1677"/>
      <c r="K18" s="547">
        <v>213</v>
      </c>
      <c r="L18" s="1678">
        <v>37293</v>
      </c>
      <c r="M18" s="1679"/>
    </row>
    <row r="19" spans="1:30" ht="9.75" customHeight="1">
      <c r="A19" s="548"/>
      <c r="B19" s="549"/>
      <c r="C19" s="549"/>
      <c r="D19" s="549"/>
      <c r="E19" s="548"/>
      <c r="F19" s="549"/>
      <c r="G19" s="549"/>
      <c r="H19" s="550"/>
      <c r="I19" s="548"/>
      <c r="J19" s="548"/>
      <c r="K19" s="551"/>
      <c r="L19" s="551"/>
      <c r="M19" s="552"/>
    </row>
    <row r="20" spans="1:30" ht="15.75" customHeight="1">
      <c r="A20" s="553" t="s">
        <v>5099</v>
      </c>
      <c r="B20" s="554"/>
      <c r="C20" s="554"/>
      <c r="D20" s="554"/>
      <c r="E20" s="554"/>
      <c r="F20" s="554"/>
      <c r="G20" s="554"/>
      <c r="H20" s="554"/>
      <c r="I20" s="554"/>
      <c r="J20" s="554"/>
      <c r="K20" s="554"/>
      <c r="L20" s="554"/>
      <c r="M20" s="554"/>
    </row>
    <row r="21" spans="1:30" ht="36.75" customHeight="1">
      <c r="A21" s="1615" t="s">
        <v>257</v>
      </c>
      <c r="B21" s="1612" t="s">
        <v>255</v>
      </c>
      <c r="C21" s="1665"/>
      <c r="D21" s="1613"/>
      <c r="E21" s="1696" t="s">
        <v>120</v>
      </c>
      <c r="F21" s="1697"/>
      <c r="G21" s="1698"/>
      <c r="H21" s="1696" t="s">
        <v>117</v>
      </c>
      <c r="I21" s="1697"/>
      <c r="J21" s="1698"/>
      <c r="K21" s="1615" t="s">
        <v>4230</v>
      </c>
      <c r="L21" s="1615" t="s">
        <v>5100</v>
      </c>
      <c r="M21" s="1615" t="s">
        <v>4746</v>
      </c>
    </row>
    <row r="22" spans="1:30" ht="28.5" customHeight="1">
      <c r="A22" s="1616"/>
      <c r="B22" s="1666"/>
      <c r="C22" s="1667"/>
      <c r="D22" s="1668"/>
      <c r="E22" s="571" t="s">
        <v>754</v>
      </c>
      <c r="F22" s="1694" t="s">
        <v>755</v>
      </c>
      <c r="G22" s="1695"/>
      <c r="H22" s="572" t="s">
        <v>3114</v>
      </c>
      <c r="I22" s="1694" t="s">
        <v>119</v>
      </c>
      <c r="J22" s="1695"/>
      <c r="K22" s="1616"/>
      <c r="L22" s="1616"/>
      <c r="M22" s="1616"/>
      <c r="R22" s="651"/>
      <c r="S22" s="651"/>
      <c r="T22" s="651"/>
      <c r="U22" s="651"/>
      <c r="V22" s="651"/>
      <c r="W22" s="651"/>
      <c r="X22" s="651"/>
      <c r="Y22" s="651"/>
      <c r="Z22" s="651"/>
      <c r="AA22" s="651"/>
      <c r="AB22" s="651"/>
      <c r="AC22" s="651"/>
      <c r="AD22" s="651"/>
    </row>
    <row r="23" spans="1:30">
      <c r="A23" s="1043">
        <v>1</v>
      </c>
      <c r="B23" s="1672">
        <f>A23+1</f>
        <v>2</v>
      </c>
      <c r="C23" s="1673"/>
      <c r="D23" s="1674"/>
      <c r="E23" s="1042">
        <f>B23+1</f>
        <v>3</v>
      </c>
      <c r="F23" s="1642">
        <f>E23+1</f>
        <v>4</v>
      </c>
      <c r="G23" s="1644"/>
      <c r="H23" s="1035">
        <f>F23+1</f>
        <v>5</v>
      </c>
      <c r="I23" s="1642">
        <f>H23+1</f>
        <v>6</v>
      </c>
      <c r="J23" s="1644"/>
      <c r="K23" s="1043">
        <f>I23+1</f>
        <v>7</v>
      </c>
      <c r="L23" s="1043">
        <f>K23+1</f>
        <v>8</v>
      </c>
      <c r="M23" s="1043">
        <f>L23+1</f>
        <v>9</v>
      </c>
      <c r="R23" s="651"/>
      <c r="S23" s="651"/>
      <c r="T23" s="651"/>
      <c r="U23" s="651"/>
      <c r="V23" s="651"/>
      <c r="W23" s="651"/>
      <c r="X23" s="651"/>
      <c r="Y23" s="651"/>
      <c r="Z23" s="651"/>
      <c r="AA23" s="651"/>
      <c r="AB23" s="651"/>
      <c r="AC23" s="651"/>
      <c r="AD23" s="651"/>
    </row>
    <row r="24" spans="1:30" s="517" customFormat="1" ht="30.75" customHeight="1">
      <c r="A24" s="1692" t="s">
        <v>4700</v>
      </c>
      <c r="B24" s="1693" t="s">
        <v>5101</v>
      </c>
      <c r="C24" s="1693"/>
      <c r="D24" s="1693"/>
      <c r="E24" s="1653">
        <v>801</v>
      </c>
      <c r="F24" s="1656" t="s">
        <v>5102</v>
      </c>
      <c r="G24" s="1658"/>
      <c r="H24" s="1037">
        <v>104</v>
      </c>
      <c r="I24" s="1623" t="s">
        <v>4699</v>
      </c>
      <c r="J24" s="1625"/>
      <c r="K24" s="1635">
        <v>213</v>
      </c>
      <c r="L24" s="1635">
        <v>1</v>
      </c>
      <c r="M24" s="1645">
        <v>1</v>
      </c>
      <c r="R24" s="651"/>
      <c r="S24" s="651"/>
      <c r="T24" s="651"/>
      <c r="U24" s="651"/>
      <c r="V24" s="651"/>
      <c r="W24" s="651"/>
      <c r="X24" s="651"/>
      <c r="Y24" s="651"/>
      <c r="Z24" s="651"/>
      <c r="AA24" s="651"/>
      <c r="AB24" s="651"/>
      <c r="AC24" s="651"/>
      <c r="AD24" s="651"/>
    </row>
    <row r="25" spans="1:30" s="517" customFormat="1" ht="30.75" customHeight="1">
      <c r="A25" s="1692"/>
      <c r="B25" s="1693"/>
      <c r="C25" s="1693"/>
      <c r="D25" s="1693"/>
      <c r="E25" s="1654"/>
      <c r="F25" s="1659"/>
      <c r="G25" s="1661"/>
      <c r="H25" s="1037">
        <v>32</v>
      </c>
      <c r="I25" s="1623" t="s">
        <v>3100</v>
      </c>
      <c r="J25" s="1625"/>
      <c r="K25" s="1640"/>
      <c r="L25" s="1640"/>
      <c r="M25" s="1646"/>
    </row>
    <row r="26" spans="1:30" s="517" customFormat="1" ht="20.25" customHeight="1">
      <c r="A26" s="1692"/>
      <c r="B26" s="1693"/>
      <c r="C26" s="1693"/>
      <c r="D26" s="1693"/>
      <c r="E26" s="1654"/>
      <c r="F26" s="1659"/>
      <c r="G26" s="1661"/>
      <c r="H26" s="1037">
        <v>87</v>
      </c>
      <c r="I26" s="1623" t="s">
        <v>5103</v>
      </c>
      <c r="J26" s="1625"/>
      <c r="K26" s="1640"/>
      <c r="L26" s="1640"/>
      <c r="M26" s="1646"/>
    </row>
    <row r="27" spans="1:30" s="517" customFormat="1" ht="20.25" customHeight="1">
      <c r="A27" s="1692"/>
      <c r="B27" s="1693"/>
      <c r="C27" s="1693"/>
      <c r="D27" s="1693"/>
      <c r="E27" s="1654"/>
      <c r="F27" s="1659"/>
      <c r="G27" s="1661"/>
      <c r="H27" s="1037">
        <v>62</v>
      </c>
      <c r="I27" s="1623" t="s">
        <v>5104</v>
      </c>
      <c r="J27" s="1625"/>
      <c r="K27" s="1640"/>
      <c r="L27" s="1640"/>
      <c r="M27" s="1646"/>
    </row>
    <row r="28" spans="1:30" s="517" customFormat="1" ht="18.75" customHeight="1">
      <c r="A28" s="1037" t="s">
        <v>4757</v>
      </c>
      <c r="B28" s="1623" t="s">
        <v>5142</v>
      </c>
      <c r="C28" s="1624"/>
      <c r="D28" s="1625"/>
      <c r="E28" s="1655"/>
      <c r="F28" s="1662"/>
      <c r="G28" s="1664"/>
      <c r="H28" s="1037">
        <v>35</v>
      </c>
      <c r="I28" s="1623" t="s">
        <v>304</v>
      </c>
      <c r="J28" s="1625"/>
      <c r="K28" s="1636"/>
      <c r="L28" s="1636"/>
      <c r="M28" s="1647"/>
    </row>
    <row r="29" spans="1:30" s="517" customFormat="1" ht="29.25" customHeight="1">
      <c r="A29" s="1692" t="s">
        <v>4702</v>
      </c>
      <c r="B29" s="1693" t="s">
        <v>5105</v>
      </c>
      <c r="C29" s="1693"/>
      <c r="D29" s="1693"/>
      <c r="E29" s="1653">
        <v>803</v>
      </c>
      <c r="F29" s="1656" t="s">
        <v>5106</v>
      </c>
      <c r="G29" s="1658"/>
      <c r="H29" s="1037">
        <v>104</v>
      </c>
      <c r="I29" s="1623" t="s">
        <v>4699</v>
      </c>
      <c r="J29" s="1625"/>
      <c r="K29" s="1635">
        <v>213</v>
      </c>
      <c r="L29" s="1635">
        <v>2</v>
      </c>
      <c r="M29" s="1645">
        <v>4</v>
      </c>
    </row>
    <row r="30" spans="1:30" s="517" customFormat="1" ht="31.5" customHeight="1">
      <c r="A30" s="1692"/>
      <c r="B30" s="1693"/>
      <c r="C30" s="1693"/>
      <c r="D30" s="1693"/>
      <c r="E30" s="1654"/>
      <c r="F30" s="1659"/>
      <c r="G30" s="1661"/>
      <c r="H30" s="1037">
        <v>32</v>
      </c>
      <c r="I30" s="1623" t="s">
        <v>3100</v>
      </c>
      <c r="J30" s="1625"/>
      <c r="K30" s="1640"/>
      <c r="L30" s="1640"/>
      <c r="M30" s="1646"/>
    </row>
    <row r="31" spans="1:30" s="517" customFormat="1" ht="15.75" customHeight="1">
      <c r="A31" s="1692"/>
      <c r="B31" s="1693"/>
      <c r="C31" s="1693"/>
      <c r="D31" s="1693"/>
      <c r="E31" s="1654"/>
      <c r="F31" s="1659"/>
      <c r="G31" s="1661"/>
      <c r="H31" s="1037">
        <v>87</v>
      </c>
      <c r="I31" s="1623" t="s">
        <v>5103</v>
      </c>
      <c r="J31" s="1625"/>
      <c r="K31" s="1640"/>
      <c r="L31" s="1640"/>
      <c r="M31" s="1646"/>
    </row>
    <row r="32" spans="1:30" s="517" customFormat="1" ht="15.75" customHeight="1">
      <c r="A32" s="1692"/>
      <c r="B32" s="1693"/>
      <c r="C32" s="1693"/>
      <c r="D32" s="1693"/>
      <c r="E32" s="1654"/>
      <c r="F32" s="1659"/>
      <c r="G32" s="1661"/>
      <c r="H32" s="1037">
        <v>62</v>
      </c>
      <c r="I32" s="1623" t="s">
        <v>5104</v>
      </c>
      <c r="J32" s="1625"/>
      <c r="K32" s="1640"/>
      <c r="L32" s="1640"/>
      <c r="M32" s="1646"/>
    </row>
    <row r="33" spans="1:13" s="517" customFormat="1" ht="15.75" customHeight="1">
      <c r="A33" s="1037" t="s">
        <v>5143</v>
      </c>
      <c r="B33" s="1623" t="s">
        <v>5144</v>
      </c>
      <c r="C33" s="1624"/>
      <c r="D33" s="1625"/>
      <c r="E33" s="1655"/>
      <c r="F33" s="1662"/>
      <c r="G33" s="1664"/>
      <c r="H33" s="1037">
        <v>35</v>
      </c>
      <c r="I33" s="1623" t="s">
        <v>304</v>
      </c>
      <c r="J33" s="1625"/>
      <c r="K33" s="1636"/>
      <c r="L33" s="1636"/>
      <c r="M33" s="1647"/>
    </row>
    <row r="34" spans="1:13" s="517" customFormat="1" ht="15.75" customHeight="1">
      <c r="A34" s="1692" t="s">
        <v>5129</v>
      </c>
      <c r="B34" s="1693" t="s">
        <v>5130</v>
      </c>
      <c r="C34" s="1693"/>
      <c r="D34" s="1693"/>
      <c r="E34" s="1653" t="s">
        <v>5131</v>
      </c>
      <c r="F34" s="1656" t="s">
        <v>5132</v>
      </c>
      <c r="G34" s="1658"/>
      <c r="H34" s="357">
        <v>52</v>
      </c>
      <c r="I34" s="1693" t="s">
        <v>393</v>
      </c>
      <c r="J34" s="1693"/>
      <c r="K34" s="1635">
        <v>213</v>
      </c>
      <c r="L34" s="1635">
        <v>1</v>
      </c>
      <c r="M34" s="1645">
        <v>1</v>
      </c>
    </row>
    <row r="35" spans="1:13" s="517" customFormat="1">
      <c r="A35" s="1692"/>
      <c r="B35" s="1693"/>
      <c r="C35" s="1693"/>
      <c r="D35" s="1693"/>
      <c r="E35" s="1654"/>
      <c r="F35" s="1659"/>
      <c r="G35" s="1661"/>
      <c r="H35" s="357"/>
      <c r="I35" s="1693"/>
      <c r="J35" s="1693"/>
      <c r="K35" s="1640"/>
      <c r="L35" s="1640"/>
      <c r="M35" s="1646"/>
    </row>
    <row r="36" spans="1:13" s="517" customFormat="1" ht="15.75" customHeight="1">
      <c r="A36" s="1692" t="s">
        <v>5133</v>
      </c>
      <c r="B36" s="1693" t="s">
        <v>5134</v>
      </c>
      <c r="C36" s="1693"/>
      <c r="D36" s="1693"/>
      <c r="E36" s="1654"/>
      <c r="F36" s="1659"/>
      <c r="G36" s="1661"/>
      <c r="H36" s="357">
        <v>52</v>
      </c>
      <c r="I36" s="1693" t="s">
        <v>393</v>
      </c>
      <c r="J36" s="1693"/>
      <c r="K36" s="1640"/>
      <c r="L36" s="1640"/>
      <c r="M36" s="1646"/>
    </row>
    <row r="37" spans="1:13" s="517" customFormat="1">
      <c r="A37" s="1692"/>
      <c r="B37" s="1693"/>
      <c r="C37" s="1693"/>
      <c r="D37" s="1693"/>
      <c r="E37" s="1655"/>
      <c r="F37" s="1662"/>
      <c r="G37" s="1664"/>
      <c r="H37" s="357"/>
      <c r="I37" s="1693"/>
      <c r="J37" s="1693"/>
      <c r="K37" s="1636"/>
      <c r="L37" s="1636"/>
      <c r="M37" s="1647"/>
    </row>
    <row r="38" spans="1:13" s="517" customFormat="1" ht="8.25" customHeight="1">
      <c r="A38" s="557"/>
      <c r="B38" s="1036"/>
      <c r="C38" s="1036"/>
      <c r="D38" s="1036"/>
      <c r="E38" s="557"/>
      <c r="F38" s="1036"/>
      <c r="G38" s="1036"/>
      <c r="H38" s="557"/>
      <c r="I38" s="566"/>
      <c r="J38" s="566"/>
      <c r="K38" s="559"/>
      <c r="L38" s="559"/>
      <c r="M38" s="560"/>
    </row>
    <row r="39" spans="1:13" s="517" customFormat="1">
      <c r="A39" s="554" t="s">
        <v>5107</v>
      </c>
      <c r="B39" s="554"/>
      <c r="C39" s="554"/>
      <c r="D39" s="554"/>
      <c r="E39" s="554"/>
      <c r="F39" s="554"/>
      <c r="G39" s="554"/>
      <c r="H39" s="554"/>
      <c r="I39" s="554"/>
      <c r="J39" s="554"/>
      <c r="K39" s="554"/>
      <c r="L39" s="554"/>
      <c r="M39" s="554"/>
    </row>
    <row r="40" spans="1:13" s="517" customFormat="1" ht="54.75" customHeight="1">
      <c r="A40" s="1615" t="s">
        <v>3296</v>
      </c>
      <c r="B40" s="1610" t="s">
        <v>257</v>
      </c>
      <c r="C40" s="1610" t="s">
        <v>255</v>
      </c>
      <c r="D40" s="1610"/>
      <c r="E40" s="1610"/>
      <c r="F40" s="1610"/>
      <c r="G40" s="1610"/>
      <c r="H40" s="1689" t="s">
        <v>2824</v>
      </c>
      <c r="I40" s="1690"/>
      <c r="J40" s="1691"/>
      <c r="K40" s="1615" t="s">
        <v>4230</v>
      </c>
      <c r="L40" s="1615" t="s">
        <v>5100</v>
      </c>
      <c r="M40" s="1615" t="s">
        <v>4746</v>
      </c>
    </row>
    <row r="41" spans="1:13" s="517" customFormat="1" ht="40.5" customHeight="1">
      <c r="A41" s="1616"/>
      <c r="B41" s="1610"/>
      <c r="C41" s="1610"/>
      <c r="D41" s="1610"/>
      <c r="E41" s="1610"/>
      <c r="F41" s="1610"/>
      <c r="G41" s="1610"/>
      <c r="H41" s="571" t="s">
        <v>754</v>
      </c>
      <c r="I41" s="1694" t="s">
        <v>755</v>
      </c>
      <c r="J41" s="1695"/>
      <c r="K41" s="1616"/>
      <c r="L41" s="1616"/>
      <c r="M41" s="1616"/>
    </row>
    <row r="42" spans="1:13" s="517" customFormat="1">
      <c r="A42" s="1043">
        <v>1</v>
      </c>
      <c r="B42" s="1043">
        <f>A42+1</f>
        <v>2</v>
      </c>
      <c r="C42" s="1642">
        <f>B42+1</f>
        <v>3</v>
      </c>
      <c r="D42" s="1643"/>
      <c r="E42" s="1643"/>
      <c r="F42" s="1643"/>
      <c r="G42" s="1644"/>
      <c r="H42" s="1035">
        <f>C42+1</f>
        <v>4</v>
      </c>
      <c r="I42" s="1642">
        <f>H42+1</f>
        <v>5</v>
      </c>
      <c r="J42" s="1644"/>
      <c r="K42" s="1043">
        <f>I42+1</f>
        <v>6</v>
      </c>
      <c r="L42" s="1043">
        <f>K42+1</f>
        <v>7</v>
      </c>
      <c r="M42" s="1043">
        <f>L42+1</f>
        <v>8</v>
      </c>
    </row>
    <row r="43" spans="1:13" s="517" customFormat="1" ht="20.25" customHeight="1">
      <c r="A43" s="357" t="s">
        <v>4744</v>
      </c>
      <c r="B43" s="555" t="s">
        <v>4778</v>
      </c>
      <c r="C43" s="1623" t="s">
        <v>4741</v>
      </c>
      <c r="D43" s="1624"/>
      <c r="E43" s="1624"/>
      <c r="F43" s="1624"/>
      <c r="G43" s="1625"/>
      <c r="H43" s="1037" t="s">
        <v>4745</v>
      </c>
      <c r="I43" s="1626" t="s">
        <v>452</v>
      </c>
      <c r="J43" s="1627"/>
      <c r="K43" s="1038">
        <v>213</v>
      </c>
      <c r="L43" s="1038">
        <v>2</v>
      </c>
      <c r="M43" s="1039">
        <v>1</v>
      </c>
    </row>
    <row r="44" spans="1:13" s="517" customFormat="1" ht="20.25" customHeight="1">
      <c r="A44" s="357" t="s">
        <v>4744</v>
      </c>
      <c r="B44" s="555" t="s">
        <v>5145</v>
      </c>
      <c r="C44" s="1623" t="s">
        <v>5146</v>
      </c>
      <c r="D44" s="1624"/>
      <c r="E44" s="1624"/>
      <c r="F44" s="1624"/>
      <c r="G44" s="1625"/>
      <c r="H44" s="1037" t="s">
        <v>4745</v>
      </c>
      <c r="I44" s="1626" t="s">
        <v>452</v>
      </c>
      <c r="J44" s="1627"/>
      <c r="K44" s="1038">
        <v>213</v>
      </c>
      <c r="L44" s="1038">
        <v>2</v>
      </c>
      <c r="M44" s="1039">
        <v>0.5</v>
      </c>
    </row>
    <row r="45" spans="1:13" s="517" customFormat="1" ht="20.25" customHeight="1">
      <c r="A45" s="357" t="s">
        <v>4744</v>
      </c>
      <c r="B45" s="555" t="s">
        <v>5147</v>
      </c>
      <c r="C45" s="1623" t="s">
        <v>5148</v>
      </c>
      <c r="D45" s="1624"/>
      <c r="E45" s="1624"/>
      <c r="F45" s="1624"/>
      <c r="G45" s="1625"/>
      <c r="H45" s="1037" t="s">
        <v>4745</v>
      </c>
      <c r="I45" s="1626" t="s">
        <v>452</v>
      </c>
      <c r="J45" s="1627"/>
      <c r="K45" s="1687">
        <v>213</v>
      </c>
      <c r="L45" s="1687">
        <v>2</v>
      </c>
      <c r="M45" s="1638">
        <v>6</v>
      </c>
    </row>
    <row r="46" spans="1:13" s="517" customFormat="1" ht="20.25" customHeight="1">
      <c r="A46" s="357" t="s">
        <v>4744</v>
      </c>
      <c r="B46" s="555" t="s">
        <v>5149</v>
      </c>
      <c r="C46" s="1623" t="s">
        <v>5150</v>
      </c>
      <c r="D46" s="1624"/>
      <c r="E46" s="1624"/>
      <c r="F46" s="1624"/>
      <c r="G46" s="1625"/>
      <c r="H46" s="1037" t="s">
        <v>4745</v>
      </c>
      <c r="I46" s="1626" t="s">
        <v>452</v>
      </c>
      <c r="J46" s="1627"/>
      <c r="K46" s="1688"/>
      <c r="L46" s="1688"/>
      <c r="M46" s="1639"/>
    </row>
    <row r="47" spans="1:13" s="517" customFormat="1" ht="20.25" customHeight="1">
      <c r="A47" s="357" t="s">
        <v>4744</v>
      </c>
      <c r="B47" s="555" t="s">
        <v>5151</v>
      </c>
      <c r="C47" s="1623" t="s">
        <v>5152</v>
      </c>
      <c r="D47" s="1624"/>
      <c r="E47" s="1624"/>
      <c r="F47" s="1624"/>
      <c r="G47" s="1625"/>
      <c r="H47" s="1037" t="s">
        <v>4745</v>
      </c>
      <c r="I47" s="1626" t="s">
        <v>452</v>
      </c>
      <c r="J47" s="1627"/>
      <c r="K47" s="1687">
        <v>213</v>
      </c>
      <c r="L47" s="1687">
        <v>2</v>
      </c>
      <c r="M47" s="1638">
        <v>1.5</v>
      </c>
    </row>
    <row r="48" spans="1:13" s="517" customFormat="1" ht="20.25" customHeight="1">
      <c r="A48" s="357" t="s">
        <v>4744</v>
      </c>
      <c r="B48" s="555" t="s">
        <v>5153</v>
      </c>
      <c r="C48" s="1623" t="s">
        <v>5154</v>
      </c>
      <c r="D48" s="1624"/>
      <c r="E48" s="1624"/>
      <c r="F48" s="1624"/>
      <c r="G48" s="1625"/>
      <c r="H48" s="1037" t="s">
        <v>4745</v>
      </c>
      <c r="I48" s="1626" t="s">
        <v>452</v>
      </c>
      <c r="J48" s="1627"/>
      <c r="K48" s="1688"/>
      <c r="L48" s="1688"/>
      <c r="M48" s="1639"/>
    </row>
    <row r="49" spans="1:15" s="517" customFormat="1" ht="30" customHeight="1">
      <c r="A49" s="357" t="s">
        <v>4744</v>
      </c>
      <c r="B49" s="555" t="s">
        <v>931</v>
      </c>
      <c r="C49" s="1623" t="s">
        <v>5155</v>
      </c>
      <c r="D49" s="1624"/>
      <c r="E49" s="1624"/>
      <c r="F49" s="1624"/>
      <c r="G49" s="1625"/>
      <c r="H49" s="1037" t="s">
        <v>4745</v>
      </c>
      <c r="I49" s="1626" t="s">
        <v>452</v>
      </c>
      <c r="J49" s="1627"/>
      <c r="K49" s="1687">
        <v>213</v>
      </c>
      <c r="L49" s="1687">
        <v>2</v>
      </c>
      <c r="M49" s="1638">
        <v>7</v>
      </c>
    </row>
    <row r="50" spans="1:15" s="517" customFormat="1" ht="20.25" customHeight="1">
      <c r="A50" s="357" t="s">
        <v>4744</v>
      </c>
      <c r="B50" s="555" t="s">
        <v>4091</v>
      </c>
      <c r="C50" s="1623" t="s">
        <v>5140</v>
      </c>
      <c r="D50" s="1624"/>
      <c r="E50" s="1624"/>
      <c r="F50" s="1624"/>
      <c r="G50" s="1625"/>
      <c r="H50" s="1037" t="s">
        <v>4745</v>
      </c>
      <c r="I50" s="1626" t="s">
        <v>452</v>
      </c>
      <c r="J50" s="1627"/>
      <c r="K50" s="1688"/>
      <c r="L50" s="1688"/>
      <c r="M50" s="1639"/>
    </row>
    <row r="51" spans="1:15" s="517" customFormat="1" ht="20.25" customHeight="1">
      <c r="A51" s="357" t="s">
        <v>4744</v>
      </c>
      <c r="B51" s="555" t="s">
        <v>1002</v>
      </c>
      <c r="C51" s="1623" t="s">
        <v>5156</v>
      </c>
      <c r="D51" s="1624"/>
      <c r="E51" s="1624"/>
      <c r="F51" s="1624"/>
      <c r="G51" s="1625"/>
      <c r="H51" s="1037" t="s">
        <v>4745</v>
      </c>
      <c r="I51" s="1626" t="s">
        <v>452</v>
      </c>
      <c r="J51" s="1627"/>
      <c r="K51" s="1038">
        <v>213</v>
      </c>
      <c r="L51" s="1038">
        <v>2</v>
      </c>
      <c r="M51" s="1039">
        <v>9</v>
      </c>
    </row>
    <row r="52" spans="1:15" s="517" customFormat="1" ht="20.25" customHeight="1">
      <c r="A52" s="357" t="s">
        <v>4744</v>
      </c>
      <c r="B52" s="555" t="s">
        <v>4753</v>
      </c>
      <c r="C52" s="1623" t="s">
        <v>4754</v>
      </c>
      <c r="D52" s="1624"/>
      <c r="E52" s="1624"/>
      <c r="F52" s="1624"/>
      <c r="G52" s="1625"/>
      <c r="H52" s="1037" t="s">
        <v>4745</v>
      </c>
      <c r="I52" s="1626" t="s">
        <v>452</v>
      </c>
      <c r="J52" s="1627"/>
      <c r="K52" s="1038">
        <v>213</v>
      </c>
      <c r="L52" s="1038">
        <v>2</v>
      </c>
      <c r="M52" s="1039">
        <v>7.5</v>
      </c>
    </row>
    <row r="53" spans="1:15" s="517" customFormat="1" ht="20.25" customHeight="1">
      <c r="A53" s="357" t="s">
        <v>4744</v>
      </c>
      <c r="B53" s="555" t="s">
        <v>4473</v>
      </c>
      <c r="C53" s="1623" t="s">
        <v>4474</v>
      </c>
      <c r="D53" s="1624"/>
      <c r="E53" s="1624"/>
      <c r="F53" s="1624"/>
      <c r="G53" s="1625"/>
      <c r="H53" s="1037" t="s">
        <v>4745</v>
      </c>
      <c r="I53" s="1626" t="s">
        <v>452</v>
      </c>
      <c r="J53" s="1627"/>
      <c r="K53" s="1038">
        <v>213</v>
      </c>
      <c r="L53" s="1038">
        <v>2</v>
      </c>
      <c r="M53" s="1039">
        <v>13.5</v>
      </c>
    </row>
    <row r="54" spans="1:15" s="517" customFormat="1" ht="20.25" customHeight="1">
      <c r="A54" s="357" t="s">
        <v>4744</v>
      </c>
      <c r="B54" s="555" t="s">
        <v>887</v>
      </c>
      <c r="C54" s="1623" t="s">
        <v>3426</v>
      </c>
      <c r="D54" s="1624"/>
      <c r="E54" s="1624"/>
      <c r="F54" s="1624"/>
      <c r="G54" s="1625"/>
      <c r="H54" s="1037" t="s">
        <v>4745</v>
      </c>
      <c r="I54" s="1626" t="s">
        <v>452</v>
      </c>
      <c r="J54" s="1627"/>
      <c r="K54" s="1687">
        <v>213</v>
      </c>
      <c r="L54" s="1687">
        <v>2</v>
      </c>
      <c r="M54" s="1638">
        <v>1.5</v>
      </c>
    </row>
    <row r="55" spans="1:15" s="517" customFormat="1" ht="20.25" customHeight="1">
      <c r="A55" s="357" t="s">
        <v>4744</v>
      </c>
      <c r="B55" s="555" t="s">
        <v>886</v>
      </c>
      <c r="C55" s="1623" t="s">
        <v>5113</v>
      </c>
      <c r="D55" s="1624"/>
      <c r="E55" s="1624"/>
      <c r="F55" s="1624"/>
      <c r="G55" s="1625"/>
      <c r="H55" s="1037" t="s">
        <v>4745</v>
      </c>
      <c r="I55" s="1626" t="s">
        <v>452</v>
      </c>
      <c r="J55" s="1627"/>
      <c r="K55" s="1688"/>
      <c r="L55" s="1688"/>
      <c r="M55" s="1639"/>
    </row>
    <row r="56" spans="1:15" s="517" customFormat="1" ht="20.25" customHeight="1">
      <c r="A56" s="357" t="s">
        <v>4744</v>
      </c>
      <c r="B56" s="555" t="s">
        <v>894</v>
      </c>
      <c r="C56" s="1623" t="s">
        <v>5110</v>
      </c>
      <c r="D56" s="1624"/>
      <c r="E56" s="1624"/>
      <c r="F56" s="1624"/>
      <c r="G56" s="1625"/>
      <c r="H56" s="1037" t="s">
        <v>4745</v>
      </c>
      <c r="I56" s="1626" t="s">
        <v>452</v>
      </c>
      <c r="J56" s="1627"/>
      <c r="K56" s="1703">
        <v>213</v>
      </c>
      <c r="L56" s="1703">
        <v>2</v>
      </c>
      <c r="M56" s="1704">
        <v>3</v>
      </c>
    </row>
    <row r="57" spans="1:15" s="517" customFormat="1" ht="20.25" customHeight="1">
      <c r="A57" s="357" t="s">
        <v>4744</v>
      </c>
      <c r="B57" s="555" t="s">
        <v>881</v>
      </c>
      <c r="C57" s="1623" t="s">
        <v>882</v>
      </c>
      <c r="D57" s="1624"/>
      <c r="E57" s="1624"/>
      <c r="F57" s="1624"/>
      <c r="G57" s="1625"/>
      <c r="H57" s="1037" t="s">
        <v>4745</v>
      </c>
      <c r="I57" s="1626" t="s">
        <v>452</v>
      </c>
      <c r="J57" s="1627"/>
      <c r="K57" s="1703"/>
      <c r="L57" s="1703"/>
      <c r="M57" s="1704"/>
    </row>
    <row r="58" spans="1:15" s="517" customFormat="1" ht="28.5" customHeight="1">
      <c r="A58" s="357" t="s">
        <v>4744</v>
      </c>
      <c r="B58" s="555" t="s">
        <v>5157</v>
      </c>
      <c r="C58" s="1623" t="s">
        <v>5158</v>
      </c>
      <c r="D58" s="1624"/>
      <c r="E58" s="1624"/>
      <c r="F58" s="1624"/>
      <c r="G58" s="1625"/>
      <c r="H58" s="1037" t="s">
        <v>4745</v>
      </c>
      <c r="I58" s="1626" t="s">
        <v>452</v>
      </c>
      <c r="J58" s="1627"/>
      <c r="K58" s="1703"/>
      <c r="L58" s="1703"/>
      <c r="M58" s="1704"/>
    </row>
    <row r="59" spans="1:15" s="517" customFormat="1" ht="20.25" customHeight="1">
      <c r="A59" s="357" t="s">
        <v>4744</v>
      </c>
      <c r="B59" s="555" t="s">
        <v>910</v>
      </c>
      <c r="C59" s="1623" t="s">
        <v>911</v>
      </c>
      <c r="D59" s="1624"/>
      <c r="E59" s="1624"/>
      <c r="F59" s="1624"/>
      <c r="G59" s="1625"/>
      <c r="H59" s="1037" t="s">
        <v>4745</v>
      </c>
      <c r="I59" s="1626" t="s">
        <v>452</v>
      </c>
      <c r="J59" s="1627"/>
      <c r="K59" s="1038">
        <v>213</v>
      </c>
      <c r="L59" s="1038">
        <v>2</v>
      </c>
      <c r="M59" s="1039">
        <v>5</v>
      </c>
    </row>
    <row r="60" spans="1:15" s="517" customFormat="1" ht="20.25" customHeight="1">
      <c r="A60" s="357" t="s">
        <v>4744</v>
      </c>
      <c r="B60" s="555" t="s">
        <v>4774</v>
      </c>
      <c r="C60" s="1623" t="s">
        <v>4773</v>
      </c>
      <c r="D60" s="1624"/>
      <c r="E60" s="1624"/>
      <c r="F60" s="1624"/>
      <c r="G60" s="1625"/>
      <c r="H60" s="1037" t="s">
        <v>4745</v>
      </c>
      <c r="I60" s="1626" t="s">
        <v>452</v>
      </c>
      <c r="J60" s="1627"/>
      <c r="K60" s="1038">
        <v>213</v>
      </c>
      <c r="L60" s="1038">
        <v>2</v>
      </c>
      <c r="M60" s="1039">
        <v>7.5</v>
      </c>
    </row>
    <row r="61" spans="1:15" s="517" customFormat="1" ht="20.25" customHeight="1">
      <c r="A61" s="357" t="s">
        <v>4744</v>
      </c>
      <c r="B61" s="555" t="s">
        <v>6253</v>
      </c>
      <c r="C61" s="1623" t="s">
        <v>6254</v>
      </c>
      <c r="D61" s="1624"/>
      <c r="E61" s="1624"/>
      <c r="F61" s="1624"/>
      <c r="G61" s="1625"/>
      <c r="H61" s="1150" t="s">
        <v>4745</v>
      </c>
      <c r="I61" s="1626" t="s">
        <v>452</v>
      </c>
      <c r="J61" s="1627"/>
      <c r="K61" s="1151">
        <v>213</v>
      </c>
      <c r="L61" s="1151">
        <v>2</v>
      </c>
      <c r="M61" s="1152">
        <v>1</v>
      </c>
    </row>
    <row r="62" spans="1:15" s="517" customFormat="1" ht="20.25" customHeight="1">
      <c r="A62" s="357" t="s">
        <v>4744</v>
      </c>
      <c r="B62" s="555" t="s">
        <v>920</v>
      </c>
      <c r="C62" s="1623" t="s">
        <v>921</v>
      </c>
      <c r="D62" s="1624"/>
      <c r="E62" s="1624"/>
      <c r="F62" s="1624"/>
      <c r="G62" s="1625"/>
      <c r="H62" s="1037" t="s">
        <v>4745</v>
      </c>
      <c r="I62" s="1626" t="s">
        <v>452</v>
      </c>
      <c r="J62" s="1627"/>
      <c r="K62" s="1038">
        <v>213</v>
      </c>
      <c r="L62" s="1038">
        <v>2</v>
      </c>
      <c r="M62" s="1039">
        <v>5</v>
      </c>
    </row>
    <row r="63" spans="1:15" ht="9" customHeight="1">
      <c r="A63" s="529"/>
      <c r="B63" s="529"/>
      <c r="C63" s="529"/>
      <c r="D63" s="561"/>
      <c r="E63" s="531"/>
      <c r="F63" s="557"/>
      <c r="G63" s="562"/>
      <c r="H63" s="562"/>
      <c r="I63" s="562"/>
      <c r="J63" s="562"/>
      <c r="K63" s="559"/>
      <c r="L63" s="559"/>
      <c r="M63" s="530"/>
    </row>
    <row r="64" spans="1:15" ht="18.75" customHeight="1">
      <c r="A64" s="554" t="s">
        <v>5115</v>
      </c>
      <c r="B64" s="563"/>
      <c r="C64" s="563"/>
      <c r="D64" s="563"/>
      <c r="E64" s="563"/>
      <c r="F64" s="563"/>
      <c r="G64" s="563"/>
      <c r="H64" s="563"/>
      <c r="I64" s="563"/>
      <c r="J64" s="563"/>
      <c r="K64" s="563"/>
      <c r="L64" s="563"/>
      <c r="M64" s="563"/>
      <c r="O64" s="514"/>
    </row>
    <row r="65" spans="1:15" ht="15.75" customHeight="1">
      <c r="A65" s="1628" t="s">
        <v>5116</v>
      </c>
      <c r="B65" s="1630" t="s">
        <v>5117</v>
      </c>
      <c r="C65" s="1632" t="s">
        <v>5118</v>
      </c>
      <c r="D65" s="1633"/>
      <c r="E65" s="1637" t="s">
        <v>5119</v>
      </c>
      <c r="F65" s="1637"/>
    </row>
    <row r="66" spans="1:15" ht="42.75">
      <c r="A66" s="1629"/>
      <c r="B66" s="1631"/>
      <c r="C66" s="1497" t="s">
        <v>5120</v>
      </c>
      <c r="D66" s="800" t="s">
        <v>5121</v>
      </c>
      <c r="E66" s="1498" t="s">
        <v>5120</v>
      </c>
      <c r="F66" s="1059" t="s">
        <v>5121</v>
      </c>
    </row>
    <row r="67" spans="1:15">
      <c r="A67" s="801">
        <v>1</v>
      </c>
      <c r="B67" s="802">
        <v>2</v>
      </c>
      <c r="C67" s="802">
        <v>3</v>
      </c>
      <c r="D67" s="802">
        <v>4</v>
      </c>
      <c r="E67" s="802">
        <v>5</v>
      </c>
      <c r="F67" s="802">
        <v>6</v>
      </c>
    </row>
    <row r="68" spans="1:15">
      <c r="A68" s="1158" t="s">
        <v>5122</v>
      </c>
      <c r="B68" s="803">
        <v>6</v>
      </c>
      <c r="C68" s="803">
        <v>6</v>
      </c>
      <c r="D68" s="803" t="s">
        <v>2655</v>
      </c>
      <c r="E68" s="803">
        <v>5</v>
      </c>
      <c r="F68" s="803" t="s">
        <v>2655</v>
      </c>
    </row>
    <row r="69" spans="1:15">
      <c r="A69" s="806" t="s">
        <v>5123</v>
      </c>
      <c r="B69" s="803">
        <v>2</v>
      </c>
      <c r="C69" s="803">
        <v>2</v>
      </c>
      <c r="D69" s="803" t="s">
        <v>2655</v>
      </c>
      <c r="E69" s="803">
        <v>2</v>
      </c>
      <c r="F69" s="803" t="s">
        <v>2655</v>
      </c>
      <c r="H69" s="514"/>
      <c r="I69" s="514"/>
      <c r="J69" s="514"/>
      <c r="K69" s="514"/>
    </row>
    <row r="70" spans="1:15">
      <c r="A70" s="806" t="s">
        <v>5124</v>
      </c>
      <c r="B70" s="803">
        <v>4</v>
      </c>
      <c r="C70" s="803">
        <v>4</v>
      </c>
      <c r="D70" s="803" t="s">
        <v>2655</v>
      </c>
      <c r="E70" s="803">
        <v>3</v>
      </c>
      <c r="F70" s="803" t="s">
        <v>2655</v>
      </c>
      <c r="H70" s="514"/>
      <c r="I70" s="514"/>
      <c r="J70" s="514"/>
      <c r="K70" s="514"/>
    </row>
    <row r="71" spans="1:15">
      <c r="A71" s="1158" t="s">
        <v>5125</v>
      </c>
      <c r="B71" s="803">
        <v>69</v>
      </c>
      <c r="C71" s="1499">
        <v>62</v>
      </c>
      <c r="D71" s="803" t="s">
        <v>2655</v>
      </c>
      <c r="E71" s="1499">
        <v>55</v>
      </c>
      <c r="F71" s="803" t="s">
        <v>2655</v>
      </c>
      <c r="H71" s="514"/>
      <c r="I71" s="514"/>
      <c r="J71" s="514"/>
      <c r="K71" s="514"/>
    </row>
    <row r="72" spans="1:15">
      <c r="A72" s="806" t="s">
        <v>5123</v>
      </c>
      <c r="B72" s="963">
        <v>0</v>
      </c>
      <c r="C72" s="963">
        <v>0</v>
      </c>
      <c r="D72" s="803" t="s">
        <v>2655</v>
      </c>
      <c r="E72" s="1006">
        <v>0</v>
      </c>
      <c r="F72" s="803" t="s">
        <v>2655</v>
      </c>
      <c r="H72" s="514"/>
      <c r="I72" s="514"/>
      <c r="J72" s="514"/>
      <c r="K72" s="514"/>
    </row>
    <row r="73" spans="1:15">
      <c r="A73" s="806" t="s">
        <v>5124</v>
      </c>
      <c r="B73" s="963">
        <v>69</v>
      </c>
      <c r="C73" s="1501">
        <v>62</v>
      </c>
      <c r="D73" s="803" t="s">
        <v>2655</v>
      </c>
      <c r="E73" s="1500">
        <v>55</v>
      </c>
      <c r="F73" s="803" t="s">
        <v>2655</v>
      </c>
      <c r="H73" s="514"/>
      <c r="I73" s="514"/>
      <c r="J73" s="514"/>
      <c r="K73" s="514"/>
    </row>
    <row r="74" spans="1:15">
      <c r="A74" s="1159" t="s">
        <v>13</v>
      </c>
      <c r="B74" s="964">
        <v>75</v>
      </c>
      <c r="C74" s="1502">
        <v>68</v>
      </c>
      <c r="D74" s="1058">
        <v>1</v>
      </c>
      <c r="E74" s="1502">
        <v>60</v>
      </c>
      <c r="F74" s="1058">
        <v>0.8</v>
      </c>
    </row>
    <row r="75" spans="1:15" ht="9.75" customHeight="1"/>
    <row r="76" spans="1:15" ht="17.25" customHeight="1">
      <c r="D76" s="518"/>
      <c r="E76" s="518"/>
      <c r="F76" s="519"/>
      <c r="G76" s="519"/>
      <c r="H76" s="519"/>
      <c r="I76" s="519"/>
      <c r="J76" s="807"/>
      <c r="K76" s="559"/>
      <c r="L76" s="559"/>
      <c r="M76" s="798"/>
      <c r="O76" s="514"/>
    </row>
    <row r="77" spans="1:15" ht="17.25" customHeight="1">
      <c r="A77" s="795"/>
      <c r="B77" s="795"/>
      <c r="C77" s="795"/>
      <c r="D77" s="796"/>
      <c r="E77" s="117"/>
      <c r="F77" s="117"/>
      <c r="G77" s="797"/>
      <c r="H77" s="797"/>
      <c r="I77" s="797"/>
      <c r="J77" s="797"/>
      <c r="K77" s="559"/>
      <c r="L77" s="559"/>
      <c r="M77" s="798"/>
    </row>
  </sheetData>
  <mergeCells count="143">
    <mergeCell ref="A21:A22"/>
    <mergeCell ref="B21:D22"/>
    <mergeCell ref="E21:G21"/>
    <mergeCell ref="H21:J21"/>
    <mergeCell ref="K21:K22"/>
    <mergeCell ref="L21:L22"/>
    <mergeCell ref="F16:G16"/>
    <mergeCell ref="A4:M4"/>
    <mergeCell ref="A6:M6"/>
    <mergeCell ref="A8:M8"/>
    <mergeCell ref="A10:M10"/>
    <mergeCell ref="A15:A16"/>
    <mergeCell ref="B15:D16"/>
    <mergeCell ref="E15:G15"/>
    <mergeCell ref="H15:J15"/>
    <mergeCell ref="K15:K16"/>
    <mergeCell ref="L15:M16"/>
    <mergeCell ref="A11:M11"/>
    <mergeCell ref="A12:M12"/>
    <mergeCell ref="A13:M13"/>
    <mergeCell ref="I16:J16"/>
    <mergeCell ref="B17:D17"/>
    <mergeCell ref="F17:G17"/>
    <mergeCell ref="I17:J17"/>
    <mergeCell ref="L17:M17"/>
    <mergeCell ref="M21:M22"/>
    <mergeCell ref="F22:G22"/>
    <mergeCell ref="I22:J22"/>
    <mergeCell ref="B23:D23"/>
    <mergeCell ref="F23:G23"/>
    <mergeCell ref="I23:J23"/>
    <mergeCell ref="B18:D18"/>
    <mergeCell ref="F18:G18"/>
    <mergeCell ref="I18:J18"/>
    <mergeCell ref="L18:M18"/>
    <mergeCell ref="A29:A32"/>
    <mergeCell ref="B29:D32"/>
    <mergeCell ref="E29:E33"/>
    <mergeCell ref="F29:G33"/>
    <mergeCell ref="I29:J29"/>
    <mergeCell ref="A24:A27"/>
    <mergeCell ref="B24:D27"/>
    <mergeCell ref="E24:E28"/>
    <mergeCell ref="F24:G28"/>
    <mergeCell ref="I24:J24"/>
    <mergeCell ref="I26:J26"/>
    <mergeCell ref="I27:J27"/>
    <mergeCell ref="I31:J31"/>
    <mergeCell ref="I32:J32"/>
    <mergeCell ref="K29:K33"/>
    <mergeCell ref="L29:L33"/>
    <mergeCell ref="M29:M33"/>
    <mergeCell ref="I30:J30"/>
    <mergeCell ref="B33:D33"/>
    <mergeCell ref="I33:J33"/>
    <mergeCell ref="L24:L28"/>
    <mergeCell ref="M24:M28"/>
    <mergeCell ref="I25:J25"/>
    <mergeCell ref="B28:D28"/>
    <mergeCell ref="I28:J28"/>
    <mergeCell ref="K24:K28"/>
    <mergeCell ref="A40:A41"/>
    <mergeCell ref="B40:B41"/>
    <mergeCell ref="C40:G41"/>
    <mergeCell ref="H40:J40"/>
    <mergeCell ref="K40:K41"/>
    <mergeCell ref="L40:L41"/>
    <mergeCell ref="L34:L37"/>
    <mergeCell ref="M34:M37"/>
    <mergeCell ref="I35:J35"/>
    <mergeCell ref="A36:A37"/>
    <mergeCell ref="B36:D37"/>
    <mergeCell ref="I36:J36"/>
    <mergeCell ref="I37:J37"/>
    <mergeCell ref="A34:A35"/>
    <mergeCell ref="B34:D35"/>
    <mergeCell ref="E34:E37"/>
    <mergeCell ref="F34:G37"/>
    <mergeCell ref="I34:J34"/>
    <mergeCell ref="K34:K37"/>
    <mergeCell ref="C44:G44"/>
    <mergeCell ref="I44:J44"/>
    <mergeCell ref="C45:G45"/>
    <mergeCell ref="I45:J45"/>
    <mergeCell ref="K45:K46"/>
    <mergeCell ref="L45:L46"/>
    <mergeCell ref="M40:M41"/>
    <mergeCell ref="I41:J41"/>
    <mergeCell ref="C42:G42"/>
    <mergeCell ref="I42:J42"/>
    <mergeCell ref="C43:G43"/>
    <mergeCell ref="I43:J43"/>
    <mergeCell ref="C49:G49"/>
    <mergeCell ref="I49:J49"/>
    <mergeCell ref="K49:K50"/>
    <mergeCell ref="L49:L50"/>
    <mergeCell ref="M49:M50"/>
    <mergeCell ref="C50:G50"/>
    <mergeCell ref="I50:J50"/>
    <mergeCell ref="M45:M46"/>
    <mergeCell ref="C46:G46"/>
    <mergeCell ref="I46:J46"/>
    <mergeCell ref="C47:G47"/>
    <mergeCell ref="I47:J47"/>
    <mergeCell ref="K47:K48"/>
    <mergeCell ref="L47:L48"/>
    <mergeCell ref="M47:M48"/>
    <mergeCell ref="C48:G48"/>
    <mergeCell ref="I48:J48"/>
    <mergeCell ref="L54:L55"/>
    <mergeCell ref="M54:M55"/>
    <mergeCell ref="C55:G55"/>
    <mergeCell ref="I55:J55"/>
    <mergeCell ref="C51:G51"/>
    <mergeCell ref="I51:J51"/>
    <mergeCell ref="C52:G52"/>
    <mergeCell ref="I52:J52"/>
    <mergeCell ref="C53:G53"/>
    <mergeCell ref="I53:J53"/>
    <mergeCell ref="C54:G54"/>
    <mergeCell ref="I54:J54"/>
    <mergeCell ref="K54:K55"/>
    <mergeCell ref="A65:A66"/>
    <mergeCell ref="B65:B66"/>
    <mergeCell ref="C65:D65"/>
    <mergeCell ref="C59:G59"/>
    <mergeCell ref="I59:J59"/>
    <mergeCell ref="C60:G60"/>
    <mergeCell ref="I60:J60"/>
    <mergeCell ref="C62:G62"/>
    <mergeCell ref="I62:J62"/>
    <mergeCell ref="C61:G61"/>
    <mergeCell ref="I61:J61"/>
    <mergeCell ref="E65:F65"/>
    <mergeCell ref="C56:G56"/>
    <mergeCell ref="I56:J56"/>
    <mergeCell ref="K56:K58"/>
    <mergeCell ref="L56:L58"/>
    <mergeCell ref="M56:M58"/>
    <mergeCell ref="C57:G57"/>
    <mergeCell ref="I57:J57"/>
    <mergeCell ref="C58:G58"/>
    <mergeCell ref="I58:J58"/>
  </mergeCells>
  <conditionalFormatting sqref="E63:J63 E38 E24 E29 E34:F34 H43:H62">
    <cfRule type="cellIs" dxfId="58" priority="10" operator="equal">
      <formula>"посещение по неотложной помощи"</formula>
    </cfRule>
  </conditionalFormatting>
  <conditionalFormatting sqref="E77:F77 D76:F76 G76:J77">
    <cfRule type="cellIs" dxfId="57" priority="1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45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84"/>
  <sheetViews>
    <sheetView topLeftCell="A52" zoomScale="70" zoomScaleNormal="70" workbookViewId="0">
      <selection activeCell="B76" sqref="B76:F78"/>
    </sheetView>
  </sheetViews>
  <sheetFormatPr defaultColWidth="9" defaultRowHeight="15.75"/>
  <cols>
    <col min="1" max="1" width="16.375" style="645" customWidth="1"/>
    <col min="2" max="2" width="14.625" style="645" customWidth="1"/>
    <col min="3" max="3" width="13.5" style="645" customWidth="1"/>
    <col min="4" max="4" width="10.375" style="645" customWidth="1"/>
    <col min="5" max="5" width="12.875" style="645" customWidth="1"/>
    <col min="6" max="6" width="10.25" style="645" customWidth="1"/>
    <col min="7" max="7" width="13.875" style="645" customWidth="1"/>
    <col min="8" max="8" width="9.625" style="645" customWidth="1"/>
    <col min="9" max="9" width="13.5" style="645" customWidth="1"/>
    <col min="10" max="10" width="12.625" style="645" customWidth="1"/>
    <col min="11" max="11" width="15.75" style="645" customWidth="1"/>
    <col min="12" max="12" width="9" style="645" customWidth="1"/>
    <col min="13" max="13" width="13.375" style="645" customWidth="1"/>
    <col min="14" max="16384" width="9" style="645"/>
  </cols>
  <sheetData>
    <row r="1" spans="1:27" ht="18">
      <c r="K1" s="476"/>
      <c r="L1" s="476"/>
      <c r="M1" s="544" t="s">
        <v>4587</v>
      </c>
    </row>
    <row r="2" spans="1:27" ht="18">
      <c r="K2" s="477"/>
      <c r="L2" s="477"/>
      <c r="M2" s="545" t="s">
        <v>5938</v>
      </c>
    </row>
    <row r="3" spans="1:27" ht="18">
      <c r="A3" s="570"/>
      <c r="B3" s="570"/>
      <c r="C3" s="570"/>
      <c r="D3" s="570"/>
      <c r="E3" s="570"/>
      <c r="F3" s="570"/>
      <c r="G3" s="570"/>
      <c r="H3" s="570"/>
      <c r="I3" s="570"/>
      <c r="J3" s="570"/>
      <c r="K3" s="570"/>
      <c r="L3" s="570"/>
      <c r="M3" s="570"/>
    </row>
    <row r="4" spans="1:27" ht="45" customHeight="1">
      <c r="A4" s="1699" t="s">
        <v>5095</v>
      </c>
      <c r="B4" s="1699"/>
      <c r="C4" s="1699"/>
      <c r="D4" s="1699"/>
      <c r="E4" s="1699"/>
      <c r="F4" s="1699"/>
      <c r="G4" s="1699"/>
      <c r="H4" s="1699"/>
      <c r="I4" s="1699"/>
      <c r="J4" s="1699"/>
      <c r="K4" s="1699"/>
      <c r="L4" s="1699"/>
      <c r="M4" s="1699"/>
    </row>
    <row r="5" spans="1:27" ht="3.75" customHeight="1"/>
    <row r="6" spans="1:27" ht="45" customHeight="1">
      <c r="A6" s="1537" t="s">
        <v>6281</v>
      </c>
      <c r="B6" s="1537"/>
      <c r="C6" s="1537"/>
      <c r="D6" s="1537"/>
      <c r="E6" s="1537"/>
      <c r="F6" s="1537"/>
      <c r="G6" s="1537"/>
      <c r="H6" s="1537"/>
      <c r="I6" s="1537"/>
      <c r="J6" s="1537"/>
      <c r="K6" s="1537"/>
      <c r="L6" s="1537"/>
      <c r="M6" s="1537"/>
    </row>
    <row r="7" spans="1:27" ht="4.5" customHeight="1"/>
    <row r="8" spans="1:27" ht="45" customHeight="1">
      <c r="A8" s="1681" t="s">
        <v>6610</v>
      </c>
      <c r="B8" s="1681"/>
      <c r="C8" s="1681"/>
      <c r="D8" s="1681"/>
      <c r="E8" s="1681"/>
      <c r="F8" s="1681"/>
      <c r="G8" s="1681"/>
      <c r="H8" s="1681"/>
      <c r="I8" s="1681"/>
      <c r="J8" s="1681"/>
      <c r="K8" s="1681"/>
      <c r="L8" s="1681"/>
      <c r="M8" s="1681"/>
    </row>
    <row r="10" spans="1:27" s="646" customFormat="1">
      <c r="A10" s="1701" t="s">
        <v>5282</v>
      </c>
      <c r="B10" s="1701"/>
      <c r="C10" s="1701"/>
      <c r="D10" s="1701"/>
      <c r="E10" s="1701"/>
      <c r="F10" s="1701"/>
      <c r="G10" s="1701"/>
      <c r="H10" s="1701"/>
      <c r="I10" s="1701"/>
      <c r="J10" s="1701"/>
      <c r="K10" s="1701"/>
      <c r="L10" s="1701"/>
      <c r="M10" s="1701"/>
      <c r="O10" s="652"/>
      <c r="P10" s="652"/>
      <c r="Q10" s="652"/>
      <c r="R10" s="652"/>
      <c r="S10" s="652"/>
      <c r="T10" s="652"/>
      <c r="U10" s="652"/>
      <c r="V10" s="652"/>
      <c r="W10" s="652"/>
      <c r="X10" s="652"/>
      <c r="Y10" s="652"/>
      <c r="Z10" s="652"/>
      <c r="AA10" s="652"/>
    </row>
    <row r="11" spans="1:27" s="646" customFormat="1">
      <c r="A11" s="1701" t="s">
        <v>5159</v>
      </c>
      <c r="B11" s="1701"/>
      <c r="C11" s="1701"/>
      <c r="D11" s="1701"/>
      <c r="E11" s="1701"/>
      <c r="F11" s="1701"/>
      <c r="G11" s="1701"/>
      <c r="H11" s="1701"/>
      <c r="I11" s="1701"/>
      <c r="J11" s="1701"/>
      <c r="K11" s="1701"/>
      <c r="L11" s="1701"/>
      <c r="M11" s="1701"/>
      <c r="O11" s="652"/>
      <c r="P11" s="652"/>
      <c r="Q11" s="652"/>
      <c r="R11" s="652"/>
      <c r="S11" s="652"/>
      <c r="T11" s="652"/>
      <c r="U11" s="652"/>
      <c r="V11" s="652"/>
      <c r="W11" s="652"/>
      <c r="X11" s="652"/>
      <c r="Y11" s="652"/>
      <c r="Z11" s="652"/>
      <c r="AA11" s="652"/>
    </row>
    <row r="12" spans="1:27" s="646" customFormat="1">
      <c r="A12" s="1701" t="s">
        <v>5160</v>
      </c>
      <c r="B12" s="1701"/>
      <c r="C12" s="1701"/>
      <c r="D12" s="1701"/>
      <c r="E12" s="1701"/>
      <c r="F12" s="1701"/>
      <c r="G12" s="1701"/>
      <c r="H12" s="1701"/>
      <c r="I12" s="1701"/>
      <c r="J12" s="1701"/>
      <c r="K12" s="1701"/>
      <c r="L12" s="1701"/>
      <c r="M12" s="1701"/>
      <c r="O12" s="652"/>
      <c r="P12" s="652"/>
      <c r="Q12" s="652"/>
      <c r="R12" s="652"/>
      <c r="S12" s="652"/>
      <c r="T12" s="652"/>
      <c r="U12" s="652"/>
      <c r="V12" s="652"/>
      <c r="W12" s="652"/>
      <c r="X12" s="652"/>
      <c r="Y12" s="652"/>
      <c r="Z12" s="652"/>
      <c r="AA12" s="652"/>
    </row>
    <row r="13" spans="1:27" s="646" customFormat="1">
      <c r="A13" s="1701" t="s">
        <v>5161</v>
      </c>
      <c r="B13" s="1701"/>
      <c r="C13" s="1701"/>
      <c r="D13" s="1701"/>
      <c r="E13" s="1701"/>
      <c r="F13" s="1701"/>
      <c r="G13" s="1701"/>
      <c r="H13" s="1701"/>
      <c r="I13" s="1701"/>
      <c r="J13" s="1701"/>
      <c r="K13" s="1701"/>
      <c r="L13" s="1701"/>
      <c r="M13" s="1701"/>
      <c r="O13" s="652"/>
      <c r="P13" s="652"/>
      <c r="Q13" s="652"/>
      <c r="R13" s="652"/>
      <c r="S13" s="652"/>
      <c r="T13" s="652"/>
      <c r="U13" s="652"/>
      <c r="V13" s="652"/>
      <c r="W13" s="652"/>
      <c r="X13" s="652"/>
      <c r="Y13" s="652"/>
      <c r="Z13" s="652"/>
      <c r="AA13" s="652"/>
    </row>
    <row r="14" spans="1:27" s="646" customFormat="1">
      <c r="A14" s="1701" t="s">
        <v>5518</v>
      </c>
      <c r="B14" s="1701"/>
      <c r="C14" s="1701"/>
      <c r="D14" s="1701"/>
      <c r="E14" s="1701"/>
      <c r="F14" s="1701"/>
      <c r="G14" s="1701"/>
      <c r="H14" s="1701"/>
      <c r="I14" s="1701"/>
      <c r="J14" s="1701"/>
      <c r="K14" s="1701"/>
      <c r="L14" s="1701"/>
      <c r="M14" s="1701"/>
      <c r="O14" s="652"/>
      <c r="P14" s="652"/>
      <c r="Q14" s="652"/>
      <c r="R14" s="652"/>
      <c r="S14" s="652"/>
      <c r="T14" s="652"/>
      <c r="U14" s="652"/>
      <c r="V14" s="652"/>
      <c r="W14" s="652"/>
      <c r="X14" s="652"/>
      <c r="Y14" s="652"/>
      <c r="Z14" s="652"/>
      <c r="AA14" s="652"/>
    </row>
    <row r="15" spans="1:27" s="646" customFormat="1" ht="15.75" customHeight="1">
      <c r="A15" s="1701" t="s">
        <v>5207</v>
      </c>
      <c r="B15" s="1701"/>
      <c r="C15" s="1701"/>
      <c r="D15" s="1701"/>
      <c r="E15" s="1701"/>
      <c r="F15" s="1701"/>
      <c r="G15" s="1701"/>
      <c r="H15" s="1701"/>
      <c r="I15" s="1701"/>
      <c r="J15" s="1701"/>
      <c r="K15" s="1701"/>
      <c r="L15" s="1701"/>
      <c r="M15" s="1701"/>
      <c r="O15" s="652"/>
      <c r="P15" s="652"/>
      <c r="Q15" s="652"/>
      <c r="R15" s="652"/>
      <c r="S15" s="652"/>
      <c r="T15" s="652"/>
      <c r="U15" s="652"/>
      <c r="V15" s="652"/>
      <c r="W15" s="652"/>
      <c r="X15" s="652"/>
      <c r="Y15" s="652"/>
      <c r="Z15" s="652"/>
      <c r="AA15" s="652"/>
    </row>
    <row r="16" spans="1:27" ht="9" customHeight="1">
      <c r="A16" s="546"/>
      <c r="B16" s="1041"/>
      <c r="C16" s="1041"/>
      <c r="D16" s="1041"/>
      <c r="E16" s="546"/>
      <c r="F16" s="546"/>
      <c r="G16" s="546"/>
      <c r="H16" s="546"/>
      <c r="I16" s="546"/>
      <c r="J16" s="546"/>
      <c r="K16" s="546"/>
      <c r="L16" s="1041"/>
      <c r="M16" s="546"/>
    </row>
    <row r="17" spans="1:13" ht="43.5" customHeight="1">
      <c r="A17" s="1615" t="s">
        <v>5096</v>
      </c>
      <c r="B17" s="1612" t="s">
        <v>5097</v>
      </c>
      <c r="C17" s="1665"/>
      <c r="D17" s="1613"/>
      <c r="E17" s="1696" t="s">
        <v>120</v>
      </c>
      <c r="F17" s="1697"/>
      <c r="G17" s="1698"/>
      <c r="H17" s="1696" t="s">
        <v>117</v>
      </c>
      <c r="I17" s="1697"/>
      <c r="J17" s="1698"/>
      <c r="K17" s="1615" t="s">
        <v>4230</v>
      </c>
      <c r="L17" s="1682" t="s">
        <v>4231</v>
      </c>
      <c r="M17" s="1683"/>
    </row>
    <row r="18" spans="1:13" ht="67.5" customHeight="1">
      <c r="A18" s="1616"/>
      <c r="B18" s="1666"/>
      <c r="C18" s="1667"/>
      <c r="D18" s="1668"/>
      <c r="E18" s="571" t="s">
        <v>754</v>
      </c>
      <c r="F18" s="1694" t="s">
        <v>755</v>
      </c>
      <c r="G18" s="1695"/>
      <c r="H18" s="572" t="s">
        <v>3114</v>
      </c>
      <c r="I18" s="1694" t="s">
        <v>119</v>
      </c>
      <c r="J18" s="1695"/>
      <c r="K18" s="1616"/>
      <c r="L18" s="1684"/>
      <c r="M18" s="1685"/>
    </row>
    <row r="19" spans="1:13" s="516" customFormat="1">
      <c r="A19" s="1043">
        <v>1</v>
      </c>
      <c r="B19" s="1672">
        <f>A19+1</f>
        <v>2</v>
      </c>
      <c r="C19" s="1673"/>
      <c r="D19" s="1674"/>
      <c r="E19" s="1042">
        <f>B19+1</f>
        <v>3</v>
      </c>
      <c r="F19" s="1642">
        <f>E19+1</f>
        <v>4</v>
      </c>
      <c r="G19" s="1644"/>
      <c r="H19" s="1035">
        <f>F19+1</f>
        <v>5</v>
      </c>
      <c r="I19" s="1642">
        <f>H19+1</f>
        <v>6</v>
      </c>
      <c r="J19" s="1644"/>
      <c r="K19" s="1043">
        <f>I19+1</f>
        <v>7</v>
      </c>
      <c r="L19" s="1642">
        <f>K19+1</f>
        <v>8</v>
      </c>
      <c r="M19" s="1644"/>
    </row>
    <row r="20" spans="1:13" ht="46.5" customHeight="1">
      <c r="A20" s="323" t="s">
        <v>6257</v>
      </c>
      <c r="B20" s="1675" t="s">
        <v>6258</v>
      </c>
      <c r="C20" s="1676"/>
      <c r="D20" s="1677"/>
      <c r="E20" s="323">
        <v>800</v>
      </c>
      <c r="F20" s="1675" t="s">
        <v>5098</v>
      </c>
      <c r="G20" s="1677"/>
      <c r="H20" s="324" t="s">
        <v>4568</v>
      </c>
      <c r="I20" s="1675" t="s">
        <v>4699</v>
      </c>
      <c r="J20" s="1677"/>
      <c r="K20" s="547">
        <v>213</v>
      </c>
      <c r="L20" s="1678">
        <v>54334</v>
      </c>
      <c r="M20" s="1679"/>
    </row>
    <row r="21" spans="1:13" ht="9.75" customHeight="1">
      <c r="A21" s="548"/>
      <c r="B21" s="549"/>
      <c r="C21" s="549"/>
      <c r="D21" s="549"/>
      <c r="E21" s="548"/>
      <c r="F21" s="549"/>
      <c r="G21" s="549"/>
      <c r="H21" s="550"/>
      <c r="I21" s="548"/>
      <c r="J21" s="548"/>
      <c r="K21" s="551"/>
      <c r="L21" s="551"/>
      <c r="M21" s="552"/>
    </row>
    <row r="22" spans="1:13" ht="15.75" customHeight="1">
      <c r="A22" s="553" t="s">
        <v>5099</v>
      </c>
      <c r="B22" s="554"/>
      <c r="C22" s="554"/>
      <c r="D22" s="554"/>
      <c r="E22" s="554"/>
      <c r="F22" s="554"/>
      <c r="G22" s="554"/>
      <c r="H22" s="554"/>
      <c r="I22" s="554"/>
      <c r="J22" s="554"/>
      <c r="K22" s="554"/>
      <c r="L22" s="554"/>
      <c r="M22" s="554"/>
    </row>
    <row r="23" spans="1:13" ht="36.75" customHeight="1">
      <c r="A23" s="1615" t="s">
        <v>257</v>
      </c>
      <c r="B23" s="1612" t="s">
        <v>255</v>
      </c>
      <c r="C23" s="1665"/>
      <c r="D23" s="1613"/>
      <c r="E23" s="1696" t="s">
        <v>120</v>
      </c>
      <c r="F23" s="1697"/>
      <c r="G23" s="1698"/>
      <c r="H23" s="1696" t="s">
        <v>117</v>
      </c>
      <c r="I23" s="1697"/>
      <c r="J23" s="1698"/>
      <c r="K23" s="1615" t="s">
        <v>4230</v>
      </c>
      <c r="L23" s="1615" t="s">
        <v>5100</v>
      </c>
      <c r="M23" s="1615" t="s">
        <v>4746</v>
      </c>
    </row>
    <row r="24" spans="1:13" ht="28.5" customHeight="1">
      <c r="A24" s="1616"/>
      <c r="B24" s="1666"/>
      <c r="C24" s="1667"/>
      <c r="D24" s="1668"/>
      <c r="E24" s="571" t="s">
        <v>754</v>
      </c>
      <c r="F24" s="1694" t="s">
        <v>755</v>
      </c>
      <c r="G24" s="1695"/>
      <c r="H24" s="572" t="s">
        <v>3114</v>
      </c>
      <c r="I24" s="1694" t="s">
        <v>119</v>
      </c>
      <c r="J24" s="1695"/>
      <c r="K24" s="1616"/>
      <c r="L24" s="1616"/>
      <c r="M24" s="1616"/>
    </row>
    <row r="25" spans="1:13">
      <c r="A25" s="1043">
        <v>1</v>
      </c>
      <c r="B25" s="1672">
        <f>A25+1</f>
        <v>2</v>
      </c>
      <c r="C25" s="1673"/>
      <c r="D25" s="1674"/>
      <c r="E25" s="1042">
        <f>B25+1</f>
        <v>3</v>
      </c>
      <c r="F25" s="1642">
        <f>E25+1</f>
        <v>4</v>
      </c>
      <c r="G25" s="1644"/>
      <c r="H25" s="1035">
        <f>F25+1</f>
        <v>5</v>
      </c>
      <c r="I25" s="1642">
        <f>H25+1</f>
        <v>6</v>
      </c>
      <c r="J25" s="1644"/>
      <c r="K25" s="1043">
        <f>I25+1</f>
        <v>7</v>
      </c>
      <c r="L25" s="1043">
        <f>K25+1</f>
        <v>8</v>
      </c>
      <c r="M25" s="1043">
        <f>L25+1</f>
        <v>9</v>
      </c>
    </row>
    <row r="26" spans="1:13" s="517" customFormat="1" ht="30.75" customHeight="1">
      <c r="A26" s="1692" t="s">
        <v>4700</v>
      </c>
      <c r="B26" s="1693" t="s">
        <v>5101</v>
      </c>
      <c r="C26" s="1693"/>
      <c r="D26" s="1693"/>
      <c r="E26" s="1653">
        <v>801</v>
      </c>
      <c r="F26" s="1656" t="s">
        <v>5102</v>
      </c>
      <c r="G26" s="1658"/>
      <c r="H26" s="1037">
        <v>104</v>
      </c>
      <c r="I26" s="1623" t="s">
        <v>4699</v>
      </c>
      <c r="J26" s="1625"/>
      <c r="K26" s="1635">
        <v>213</v>
      </c>
      <c r="L26" s="1635">
        <v>1</v>
      </c>
      <c r="M26" s="1645">
        <v>1</v>
      </c>
    </row>
    <row r="27" spans="1:13" s="517" customFormat="1" ht="30.75" customHeight="1">
      <c r="A27" s="1692"/>
      <c r="B27" s="1693"/>
      <c r="C27" s="1693"/>
      <c r="D27" s="1693"/>
      <c r="E27" s="1654"/>
      <c r="F27" s="1659"/>
      <c r="G27" s="1661"/>
      <c r="H27" s="1037">
        <v>32</v>
      </c>
      <c r="I27" s="1623" t="s">
        <v>3100</v>
      </c>
      <c r="J27" s="1625"/>
      <c r="K27" s="1640"/>
      <c r="L27" s="1640"/>
      <c r="M27" s="1646"/>
    </row>
    <row r="28" spans="1:13" s="517" customFormat="1" ht="20.25" customHeight="1">
      <c r="A28" s="1692"/>
      <c r="B28" s="1693"/>
      <c r="C28" s="1693"/>
      <c r="D28" s="1693"/>
      <c r="E28" s="1654"/>
      <c r="F28" s="1659"/>
      <c r="G28" s="1661"/>
      <c r="H28" s="1037">
        <v>87</v>
      </c>
      <c r="I28" s="555" t="s">
        <v>5103</v>
      </c>
      <c r="J28" s="556"/>
      <c r="K28" s="1640"/>
      <c r="L28" s="1640"/>
      <c r="M28" s="1646"/>
    </row>
    <row r="29" spans="1:13" s="517" customFormat="1" ht="20.25" customHeight="1">
      <c r="A29" s="1692"/>
      <c r="B29" s="1693"/>
      <c r="C29" s="1693"/>
      <c r="D29" s="1693"/>
      <c r="E29" s="1654"/>
      <c r="F29" s="1659"/>
      <c r="G29" s="1661"/>
      <c r="H29" s="1037">
        <v>62</v>
      </c>
      <c r="I29" s="555" t="s">
        <v>5104</v>
      </c>
      <c r="J29" s="556"/>
      <c r="K29" s="1640"/>
      <c r="L29" s="1640"/>
      <c r="M29" s="1646"/>
    </row>
    <row r="30" spans="1:13" s="517" customFormat="1" ht="18.75" customHeight="1">
      <c r="A30" s="1037" t="s">
        <v>4757</v>
      </c>
      <c r="B30" s="1623" t="s">
        <v>5142</v>
      </c>
      <c r="C30" s="1624"/>
      <c r="D30" s="1625"/>
      <c r="E30" s="1655"/>
      <c r="F30" s="1662"/>
      <c r="G30" s="1664"/>
      <c r="H30" s="1037">
        <v>35</v>
      </c>
      <c r="I30" s="1626" t="s">
        <v>304</v>
      </c>
      <c r="J30" s="1627"/>
      <c r="K30" s="1636"/>
      <c r="L30" s="1636"/>
      <c r="M30" s="1647"/>
    </row>
    <row r="31" spans="1:13" s="517" customFormat="1" ht="29.25" customHeight="1">
      <c r="A31" s="1692" t="s">
        <v>4702</v>
      </c>
      <c r="B31" s="1693" t="s">
        <v>5105</v>
      </c>
      <c r="C31" s="1693"/>
      <c r="D31" s="1693"/>
      <c r="E31" s="1653">
        <v>803</v>
      </c>
      <c r="F31" s="1656" t="s">
        <v>5106</v>
      </c>
      <c r="G31" s="1658"/>
      <c r="H31" s="1037">
        <v>104</v>
      </c>
      <c r="I31" s="1623" t="s">
        <v>4699</v>
      </c>
      <c r="J31" s="1625"/>
      <c r="K31" s="1635">
        <v>213</v>
      </c>
      <c r="L31" s="1635">
        <v>2</v>
      </c>
      <c r="M31" s="1645">
        <v>9</v>
      </c>
    </row>
    <row r="32" spans="1:13" s="517" customFormat="1" ht="31.5" customHeight="1">
      <c r="A32" s="1692"/>
      <c r="B32" s="1693"/>
      <c r="C32" s="1693"/>
      <c r="D32" s="1693"/>
      <c r="E32" s="1654"/>
      <c r="F32" s="1659"/>
      <c r="G32" s="1661"/>
      <c r="H32" s="1037">
        <v>32</v>
      </c>
      <c r="I32" s="1623" t="s">
        <v>3100</v>
      </c>
      <c r="J32" s="1625"/>
      <c r="K32" s="1640"/>
      <c r="L32" s="1640"/>
      <c r="M32" s="1646"/>
    </row>
    <row r="33" spans="1:13" s="517" customFormat="1" ht="15.75" customHeight="1">
      <c r="A33" s="1692"/>
      <c r="B33" s="1693"/>
      <c r="C33" s="1693"/>
      <c r="D33" s="1693"/>
      <c r="E33" s="1654"/>
      <c r="F33" s="1659"/>
      <c r="G33" s="1661"/>
      <c r="H33" s="1037">
        <v>87</v>
      </c>
      <c r="I33" s="555" t="s">
        <v>5103</v>
      </c>
      <c r="J33" s="556"/>
      <c r="K33" s="1640"/>
      <c r="L33" s="1640"/>
      <c r="M33" s="1646"/>
    </row>
    <row r="34" spans="1:13" s="517" customFormat="1" ht="15.75" customHeight="1">
      <c r="A34" s="1692"/>
      <c r="B34" s="1693"/>
      <c r="C34" s="1693"/>
      <c r="D34" s="1693"/>
      <c r="E34" s="1654"/>
      <c r="F34" s="1659"/>
      <c r="G34" s="1661"/>
      <c r="H34" s="1037">
        <v>62</v>
      </c>
      <c r="I34" s="555" t="s">
        <v>5104</v>
      </c>
      <c r="J34" s="556"/>
      <c r="K34" s="1640"/>
      <c r="L34" s="1640"/>
      <c r="M34" s="1646"/>
    </row>
    <row r="35" spans="1:13" s="517" customFormat="1" ht="15.75" customHeight="1">
      <c r="A35" s="1037" t="s">
        <v>5143</v>
      </c>
      <c r="B35" s="1623" t="s">
        <v>5144</v>
      </c>
      <c r="C35" s="1624"/>
      <c r="D35" s="1625"/>
      <c r="E35" s="1655"/>
      <c r="F35" s="1662"/>
      <c r="G35" s="1664"/>
      <c r="H35" s="1037">
        <v>35</v>
      </c>
      <c r="I35" s="1626" t="s">
        <v>304</v>
      </c>
      <c r="J35" s="1627"/>
      <c r="K35" s="1636"/>
      <c r="L35" s="1636"/>
      <c r="M35" s="1647"/>
    </row>
    <row r="36" spans="1:13" s="517" customFormat="1" ht="15.75" customHeight="1">
      <c r="A36" s="1692" t="s">
        <v>5129</v>
      </c>
      <c r="B36" s="1693" t="s">
        <v>5130</v>
      </c>
      <c r="C36" s="1693"/>
      <c r="D36" s="1693"/>
      <c r="E36" s="1653" t="s">
        <v>5131</v>
      </c>
      <c r="F36" s="1656" t="s">
        <v>5132</v>
      </c>
      <c r="G36" s="1658"/>
      <c r="H36" s="357">
        <v>52</v>
      </c>
      <c r="I36" s="1693" t="s">
        <v>393</v>
      </c>
      <c r="J36" s="1693"/>
      <c r="K36" s="1635">
        <v>213</v>
      </c>
      <c r="L36" s="1635">
        <v>1</v>
      </c>
      <c r="M36" s="1645">
        <v>1</v>
      </c>
    </row>
    <row r="37" spans="1:13" s="517" customFormat="1">
      <c r="A37" s="1692"/>
      <c r="B37" s="1693"/>
      <c r="C37" s="1693"/>
      <c r="D37" s="1693"/>
      <c r="E37" s="1654"/>
      <c r="F37" s="1659"/>
      <c r="G37" s="1661"/>
      <c r="H37" s="357"/>
      <c r="I37" s="1693"/>
      <c r="J37" s="1693"/>
      <c r="K37" s="1640"/>
      <c r="L37" s="1640"/>
      <c r="M37" s="1646"/>
    </row>
    <row r="38" spans="1:13" s="517" customFormat="1" ht="15.75" customHeight="1">
      <c r="A38" s="1692" t="s">
        <v>5133</v>
      </c>
      <c r="B38" s="1693" t="s">
        <v>5134</v>
      </c>
      <c r="C38" s="1693"/>
      <c r="D38" s="1693"/>
      <c r="E38" s="1654"/>
      <c r="F38" s="1659"/>
      <c r="G38" s="1661"/>
      <c r="H38" s="357">
        <v>52</v>
      </c>
      <c r="I38" s="1693" t="s">
        <v>393</v>
      </c>
      <c r="J38" s="1693"/>
      <c r="K38" s="1640"/>
      <c r="L38" s="1640"/>
      <c r="M38" s="1646"/>
    </row>
    <row r="39" spans="1:13" s="517" customFormat="1">
      <c r="A39" s="1692"/>
      <c r="B39" s="1693"/>
      <c r="C39" s="1693"/>
      <c r="D39" s="1693"/>
      <c r="E39" s="1655"/>
      <c r="F39" s="1662"/>
      <c r="G39" s="1664"/>
      <c r="H39" s="357"/>
      <c r="I39" s="1693"/>
      <c r="J39" s="1693"/>
      <c r="K39" s="1636"/>
      <c r="L39" s="1636"/>
      <c r="M39" s="1647"/>
    </row>
    <row r="40" spans="1:13" s="517" customFormat="1" ht="8.25" customHeight="1">
      <c r="A40" s="557"/>
      <c r="B40" s="1036"/>
      <c r="C40" s="1036"/>
      <c r="D40" s="1036"/>
      <c r="E40" s="557"/>
      <c r="F40" s="1036"/>
      <c r="G40" s="1036"/>
      <c r="H40" s="557"/>
      <c r="I40" s="566"/>
      <c r="J40" s="566"/>
      <c r="K40" s="559"/>
      <c r="L40" s="559"/>
      <c r="M40" s="560"/>
    </row>
    <row r="41" spans="1:13" s="517" customFormat="1">
      <c r="A41" s="554" t="s">
        <v>5107</v>
      </c>
      <c r="B41" s="554"/>
      <c r="C41" s="554"/>
      <c r="D41" s="554"/>
      <c r="E41" s="554"/>
      <c r="F41" s="554"/>
      <c r="G41" s="554"/>
      <c r="H41" s="554"/>
      <c r="I41" s="554"/>
      <c r="J41" s="554"/>
      <c r="K41" s="554"/>
      <c r="L41" s="554"/>
      <c r="M41" s="554"/>
    </row>
    <row r="42" spans="1:13" s="517" customFormat="1" ht="54.75" customHeight="1">
      <c r="A42" s="1615" t="s">
        <v>3296</v>
      </c>
      <c r="B42" s="1610" t="s">
        <v>257</v>
      </c>
      <c r="C42" s="1610" t="s">
        <v>255</v>
      </c>
      <c r="D42" s="1610"/>
      <c r="E42" s="1610"/>
      <c r="F42" s="1610"/>
      <c r="G42" s="1610"/>
      <c r="H42" s="1689" t="s">
        <v>2824</v>
      </c>
      <c r="I42" s="1690"/>
      <c r="J42" s="1691"/>
      <c r="K42" s="1615" t="s">
        <v>4230</v>
      </c>
      <c r="L42" s="1615" t="s">
        <v>5100</v>
      </c>
      <c r="M42" s="1615" t="s">
        <v>4746</v>
      </c>
    </row>
    <row r="43" spans="1:13" s="517" customFormat="1" ht="40.5" customHeight="1">
      <c r="A43" s="1616"/>
      <c r="B43" s="1610"/>
      <c r="C43" s="1610"/>
      <c r="D43" s="1610"/>
      <c r="E43" s="1610"/>
      <c r="F43" s="1610"/>
      <c r="G43" s="1610"/>
      <c r="H43" s="571" t="s">
        <v>754</v>
      </c>
      <c r="I43" s="1694" t="s">
        <v>755</v>
      </c>
      <c r="J43" s="1695"/>
      <c r="K43" s="1616"/>
      <c r="L43" s="1616"/>
      <c r="M43" s="1616"/>
    </row>
    <row r="44" spans="1:13" s="517" customFormat="1">
      <c r="A44" s="1043">
        <v>1</v>
      </c>
      <c r="B44" s="1043">
        <f>A44+1</f>
        <v>2</v>
      </c>
      <c r="C44" s="1642">
        <f>B44+1</f>
        <v>3</v>
      </c>
      <c r="D44" s="1643"/>
      <c r="E44" s="1643"/>
      <c r="F44" s="1643"/>
      <c r="G44" s="1644"/>
      <c r="H44" s="1035">
        <f>C44+1</f>
        <v>4</v>
      </c>
      <c r="I44" s="1642">
        <f>H44+1</f>
        <v>5</v>
      </c>
      <c r="J44" s="1644"/>
      <c r="K44" s="1043">
        <f>I44+1</f>
        <v>6</v>
      </c>
      <c r="L44" s="1043">
        <f>K44+1</f>
        <v>7</v>
      </c>
      <c r="M44" s="1043">
        <f>L44+1</f>
        <v>8</v>
      </c>
    </row>
    <row r="45" spans="1:13" s="517" customFormat="1" ht="20.25" customHeight="1">
      <c r="A45" s="357" t="s">
        <v>4744</v>
      </c>
      <c r="B45" s="555" t="s">
        <v>4778</v>
      </c>
      <c r="C45" s="1623" t="s">
        <v>4741</v>
      </c>
      <c r="D45" s="1624"/>
      <c r="E45" s="1624"/>
      <c r="F45" s="1624"/>
      <c r="G45" s="1625"/>
      <c r="H45" s="1037" t="s">
        <v>4745</v>
      </c>
      <c r="I45" s="1626" t="s">
        <v>452</v>
      </c>
      <c r="J45" s="1627"/>
      <c r="K45" s="1038">
        <v>213</v>
      </c>
      <c r="L45" s="1038">
        <v>2</v>
      </c>
      <c r="M45" s="1039">
        <v>8</v>
      </c>
    </row>
    <row r="46" spans="1:13" s="517" customFormat="1" ht="20.25" customHeight="1">
      <c r="A46" s="357" t="s">
        <v>4744</v>
      </c>
      <c r="B46" s="555" t="s">
        <v>4742</v>
      </c>
      <c r="C46" s="1623" t="s">
        <v>4743</v>
      </c>
      <c r="D46" s="1624"/>
      <c r="E46" s="1624"/>
      <c r="F46" s="1624"/>
      <c r="G46" s="1625"/>
      <c r="H46" s="1037" t="s">
        <v>4745</v>
      </c>
      <c r="I46" s="1626" t="s">
        <v>452</v>
      </c>
      <c r="J46" s="1627"/>
      <c r="K46" s="1038">
        <v>213</v>
      </c>
      <c r="L46" s="1038">
        <v>2</v>
      </c>
      <c r="M46" s="1039">
        <v>4</v>
      </c>
    </row>
    <row r="47" spans="1:13" s="517" customFormat="1" ht="20.25" customHeight="1">
      <c r="A47" s="357" t="s">
        <v>4744</v>
      </c>
      <c r="B47" s="555" t="s">
        <v>5145</v>
      </c>
      <c r="C47" s="1623" t="s">
        <v>5146</v>
      </c>
      <c r="D47" s="1624"/>
      <c r="E47" s="1624"/>
      <c r="F47" s="1624"/>
      <c r="G47" s="1625"/>
      <c r="H47" s="1037" t="s">
        <v>4745</v>
      </c>
      <c r="I47" s="1626" t="s">
        <v>452</v>
      </c>
      <c r="J47" s="1627"/>
      <c r="K47" s="1038">
        <v>213</v>
      </c>
      <c r="L47" s="1038">
        <v>2</v>
      </c>
      <c r="M47" s="1039">
        <v>0.5</v>
      </c>
    </row>
    <row r="48" spans="1:13" s="517" customFormat="1" ht="20.25" customHeight="1">
      <c r="A48" s="357" t="s">
        <v>4744</v>
      </c>
      <c r="B48" s="555" t="s">
        <v>5147</v>
      </c>
      <c r="C48" s="1623" t="s">
        <v>5148</v>
      </c>
      <c r="D48" s="1624"/>
      <c r="E48" s="1624"/>
      <c r="F48" s="1624"/>
      <c r="G48" s="1625"/>
      <c r="H48" s="1037" t="s">
        <v>4745</v>
      </c>
      <c r="I48" s="1626" t="s">
        <v>452</v>
      </c>
      <c r="J48" s="1627"/>
      <c r="K48" s="1687">
        <v>213</v>
      </c>
      <c r="L48" s="1687">
        <v>2</v>
      </c>
      <c r="M48" s="1638">
        <v>6</v>
      </c>
    </row>
    <row r="49" spans="1:13" s="517" customFormat="1" ht="20.25" customHeight="1">
      <c r="A49" s="357" t="s">
        <v>4744</v>
      </c>
      <c r="B49" s="555" t="s">
        <v>5149</v>
      </c>
      <c r="C49" s="1623" t="s">
        <v>5150</v>
      </c>
      <c r="D49" s="1624"/>
      <c r="E49" s="1624"/>
      <c r="F49" s="1624"/>
      <c r="G49" s="1625"/>
      <c r="H49" s="1037" t="s">
        <v>4745</v>
      </c>
      <c r="I49" s="1626" t="s">
        <v>452</v>
      </c>
      <c r="J49" s="1627"/>
      <c r="K49" s="1688"/>
      <c r="L49" s="1688"/>
      <c r="M49" s="1639"/>
    </row>
    <row r="50" spans="1:13" s="517" customFormat="1" ht="20.25" customHeight="1">
      <c r="A50" s="357" t="s">
        <v>4744</v>
      </c>
      <c r="B50" s="555" t="s">
        <v>5151</v>
      </c>
      <c r="C50" s="1623" t="s">
        <v>5152</v>
      </c>
      <c r="D50" s="1624"/>
      <c r="E50" s="1624"/>
      <c r="F50" s="1624"/>
      <c r="G50" s="1625"/>
      <c r="H50" s="1037" t="s">
        <v>4745</v>
      </c>
      <c r="I50" s="1626" t="s">
        <v>452</v>
      </c>
      <c r="J50" s="1627"/>
      <c r="K50" s="1687">
        <v>213</v>
      </c>
      <c r="L50" s="1687">
        <v>2</v>
      </c>
      <c r="M50" s="1638">
        <v>1.5</v>
      </c>
    </row>
    <row r="51" spans="1:13" s="517" customFormat="1" ht="20.25" customHeight="1">
      <c r="A51" s="357" t="s">
        <v>4744</v>
      </c>
      <c r="B51" s="555" t="s">
        <v>5153</v>
      </c>
      <c r="C51" s="1623" t="s">
        <v>5154</v>
      </c>
      <c r="D51" s="1624"/>
      <c r="E51" s="1624"/>
      <c r="F51" s="1624"/>
      <c r="G51" s="1625"/>
      <c r="H51" s="1037" t="s">
        <v>4745</v>
      </c>
      <c r="I51" s="1626" t="s">
        <v>452</v>
      </c>
      <c r="J51" s="1627"/>
      <c r="K51" s="1688"/>
      <c r="L51" s="1688"/>
      <c r="M51" s="1639"/>
    </row>
    <row r="52" spans="1:13" s="517" customFormat="1" ht="30.75" customHeight="1">
      <c r="A52" s="357" t="s">
        <v>4744</v>
      </c>
      <c r="B52" s="555" t="s">
        <v>931</v>
      </c>
      <c r="C52" s="1623" t="s">
        <v>5162</v>
      </c>
      <c r="D52" s="1624"/>
      <c r="E52" s="1624"/>
      <c r="F52" s="1624"/>
      <c r="G52" s="1625"/>
      <c r="H52" s="1037" t="s">
        <v>4745</v>
      </c>
      <c r="I52" s="1626" t="s">
        <v>452</v>
      </c>
      <c r="J52" s="1627"/>
      <c r="K52" s="1687">
        <v>213</v>
      </c>
      <c r="L52" s="1687">
        <v>2</v>
      </c>
      <c r="M52" s="1638">
        <v>5</v>
      </c>
    </row>
    <row r="53" spans="1:13" s="517" customFormat="1" ht="20.25" customHeight="1">
      <c r="A53" s="357" t="s">
        <v>4744</v>
      </c>
      <c r="B53" s="555" t="s">
        <v>4091</v>
      </c>
      <c r="C53" s="1623" t="s">
        <v>5140</v>
      </c>
      <c r="D53" s="1624"/>
      <c r="E53" s="1624"/>
      <c r="F53" s="1624"/>
      <c r="G53" s="1625"/>
      <c r="H53" s="1037" t="s">
        <v>4745</v>
      </c>
      <c r="I53" s="1626" t="s">
        <v>452</v>
      </c>
      <c r="J53" s="1627"/>
      <c r="K53" s="1688"/>
      <c r="L53" s="1688"/>
      <c r="M53" s="1639"/>
    </row>
    <row r="54" spans="1:13" s="517" customFormat="1" ht="29.25" customHeight="1">
      <c r="A54" s="357" t="s">
        <v>4744</v>
      </c>
      <c r="B54" s="555" t="s">
        <v>932</v>
      </c>
      <c r="C54" s="1623" t="s">
        <v>5163</v>
      </c>
      <c r="D54" s="1624"/>
      <c r="E54" s="1624"/>
      <c r="F54" s="1624"/>
      <c r="G54" s="1625"/>
      <c r="H54" s="1037" t="s">
        <v>4745</v>
      </c>
      <c r="I54" s="1626" t="s">
        <v>452</v>
      </c>
      <c r="J54" s="1627"/>
      <c r="K54" s="1687">
        <v>213</v>
      </c>
      <c r="L54" s="1687">
        <v>2</v>
      </c>
      <c r="M54" s="1638">
        <v>14</v>
      </c>
    </row>
    <row r="55" spans="1:13" s="517" customFormat="1" ht="20.25" customHeight="1">
      <c r="A55" s="357" t="s">
        <v>4744</v>
      </c>
      <c r="B55" s="555" t="s">
        <v>5041</v>
      </c>
      <c r="C55" s="1623" t="s">
        <v>3465</v>
      </c>
      <c r="D55" s="1624"/>
      <c r="E55" s="1624"/>
      <c r="F55" s="1624"/>
      <c r="G55" s="1625"/>
      <c r="H55" s="1037" t="s">
        <v>4745</v>
      </c>
      <c r="I55" s="1626" t="s">
        <v>452</v>
      </c>
      <c r="J55" s="1627"/>
      <c r="K55" s="1688"/>
      <c r="L55" s="1688"/>
      <c r="M55" s="1639"/>
    </row>
    <row r="56" spans="1:13" s="517" customFormat="1" ht="20.25" customHeight="1">
      <c r="A56" s="357" t="s">
        <v>4744</v>
      </c>
      <c r="B56" s="555" t="s">
        <v>4089</v>
      </c>
      <c r="C56" s="1623" t="s">
        <v>4090</v>
      </c>
      <c r="D56" s="1624"/>
      <c r="E56" s="1624"/>
      <c r="F56" s="1624"/>
      <c r="G56" s="1625"/>
      <c r="H56" s="1037" t="s">
        <v>4745</v>
      </c>
      <c r="I56" s="1626" t="s">
        <v>452</v>
      </c>
      <c r="J56" s="1627"/>
      <c r="K56" s="1038">
        <v>213</v>
      </c>
      <c r="L56" s="1038">
        <v>2</v>
      </c>
      <c r="M56" s="1039">
        <v>1.8</v>
      </c>
    </row>
    <row r="57" spans="1:13" s="517" customFormat="1" ht="20.25" customHeight="1">
      <c r="A57" s="357" t="s">
        <v>4744</v>
      </c>
      <c r="B57" s="555" t="s">
        <v>4777</v>
      </c>
      <c r="C57" s="1623" t="s">
        <v>3466</v>
      </c>
      <c r="D57" s="1624"/>
      <c r="E57" s="1624"/>
      <c r="F57" s="1624"/>
      <c r="G57" s="1625"/>
      <c r="H57" s="1037" t="s">
        <v>4745</v>
      </c>
      <c r="I57" s="1626" t="s">
        <v>452</v>
      </c>
      <c r="J57" s="1627"/>
      <c r="K57" s="1038">
        <v>213</v>
      </c>
      <c r="L57" s="1038">
        <v>2</v>
      </c>
      <c r="M57" s="1039">
        <v>10.8</v>
      </c>
    </row>
    <row r="58" spans="1:13" s="517" customFormat="1" ht="31.5" customHeight="1">
      <c r="A58" s="357" t="s">
        <v>4744</v>
      </c>
      <c r="B58" s="555" t="s">
        <v>5164</v>
      </c>
      <c r="C58" s="1623" t="s">
        <v>5165</v>
      </c>
      <c r="D58" s="1624"/>
      <c r="E58" s="1624"/>
      <c r="F58" s="1624"/>
      <c r="G58" s="1625"/>
      <c r="H58" s="1037" t="s">
        <v>4745</v>
      </c>
      <c r="I58" s="1626" t="s">
        <v>452</v>
      </c>
      <c r="J58" s="1627"/>
      <c r="K58" s="1038">
        <v>213</v>
      </c>
      <c r="L58" s="1038">
        <v>2</v>
      </c>
      <c r="M58" s="1039">
        <v>6</v>
      </c>
    </row>
    <row r="59" spans="1:13" s="517" customFormat="1" ht="20.25" customHeight="1">
      <c r="A59" s="357" t="s">
        <v>4744</v>
      </c>
      <c r="B59" s="555" t="s">
        <v>1002</v>
      </c>
      <c r="C59" s="1623" t="s">
        <v>5156</v>
      </c>
      <c r="D59" s="1624"/>
      <c r="E59" s="1624"/>
      <c r="F59" s="1624"/>
      <c r="G59" s="1625"/>
      <c r="H59" s="1037" t="s">
        <v>4745</v>
      </c>
      <c r="I59" s="1626" t="s">
        <v>452</v>
      </c>
      <c r="J59" s="1627"/>
      <c r="K59" s="1038">
        <v>213</v>
      </c>
      <c r="L59" s="1038">
        <v>2</v>
      </c>
      <c r="M59" s="1039">
        <v>8</v>
      </c>
    </row>
    <row r="60" spans="1:13" s="517" customFormat="1" ht="20.25" customHeight="1">
      <c r="A60" s="357" t="s">
        <v>4744</v>
      </c>
      <c r="B60" s="555" t="s">
        <v>4753</v>
      </c>
      <c r="C60" s="1623" t="s">
        <v>4754</v>
      </c>
      <c r="D60" s="1624"/>
      <c r="E60" s="1624"/>
      <c r="F60" s="1624"/>
      <c r="G60" s="1625"/>
      <c r="H60" s="1037" t="s">
        <v>4745</v>
      </c>
      <c r="I60" s="1626" t="s">
        <v>452</v>
      </c>
      <c r="J60" s="1627"/>
      <c r="K60" s="1038">
        <v>213</v>
      </c>
      <c r="L60" s="1038">
        <v>2</v>
      </c>
      <c r="M60" s="1039">
        <v>3</v>
      </c>
    </row>
    <row r="61" spans="1:13" s="517" customFormat="1" ht="20.25" customHeight="1">
      <c r="A61" s="357" t="s">
        <v>4744</v>
      </c>
      <c r="B61" s="555" t="s">
        <v>4473</v>
      </c>
      <c r="C61" s="1623" t="s">
        <v>4474</v>
      </c>
      <c r="D61" s="1624"/>
      <c r="E61" s="1624"/>
      <c r="F61" s="1624"/>
      <c r="G61" s="1625"/>
      <c r="H61" s="1037" t="s">
        <v>4745</v>
      </c>
      <c r="I61" s="1626" t="s">
        <v>452</v>
      </c>
      <c r="J61" s="1627"/>
      <c r="K61" s="1038">
        <v>213</v>
      </c>
      <c r="L61" s="1038">
        <v>2</v>
      </c>
      <c r="M61" s="1039">
        <v>8</v>
      </c>
    </row>
    <row r="62" spans="1:13" s="517" customFormat="1" ht="20.25" customHeight="1">
      <c r="A62" s="357" t="s">
        <v>4744</v>
      </c>
      <c r="B62" s="555" t="s">
        <v>887</v>
      </c>
      <c r="C62" s="1623" t="s">
        <v>3426</v>
      </c>
      <c r="D62" s="1624"/>
      <c r="E62" s="1624"/>
      <c r="F62" s="1624"/>
      <c r="G62" s="1625"/>
      <c r="H62" s="1037" t="s">
        <v>4745</v>
      </c>
      <c r="I62" s="1626" t="s">
        <v>452</v>
      </c>
      <c r="J62" s="1627"/>
      <c r="K62" s="1038">
        <v>213</v>
      </c>
      <c r="L62" s="1038">
        <v>2</v>
      </c>
      <c r="M62" s="1039">
        <v>4</v>
      </c>
    </row>
    <row r="63" spans="1:13" s="517" customFormat="1" ht="20.25" customHeight="1">
      <c r="A63" s="357" t="s">
        <v>4744</v>
      </c>
      <c r="B63" s="555" t="s">
        <v>886</v>
      </c>
      <c r="C63" s="1623" t="s">
        <v>5113</v>
      </c>
      <c r="D63" s="1624"/>
      <c r="E63" s="1624"/>
      <c r="F63" s="1624"/>
      <c r="G63" s="1625"/>
      <c r="H63" s="1037" t="s">
        <v>4745</v>
      </c>
      <c r="I63" s="1626" t="s">
        <v>452</v>
      </c>
      <c r="J63" s="1627"/>
      <c r="K63" s="1038">
        <v>213</v>
      </c>
      <c r="L63" s="1038">
        <v>2</v>
      </c>
      <c r="M63" s="1039">
        <v>14</v>
      </c>
    </row>
    <row r="64" spans="1:13" s="517" customFormat="1" ht="20.25" customHeight="1">
      <c r="A64" s="357" t="s">
        <v>4744</v>
      </c>
      <c r="B64" s="555" t="s">
        <v>894</v>
      </c>
      <c r="C64" s="1623" t="s">
        <v>5110</v>
      </c>
      <c r="D64" s="1624"/>
      <c r="E64" s="1624"/>
      <c r="F64" s="1624"/>
      <c r="G64" s="1625"/>
      <c r="H64" s="1037" t="s">
        <v>4745</v>
      </c>
      <c r="I64" s="1626" t="s">
        <v>452</v>
      </c>
      <c r="J64" s="1627"/>
      <c r="K64" s="1687">
        <v>213</v>
      </c>
      <c r="L64" s="1687">
        <v>2</v>
      </c>
      <c r="M64" s="1638">
        <v>7</v>
      </c>
    </row>
    <row r="65" spans="1:15" s="517" customFormat="1" ht="20.25" customHeight="1">
      <c r="A65" s="357" t="s">
        <v>4744</v>
      </c>
      <c r="B65" s="555" t="s">
        <v>881</v>
      </c>
      <c r="C65" s="1623" t="s">
        <v>882</v>
      </c>
      <c r="D65" s="1624"/>
      <c r="E65" s="1624"/>
      <c r="F65" s="1624"/>
      <c r="G65" s="1625"/>
      <c r="H65" s="1037" t="s">
        <v>4745</v>
      </c>
      <c r="I65" s="1626" t="s">
        <v>452</v>
      </c>
      <c r="J65" s="1627"/>
      <c r="K65" s="1702"/>
      <c r="L65" s="1702"/>
      <c r="M65" s="1641"/>
    </row>
    <row r="66" spans="1:15" s="517" customFormat="1" ht="28.5" customHeight="1">
      <c r="A66" s="357" t="s">
        <v>4744</v>
      </c>
      <c r="B66" s="555" t="s">
        <v>5157</v>
      </c>
      <c r="C66" s="1623" t="s">
        <v>5158</v>
      </c>
      <c r="D66" s="1624"/>
      <c r="E66" s="1624"/>
      <c r="F66" s="1624"/>
      <c r="G66" s="1625"/>
      <c r="H66" s="1037" t="s">
        <v>4745</v>
      </c>
      <c r="I66" s="1626" t="s">
        <v>452</v>
      </c>
      <c r="J66" s="1627"/>
      <c r="K66" s="1688"/>
      <c r="L66" s="1688"/>
      <c r="M66" s="1639"/>
    </row>
    <row r="67" spans="1:15" s="517" customFormat="1" ht="20.25" customHeight="1">
      <c r="A67" s="357" t="s">
        <v>4744</v>
      </c>
      <c r="B67" s="555" t="s">
        <v>910</v>
      </c>
      <c r="C67" s="1623" t="s">
        <v>911</v>
      </c>
      <c r="D67" s="1624"/>
      <c r="E67" s="1624"/>
      <c r="F67" s="1624"/>
      <c r="G67" s="1625"/>
      <c r="H67" s="1037" t="s">
        <v>4745</v>
      </c>
      <c r="I67" s="1626" t="s">
        <v>452</v>
      </c>
      <c r="J67" s="1627"/>
      <c r="K67" s="1038">
        <v>213</v>
      </c>
      <c r="L67" s="1038">
        <v>2</v>
      </c>
      <c r="M67" s="1039">
        <v>5</v>
      </c>
    </row>
    <row r="68" spans="1:15" s="517" customFormat="1" ht="20.25" customHeight="1">
      <c r="A68" s="357" t="s">
        <v>4744</v>
      </c>
      <c r="B68" s="555" t="s">
        <v>4774</v>
      </c>
      <c r="C68" s="1623" t="s">
        <v>4773</v>
      </c>
      <c r="D68" s="1624"/>
      <c r="E68" s="1624"/>
      <c r="F68" s="1624"/>
      <c r="G68" s="1625"/>
      <c r="H68" s="1037" t="s">
        <v>4745</v>
      </c>
      <c r="I68" s="1626" t="s">
        <v>452</v>
      </c>
      <c r="J68" s="1627"/>
      <c r="K68" s="1038">
        <v>213</v>
      </c>
      <c r="L68" s="1038">
        <v>2</v>
      </c>
      <c r="M68" s="1039">
        <v>7.5</v>
      </c>
    </row>
    <row r="69" spans="1:15" s="517" customFormat="1" ht="20.25" customHeight="1">
      <c r="A69" s="357" t="s">
        <v>4744</v>
      </c>
      <c r="B69" s="555" t="s">
        <v>920</v>
      </c>
      <c r="C69" s="1623" t="s">
        <v>921</v>
      </c>
      <c r="D69" s="1624"/>
      <c r="E69" s="1624"/>
      <c r="F69" s="1624"/>
      <c r="G69" s="1625"/>
      <c r="H69" s="1037" t="s">
        <v>4745</v>
      </c>
      <c r="I69" s="1626" t="s">
        <v>452</v>
      </c>
      <c r="J69" s="1627"/>
      <c r="K69" s="1038">
        <v>213</v>
      </c>
      <c r="L69" s="1038">
        <v>2</v>
      </c>
      <c r="M69" s="1039">
        <v>5</v>
      </c>
    </row>
    <row r="70" spans="1:15" ht="9" customHeight="1">
      <c r="A70" s="529"/>
      <c r="B70" s="529"/>
      <c r="C70" s="529"/>
      <c r="D70" s="561"/>
      <c r="E70" s="531"/>
      <c r="F70" s="557"/>
      <c r="G70" s="562"/>
      <c r="H70" s="562"/>
      <c r="I70" s="562"/>
      <c r="J70" s="562"/>
      <c r="K70" s="559"/>
      <c r="L70" s="559"/>
      <c r="M70" s="530"/>
    </row>
    <row r="71" spans="1:15" ht="18.75" customHeight="1">
      <c r="A71" s="554" t="s">
        <v>5115</v>
      </c>
      <c r="B71" s="563"/>
      <c r="C71" s="563"/>
      <c r="D71" s="563"/>
      <c r="E71" s="563"/>
      <c r="F71" s="563"/>
      <c r="G71" s="563"/>
      <c r="H71" s="563"/>
      <c r="I71" s="563"/>
      <c r="J71" s="563"/>
      <c r="K71" s="563"/>
      <c r="L71" s="563"/>
      <c r="M71" s="563"/>
      <c r="O71" s="514"/>
    </row>
    <row r="72" spans="1:15" ht="15.75" customHeight="1">
      <c r="A72" s="1628" t="s">
        <v>5116</v>
      </c>
      <c r="B72" s="1630" t="s">
        <v>5117</v>
      </c>
      <c r="C72" s="1632" t="s">
        <v>5118</v>
      </c>
      <c r="D72" s="1633"/>
      <c r="E72" s="1637" t="s">
        <v>5119</v>
      </c>
      <c r="F72" s="1637"/>
    </row>
    <row r="73" spans="1:15" ht="42.75">
      <c r="A73" s="1629"/>
      <c r="B73" s="1631"/>
      <c r="C73" s="1497" t="s">
        <v>5120</v>
      </c>
      <c r="D73" s="800" t="s">
        <v>5121</v>
      </c>
      <c r="E73" s="1498" t="s">
        <v>5120</v>
      </c>
      <c r="F73" s="1059" t="s">
        <v>5121</v>
      </c>
    </row>
    <row r="74" spans="1:15">
      <c r="A74" s="801">
        <v>1</v>
      </c>
      <c r="B74" s="802">
        <v>2</v>
      </c>
      <c r="C74" s="802">
        <v>3</v>
      </c>
      <c r="D74" s="802">
        <v>4</v>
      </c>
      <c r="E74" s="802">
        <v>5</v>
      </c>
      <c r="F74" s="802">
        <v>6</v>
      </c>
    </row>
    <row r="75" spans="1:15">
      <c r="A75" s="1158" t="s">
        <v>5122</v>
      </c>
      <c r="B75" s="803">
        <v>11</v>
      </c>
      <c r="C75" s="1499">
        <v>10</v>
      </c>
      <c r="D75" s="803" t="s">
        <v>2655</v>
      </c>
      <c r="E75" s="803">
        <v>9</v>
      </c>
      <c r="F75" s="803" t="s">
        <v>2655</v>
      </c>
      <c r="H75" s="514"/>
      <c r="I75" s="514"/>
      <c r="J75" s="514"/>
      <c r="K75" s="514"/>
    </row>
    <row r="76" spans="1:15">
      <c r="A76" s="806" t="s">
        <v>5123</v>
      </c>
      <c r="B76" s="803">
        <v>2</v>
      </c>
      <c r="C76" s="803">
        <v>2</v>
      </c>
      <c r="D76" s="803" t="s">
        <v>2655</v>
      </c>
      <c r="E76" s="803">
        <v>2</v>
      </c>
      <c r="F76" s="803" t="s">
        <v>2655</v>
      </c>
      <c r="H76" s="514"/>
      <c r="I76" s="514"/>
      <c r="J76" s="514"/>
      <c r="K76" s="514"/>
    </row>
    <row r="77" spans="1:15">
      <c r="A77" s="806" t="s">
        <v>5124</v>
      </c>
      <c r="B77" s="803">
        <v>9</v>
      </c>
      <c r="C77" s="1499">
        <v>8</v>
      </c>
      <c r="D77" s="803" t="s">
        <v>2655</v>
      </c>
      <c r="E77" s="803">
        <v>7</v>
      </c>
      <c r="F77" s="803" t="s">
        <v>2655</v>
      </c>
      <c r="H77" s="514"/>
      <c r="I77" s="514"/>
      <c r="J77" s="514"/>
      <c r="K77" s="514"/>
    </row>
    <row r="78" spans="1:15">
      <c r="A78" s="1158" t="s">
        <v>5125</v>
      </c>
      <c r="B78" s="803">
        <v>120</v>
      </c>
      <c r="C78" s="1499">
        <v>108</v>
      </c>
      <c r="D78" s="803" t="s">
        <v>2655</v>
      </c>
      <c r="E78" s="1499">
        <v>96</v>
      </c>
      <c r="F78" s="803" t="s">
        <v>2655</v>
      </c>
      <c r="H78" s="514"/>
      <c r="I78" s="514"/>
      <c r="J78" s="514"/>
      <c r="K78" s="514"/>
    </row>
    <row r="79" spans="1:15">
      <c r="A79" s="806" t="s">
        <v>5123</v>
      </c>
      <c r="B79" s="963">
        <v>0</v>
      </c>
      <c r="C79" s="963">
        <v>0</v>
      </c>
      <c r="D79" s="803" t="s">
        <v>2655</v>
      </c>
      <c r="E79" s="1006">
        <v>0</v>
      </c>
      <c r="F79" s="803" t="s">
        <v>2655</v>
      </c>
      <c r="H79" s="514"/>
      <c r="I79" s="514"/>
      <c r="J79" s="514"/>
      <c r="K79" s="514"/>
    </row>
    <row r="80" spans="1:15">
      <c r="A80" s="806" t="s">
        <v>5124</v>
      </c>
      <c r="B80" s="963">
        <v>120</v>
      </c>
      <c r="C80" s="1501">
        <v>108</v>
      </c>
      <c r="D80" s="803" t="s">
        <v>2655</v>
      </c>
      <c r="E80" s="1500">
        <v>96</v>
      </c>
      <c r="F80" s="803" t="s">
        <v>2655</v>
      </c>
      <c r="H80" s="514"/>
      <c r="I80" s="514"/>
      <c r="J80" s="514"/>
      <c r="K80" s="514"/>
    </row>
    <row r="81" spans="1:15">
      <c r="A81" s="1159" t="s">
        <v>13</v>
      </c>
      <c r="B81" s="964">
        <v>131</v>
      </c>
      <c r="C81" s="1502">
        <v>118</v>
      </c>
      <c r="D81" s="1058">
        <v>1</v>
      </c>
      <c r="E81" s="1502">
        <v>105</v>
      </c>
      <c r="F81" s="1058">
        <v>0.8</v>
      </c>
    </row>
    <row r="82" spans="1:15" ht="9" customHeight="1"/>
    <row r="83" spans="1:15" ht="24" customHeight="1">
      <c r="D83" s="518"/>
      <c r="E83" s="518"/>
      <c r="F83" s="519"/>
      <c r="G83" s="519"/>
      <c r="H83" s="519"/>
      <c r="I83" s="519"/>
      <c r="J83" s="807"/>
      <c r="K83" s="559"/>
      <c r="L83" s="559"/>
      <c r="M83" s="798"/>
      <c r="O83" s="514"/>
    </row>
    <row r="84" spans="1:15" ht="24" customHeight="1">
      <c r="A84" s="795"/>
      <c r="B84" s="795"/>
      <c r="C84" s="795"/>
      <c r="D84" s="796"/>
      <c r="E84" s="117"/>
      <c r="F84" s="117"/>
      <c r="G84" s="797"/>
      <c r="H84" s="797"/>
      <c r="I84" s="797"/>
      <c r="J84" s="797"/>
      <c r="K84" s="559"/>
      <c r="L84" s="559"/>
      <c r="M84" s="798"/>
    </row>
  </sheetData>
  <mergeCells count="151">
    <mergeCell ref="A4:M4"/>
    <mergeCell ref="A6:M6"/>
    <mergeCell ref="A8:M8"/>
    <mergeCell ref="A10:M10"/>
    <mergeCell ref="A11:M11"/>
    <mergeCell ref="A12:M12"/>
    <mergeCell ref="B19:D19"/>
    <mergeCell ref="F19:G19"/>
    <mergeCell ref="I19:J19"/>
    <mergeCell ref="L19:M19"/>
    <mergeCell ref="A15:M15"/>
    <mergeCell ref="B20:D20"/>
    <mergeCell ref="F20:G20"/>
    <mergeCell ref="I20:J20"/>
    <mergeCell ref="L20:M20"/>
    <mergeCell ref="A13:M13"/>
    <mergeCell ref="A14:M14"/>
    <mergeCell ref="A17:A18"/>
    <mergeCell ref="B17:D18"/>
    <mergeCell ref="E17:G17"/>
    <mergeCell ref="H17:J17"/>
    <mergeCell ref="K17:K18"/>
    <mergeCell ref="L17:M18"/>
    <mergeCell ref="F18:G18"/>
    <mergeCell ref="I18:J18"/>
    <mergeCell ref="M23:M24"/>
    <mergeCell ref="F24:G24"/>
    <mergeCell ref="I24:J24"/>
    <mergeCell ref="B25:D25"/>
    <mergeCell ref="F25:G25"/>
    <mergeCell ref="I25:J25"/>
    <mergeCell ref="A23:A24"/>
    <mergeCell ref="B23:D24"/>
    <mergeCell ref="E23:G23"/>
    <mergeCell ref="H23:J23"/>
    <mergeCell ref="K23:K24"/>
    <mergeCell ref="L23:L24"/>
    <mergeCell ref="A31:A34"/>
    <mergeCell ref="B31:D34"/>
    <mergeCell ref="E31:E35"/>
    <mergeCell ref="F31:G35"/>
    <mergeCell ref="I31:J31"/>
    <mergeCell ref="A26:A29"/>
    <mergeCell ref="B26:D29"/>
    <mergeCell ref="E26:E30"/>
    <mergeCell ref="F26:G30"/>
    <mergeCell ref="I26:J26"/>
    <mergeCell ref="K31:K35"/>
    <mergeCell ref="L31:L35"/>
    <mergeCell ref="M31:M35"/>
    <mergeCell ref="I32:J32"/>
    <mergeCell ref="B35:D35"/>
    <mergeCell ref="I35:J35"/>
    <mergeCell ref="L26:L30"/>
    <mergeCell ref="M26:M30"/>
    <mergeCell ref="I27:J27"/>
    <mergeCell ref="B30:D30"/>
    <mergeCell ref="I30:J30"/>
    <mergeCell ref="K26:K30"/>
    <mergeCell ref="A42:A43"/>
    <mergeCell ref="B42:B43"/>
    <mergeCell ref="C42:G43"/>
    <mergeCell ref="H42:J42"/>
    <mergeCell ref="K42:K43"/>
    <mergeCell ref="L42:L43"/>
    <mergeCell ref="L36:L39"/>
    <mergeCell ref="M36:M39"/>
    <mergeCell ref="I37:J37"/>
    <mergeCell ref="A38:A39"/>
    <mergeCell ref="B38:D39"/>
    <mergeCell ref="I38:J38"/>
    <mergeCell ref="I39:J39"/>
    <mergeCell ref="A36:A37"/>
    <mergeCell ref="B36:D37"/>
    <mergeCell ref="E36:E39"/>
    <mergeCell ref="F36:G39"/>
    <mergeCell ref="I36:J36"/>
    <mergeCell ref="K36:K39"/>
    <mergeCell ref="C46:G46"/>
    <mergeCell ref="I46:J46"/>
    <mergeCell ref="C47:G47"/>
    <mergeCell ref="I47:J47"/>
    <mergeCell ref="C48:G48"/>
    <mergeCell ref="I48:J48"/>
    <mergeCell ref="M42:M43"/>
    <mergeCell ref="I43:J43"/>
    <mergeCell ref="C44:G44"/>
    <mergeCell ref="I44:J44"/>
    <mergeCell ref="C45:G45"/>
    <mergeCell ref="I45:J45"/>
    <mergeCell ref="K48:K49"/>
    <mergeCell ref="L48:L49"/>
    <mergeCell ref="M48:M49"/>
    <mergeCell ref="C49:G49"/>
    <mergeCell ref="I49:J49"/>
    <mergeCell ref="K54:K55"/>
    <mergeCell ref="C60:G60"/>
    <mergeCell ref="I60:J60"/>
    <mergeCell ref="C50:G50"/>
    <mergeCell ref="I50:J50"/>
    <mergeCell ref="K50:K51"/>
    <mergeCell ref="L50:L51"/>
    <mergeCell ref="M50:M51"/>
    <mergeCell ref="L54:L55"/>
    <mergeCell ref="M54:M55"/>
    <mergeCell ref="C55:G55"/>
    <mergeCell ref="I55:J55"/>
    <mergeCell ref="K52:K53"/>
    <mergeCell ref="L52:L53"/>
    <mergeCell ref="M52:M53"/>
    <mergeCell ref="C53:G53"/>
    <mergeCell ref="I53:J53"/>
    <mergeCell ref="C61:G61"/>
    <mergeCell ref="I61:J61"/>
    <mergeCell ref="C59:G59"/>
    <mergeCell ref="I59:J59"/>
    <mergeCell ref="C51:G51"/>
    <mergeCell ref="I51:J51"/>
    <mergeCell ref="C52:G52"/>
    <mergeCell ref="I52:J52"/>
    <mergeCell ref="C58:G58"/>
    <mergeCell ref="I58:J58"/>
    <mergeCell ref="C56:G56"/>
    <mergeCell ref="I56:J56"/>
    <mergeCell ref="C57:G57"/>
    <mergeCell ref="I57:J57"/>
    <mergeCell ref="C54:G54"/>
    <mergeCell ref="I54:J54"/>
    <mergeCell ref="K64:K66"/>
    <mergeCell ref="L64:L66"/>
    <mergeCell ref="M64:M66"/>
    <mergeCell ref="C65:G65"/>
    <mergeCell ref="I65:J65"/>
    <mergeCell ref="C66:G66"/>
    <mergeCell ref="I66:J66"/>
    <mergeCell ref="C62:G62"/>
    <mergeCell ref="I62:J62"/>
    <mergeCell ref="C63:G63"/>
    <mergeCell ref="I63:J63"/>
    <mergeCell ref="C64:G64"/>
    <mergeCell ref="I64:J64"/>
    <mergeCell ref="A72:A73"/>
    <mergeCell ref="B72:B73"/>
    <mergeCell ref="C72:D72"/>
    <mergeCell ref="C67:G67"/>
    <mergeCell ref="I67:J67"/>
    <mergeCell ref="C68:G68"/>
    <mergeCell ref="I68:J68"/>
    <mergeCell ref="C69:G69"/>
    <mergeCell ref="I69:J69"/>
    <mergeCell ref="E72:F72"/>
  </mergeCells>
  <conditionalFormatting sqref="E70:J70 E40 C38:C39 E26 E31 H45:H69 E36:F37">
    <cfRule type="cellIs" dxfId="56" priority="8" operator="equal">
      <formula>"посещение по неотложной помощи"</formula>
    </cfRule>
  </conditionalFormatting>
  <conditionalFormatting sqref="E84:F84 D83:F83 G83:J84">
    <cfRule type="cellIs" dxfId="55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1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73"/>
  <sheetViews>
    <sheetView topLeftCell="A40" zoomScale="70" zoomScaleNormal="70" workbookViewId="0">
      <selection activeCell="B76" sqref="B76:F78"/>
    </sheetView>
  </sheetViews>
  <sheetFormatPr defaultColWidth="9" defaultRowHeight="15.75"/>
  <cols>
    <col min="1" max="1" width="15.25" style="645" customWidth="1"/>
    <col min="2" max="2" width="14.625" style="645" customWidth="1"/>
    <col min="3" max="3" width="13.5" style="645" customWidth="1"/>
    <col min="4" max="4" width="10.375" style="645" customWidth="1"/>
    <col min="5" max="5" width="12.875" style="645" customWidth="1"/>
    <col min="6" max="6" width="10.25" style="645" customWidth="1"/>
    <col min="7" max="7" width="13.875" style="645" customWidth="1"/>
    <col min="8" max="8" width="9.625" style="645" customWidth="1"/>
    <col min="9" max="9" width="13.5" style="645" customWidth="1"/>
    <col min="10" max="10" width="12.625" style="645" customWidth="1"/>
    <col min="11" max="11" width="15.75" style="645" customWidth="1"/>
    <col min="12" max="12" width="9" style="645" customWidth="1"/>
    <col min="13" max="13" width="13.375" style="645" customWidth="1"/>
    <col min="14" max="16384" width="9" style="645"/>
  </cols>
  <sheetData>
    <row r="1" spans="1:27" ht="18">
      <c r="K1" s="476"/>
      <c r="L1" s="476"/>
      <c r="M1" s="544" t="s">
        <v>4587</v>
      </c>
    </row>
    <row r="2" spans="1:27" ht="18">
      <c r="K2" s="477"/>
      <c r="L2" s="477"/>
      <c r="M2" s="545" t="s">
        <v>5938</v>
      </c>
    </row>
    <row r="3" spans="1:27" ht="18">
      <c r="A3" s="567"/>
      <c r="B3" s="567"/>
      <c r="C3" s="567"/>
      <c r="D3" s="567"/>
      <c r="E3" s="567"/>
      <c r="F3" s="567"/>
      <c r="G3" s="567"/>
      <c r="H3" s="567"/>
      <c r="I3" s="567"/>
      <c r="J3" s="567"/>
      <c r="K3" s="567"/>
      <c r="L3" s="567"/>
      <c r="M3" s="567"/>
    </row>
    <row r="4" spans="1:27" ht="45" customHeight="1">
      <c r="A4" s="1680" t="s">
        <v>5095</v>
      </c>
      <c r="B4" s="1680"/>
      <c r="C4" s="1680"/>
      <c r="D4" s="1680"/>
      <c r="E4" s="1680"/>
      <c r="F4" s="1680"/>
      <c r="G4" s="1680"/>
      <c r="H4" s="1680"/>
      <c r="I4" s="1680"/>
      <c r="J4" s="1680"/>
      <c r="K4" s="1680"/>
      <c r="L4" s="1680"/>
      <c r="M4" s="1680"/>
    </row>
    <row r="5" spans="1:27" ht="3.75" customHeight="1"/>
    <row r="6" spans="1:27" ht="45" customHeight="1">
      <c r="A6" s="1537" t="s">
        <v>6283</v>
      </c>
      <c r="B6" s="1537"/>
      <c r="C6" s="1537"/>
      <c r="D6" s="1537"/>
      <c r="E6" s="1537"/>
      <c r="F6" s="1537"/>
      <c r="G6" s="1537"/>
      <c r="H6" s="1537"/>
      <c r="I6" s="1537"/>
      <c r="J6" s="1537"/>
      <c r="K6" s="1537"/>
      <c r="L6" s="1537"/>
      <c r="M6" s="1537"/>
    </row>
    <row r="7" spans="1:27" ht="4.5" customHeight="1"/>
    <row r="8" spans="1:27" ht="45" customHeight="1">
      <c r="A8" s="1681" t="s">
        <v>6610</v>
      </c>
      <c r="B8" s="1681"/>
      <c r="C8" s="1681"/>
      <c r="D8" s="1681"/>
      <c r="E8" s="1681"/>
      <c r="F8" s="1681"/>
      <c r="G8" s="1681"/>
      <c r="H8" s="1681"/>
      <c r="I8" s="1681"/>
      <c r="J8" s="1681"/>
      <c r="K8" s="1681"/>
      <c r="L8" s="1681"/>
      <c r="M8" s="1681"/>
    </row>
    <row r="10" spans="1:27" s="646" customFormat="1" ht="32.25" customHeight="1">
      <c r="A10" s="1686" t="s">
        <v>5166</v>
      </c>
      <c r="B10" s="1686"/>
      <c r="C10" s="1686"/>
      <c r="D10" s="1686"/>
      <c r="E10" s="1686"/>
      <c r="F10" s="1686"/>
      <c r="G10" s="1686"/>
      <c r="H10" s="1686"/>
      <c r="I10" s="1686"/>
      <c r="J10" s="1686"/>
      <c r="K10" s="1686"/>
      <c r="L10" s="1686"/>
      <c r="M10" s="1686"/>
      <c r="O10" s="645"/>
      <c r="P10" s="645"/>
      <c r="Q10" s="645"/>
      <c r="R10" s="645"/>
      <c r="S10" s="645"/>
      <c r="T10" s="645"/>
      <c r="U10" s="645"/>
      <c r="V10" s="645"/>
      <c r="W10" s="645"/>
      <c r="X10" s="645"/>
      <c r="Y10" s="645"/>
      <c r="Z10" s="645"/>
      <c r="AA10" s="645"/>
    </row>
    <row r="11" spans="1:27" s="646" customFormat="1" ht="32.25" customHeight="1">
      <c r="A11" s="1686" t="s">
        <v>5283</v>
      </c>
      <c r="B11" s="1686"/>
      <c r="C11" s="1686"/>
      <c r="D11" s="1686"/>
      <c r="E11" s="1686"/>
      <c r="F11" s="1686"/>
      <c r="G11" s="1686"/>
      <c r="H11" s="1686"/>
      <c r="I11" s="1686"/>
      <c r="J11" s="1686"/>
      <c r="K11" s="1686"/>
      <c r="L11" s="1686"/>
      <c r="M11" s="1686"/>
      <c r="O11" s="645"/>
      <c r="P11" s="645"/>
      <c r="Q11" s="645"/>
      <c r="R11" s="645"/>
      <c r="S11" s="645"/>
      <c r="T11" s="645"/>
      <c r="U11" s="645"/>
      <c r="V11" s="645"/>
      <c r="W11" s="645"/>
      <c r="X11" s="645"/>
      <c r="Y11" s="645"/>
      <c r="Z11" s="645"/>
      <c r="AA11" s="645"/>
    </row>
    <row r="12" spans="1:27" s="646" customFormat="1" ht="32.25" customHeight="1">
      <c r="A12" s="1686" t="s">
        <v>5167</v>
      </c>
      <c r="B12" s="1686"/>
      <c r="C12" s="1686"/>
      <c r="D12" s="1686"/>
      <c r="E12" s="1686"/>
      <c r="F12" s="1686"/>
      <c r="G12" s="1686"/>
      <c r="H12" s="1686"/>
      <c r="I12" s="1686"/>
      <c r="J12" s="1686"/>
      <c r="K12" s="1686"/>
      <c r="L12" s="1686"/>
      <c r="M12" s="1686"/>
      <c r="O12" s="645"/>
      <c r="P12" s="645"/>
      <c r="Q12" s="645"/>
      <c r="R12" s="645"/>
      <c r="S12" s="645"/>
      <c r="T12" s="645"/>
      <c r="U12" s="645"/>
      <c r="V12" s="645"/>
      <c r="W12" s="645"/>
      <c r="X12" s="645"/>
      <c r="Y12" s="645"/>
      <c r="Z12" s="645"/>
      <c r="AA12" s="645"/>
    </row>
    <row r="13" spans="1:27" s="646" customFormat="1" ht="32.25" customHeight="1">
      <c r="A13" s="1686" t="s">
        <v>5519</v>
      </c>
      <c r="B13" s="1686"/>
      <c r="C13" s="1686"/>
      <c r="D13" s="1686"/>
      <c r="E13" s="1686"/>
      <c r="F13" s="1686"/>
      <c r="G13" s="1686"/>
      <c r="H13" s="1686"/>
      <c r="I13" s="1686"/>
      <c r="J13" s="1686"/>
      <c r="K13" s="1686"/>
      <c r="L13" s="1686"/>
      <c r="M13" s="1686"/>
      <c r="O13" s="645"/>
      <c r="P13" s="645"/>
      <c r="Q13" s="645"/>
      <c r="R13" s="645"/>
      <c r="S13" s="645"/>
      <c r="T13" s="645"/>
      <c r="U13" s="645"/>
      <c r="V13" s="645"/>
      <c r="W13" s="645"/>
      <c r="X13" s="645"/>
      <c r="Y13" s="645"/>
      <c r="Z13" s="645"/>
      <c r="AA13" s="645"/>
    </row>
    <row r="14" spans="1:27" s="646" customFormat="1">
      <c r="A14" s="1686" t="s">
        <v>5284</v>
      </c>
      <c r="B14" s="1686"/>
      <c r="C14" s="1686"/>
      <c r="D14" s="1686"/>
      <c r="E14" s="1686"/>
      <c r="F14" s="1686"/>
      <c r="G14" s="1686"/>
      <c r="H14" s="1686"/>
      <c r="I14" s="1686"/>
      <c r="J14" s="1686"/>
      <c r="K14" s="1686"/>
      <c r="L14" s="1686"/>
      <c r="M14" s="1686"/>
    </row>
    <row r="15" spans="1:27" ht="9" customHeight="1">
      <c r="A15" s="546"/>
      <c r="B15" s="1041"/>
      <c r="C15" s="1041"/>
      <c r="D15" s="1041"/>
      <c r="E15" s="546"/>
      <c r="F15" s="546"/>
      <c r="G15" s="546"/>
      <c r="H15" s="546"/>
      <c r="I15" s="546"/>
      <c r="J15" s="546"/>
      <c r="K15" s="546"/>
      <c r="L15" s="1041"/>
      <c r="M15" s="546"/>
    </row>
    <row r="16" spans="1:27" ht="43.5" customHeight="1">
      <c r="A16" s="1615" t="s">
        <v>5096</v>
      </c>
      <c r="B16" s="1612" t="s">
        <v>5097</v>
      </c>
      <c r="C16" s="1665"/>
      <c r="D16" s="1613"/>
      <c r="E16" s="1669" t="s">
        <v>120</v>
      </c>
      <c r="F16" s="1670"/>
      <c r="G16" s="1671"/>
      <c r="H16" s="1669" t="s">
        <v>117</v>
      </c>
      <c r="I16" s="1670"/>
      <c r="J16" s="1671"/>
      <c r="K16" s="1615" t="s">
        <v>4230</v>
      </c>
      <c r="L16" s="1682" t="s">
        <v>4231</v>
      </c>
      <c r="M16" s="1683"/>
    </row>
    <row r="17" spans="1:13" ht="67.5" customHeight="1">
      <c r="A17" s="1616"/>
      <c r="B17" s="1666"/>
      <c r="C17" s="1667"/>
      <c r="D17" s="1668"/>
      <c r="E17" s="568" t="s">
        <v>754</v>
      </c>
      <c r="F17" s="1651" t="s">
        <v>755</v>
      </c>
      <c r="G17" s="1652"/>
      <c r="H17" s="569" t="s">
        <v>3114</v>
      </c>
      <c r="I17" s="1651" t="s">
        <v>119</v>
      </c>
      <c r="J17" s="1652"/>
      <c r="K17" s="1616"/>
      <c r="L17" s="1684"/>
      <c r="M17" s="1685"/>
    </row>
    <row r="18" spans="1:13" s="516" customFormat="1">
      <c r="A18" s="1043">
        <v>1</v>
      </c>
      <c r="B18" s="1642">
        <f>A18+1</f>
        <v>2</v>
      </c>
      <c r="C18" s="1643"/>
      <c r="D18" s="1644"/>
      <c r="E18" s="1043">
        <f>B18+1</f>
        <v>3</v>
      </c>
      <c r="F18" s="1642">
        <f>E18+1</f>
        <v>4</v>
      </c>
      <c r="G18" s="1644"/>
      <c r="H18" s="1035">
        <f>F18+1</f>
        <v>5</v>
      </c>
      <c r="I18" s="1642">
        <f>H18+1</f>
        <v>6</v>
      </c>
      <c r="J18" s="1644"/>
      <c r="K18" s="1043">
        <f>I18+1</f>
        <v>7</v>
      </c>
      <c r="L18" s="1642">
        <f>K18+1</f>
        <v>8</v>
      </c>
      <c r="M18" s="1644"/>
    </row>
    <row r="19" spans="1:13" ht="48.75" customHeight="1">
      <c r="A19" s="323" t="s">
        <v>6261</v>
      </c>
      <c r="B19" s="1675" t="s">
        <v>6262</v>
      </c>
      <c r="C19" s="1676"/>
      <c r="D19" s="1677"/>
      <c r="E19" s="323">
        <v>800</v>
      </c>
      <c r="F19" s="1675" t="s">
        <v>5098</v>
      </c>
      <c r="G19" s="1677"/>
      <c r="H19" s="324" t="s">
        <v>4568</v>
      </c>
      <c r="I19" s="1675" t="s">
        <v>4699</v>
      </c>
      <c r="J19" s="1677"/>
      <c r="K19" s="547">
        <v>213</v>
      </c>
      <c r="L19" s="1678">
        <v>33343</v>
      </c>
      <c r="M19" s="1679"/>
    </row>
    <row r="20" spans="1:13" ht="9.75" customHeight="1">
      <c r="A20" s="548"/>
      <c r="B20" s="549"/>
      <c r="C20" s="549"/>
      <c r="D20" s="549"/>
      <c r="E20" s="548"/>
      <c r="F20" s="549"/>
      <c r="G20" s="549"/>
      <c r="H20" s="550"/>
      <c r="I20" s="548"/>
      <c r="J20" s="548"/>
      <c r="K20" s="551"/>
      <c r="L20" s="551"/>
      <c r="M20" s="552"/>
    </row>
    <row r="21" spans="1:13" ht="15.75" customHeight="1">
      <c r="A21" s="553" t="s">
        <v>5099</v>
      </c>
      <c r="B21" s="554"/>
      <c r="C21" s="554"/>
      <c r="D21" s="554"/>
      <c r="E21" s="554"/>
      <c r="F21" s="554"/>
      <c r="G21" s="554"/>
      <c r="H21" s="554"/>
      <c r="I21" s="554"/>
      <c r="J21" s="554"/>
      <c r="K21" s="554"/>
      <c r="L21" s="554"/>
      <c r="M21" s="554"/>
    </row>
    <row r="22" spans="1:13" ht="36.75" customHeight="1">
      <c r="A22" s="1615" t="s">
        <v>257</v>
      </c>
      <c r="B22" s="1612" t="s">
        <v>255</v>
      </c>
      <c r="C22" s="1665"/>
      <c r="D22" s="1613"/>
      <c r="E22" s="1669" t="s">
        <v>120</v>
      </c>
      <c r="F22" s="1670"/>
      <c r="G22" s="1671"/>
      <c r="H22" s="1669" t="s">
        <v>117</v>
      </c>
      <c r="I22" s="1670"/>
      <c r="J22" s="1671"/>
      <c r="K22" s="1615" t="s">
        <v>4230</v>
      </c>
      <c r="L22" s="1615" t="s">
        <v>5100</v>
      </c>
      <c r="M22" s="1615" t="s">
        <v>4746</v>
      </c>
    </row>
    <row r="23" spans="1:13" ht="28.5" customHeight="1">
      <c r="A23" s="1616"/>
      <c r="B23" s="1666"/>
      <c r="C23" s="1667"/>
      <c r="D23" s="1668"/>
      <c r="E23" s="568" t="s">
        <v>754</v>
      </c>
      <c r="F23" s="1651" t="s">
        <v>755</v>
      </c>
      <c r="G23" s="1652"/>
      <c r="H23" s="569" t="s">
        <v>3114</v>
      </c>
      <c r="I23" s="1651" t="s">
        <v>119</v>
      </c>
      <c r="J23" s="1652"/>
      <c r="K23" s="1616"/>
      <c r="L23" s="1616"/>
      <c r="M23" s="1616"/>
    </row>
    <row r="24" spans="1:13">
      <c r="A24" s="1043">
        <v>1</v>
      </c>
      <c r="B24" s="1672">
        <f>A24+1</f>
        <v>2</v>
      </c>
      <c r="C24" s="1673"/>
      <c r="D24" s="1674"/>
      <c r="E24" s="1042">
        <f>B24+1</f>
        <v>3</v>
      </c>
      <c r="F24" s="1642">
        <f>E24+1</f>
        <v>4</v>
      </c>
      <c r="G24" s="1644"/>
      <c r="H24" s="1035">
        <f>F24+1</f>
        <v>5</v>
      </c>
      <c r="I24" s="1642">
        <f>H24+1</f>
        <v>6</v>
      </c>
      <c r="J24" s="1644"/>
      <c r="K24" s="1043">
        <f>I24+1</f>
        <v>7</v>
      </c>
      <c r="L24" s="1043">
        <f>K24+1</f>
        <v>8</v>
      </c>
      <c r="M24" s="1043">
        <f>L24+1</f>
        <v>9</v>
      </c>
    </row>
    <row r="25" spans="1:13" s="517" customFormat="1" ht="30" customHeight="1">
      <c r="A25" s="1653" t="s">
        <v>4700</v>
      </c>
      <c r="B25" s="1656" t="s">
        <v>5101</v>
      </c>
      <c r="C25" s="1657"/>
      <c r="D25" s="1658"/>
      <c r="E25" s="1653">
        <v>801</v>
      </c>
      <c r="F25" s="1656" t="s">
        <v>5102</v>
      </c>
      <c r="G25" s="1658"/>
      <c r="H25" s="1037">
        <v>104</v>
      </c>
      <c r="I25" s="1623" t="s">
        <v>4699</v>
      </c>
      <c r="J25" s="1625"/>
      <c r="K25" s="1635">
        <v>213</v>
      </c>
      <c r="L25" s="1635">
        <v>1</v>
      </c>
      <c r="M25" s="1645">
        <v>1</v>
      </c>
    </row>
    <row r="26" spans="1:13" s="517" customFormat="1" ht="28.5" customHeight="1">
      <c r="A26" s="1654"/>
      <c r="B26" s="1659"/>
      <c r="C26" s="1660"/>
      <c r="D26" s="1661"/>
      <c r="E26" s="1654"/>
      <c r="F26" s="1659"/>
      <c r="G26" s="1661"/>
      <c r="H26" s="1037">
        <v>32</v>
      </c>
      <c r="I26" s="1623" t="s">
        <v>3100</v>
      </c>
      <c r="J26" s="1625"/>
      <c r="K26" s="1640"/>
      <c r="L26" s="1640"/>
      <c r="M26" s="1646"/>
    </row>
    <row r="27" spans="1:13" s="517" customFormat="1" ht="20.25" customHeight="1">
      <c r="A27" s="1654"/>
      <c r="B27" s="1659"/>
      <c r="C27" s="1660"/>
      <c r="D27" s="1661"/>
      <c r="E27" s="1654"/>
      <c r="F27" s="1659"/>
      <c r="G27" s="1661"/>
      <c r="H27" s="1037">
        <v>87</v>
      </c>
      <c r="I27" s="555" t="s">
        <v>5103</v>
      </c>
      <c r="J27" s="556"/>
      <c r="K27" s="1640"/>
      <c r="L27" s="1640"/>
      <c r="M27" s="1646"/>
    </row>
    <row r="28" spans="1:13" s="517" customFormat="1" ht="15.75" customHeight="1">
      <c r="A28" s="1655"/>
      <c r="B28" s="1662"/>
      <c r="C28" s="1663"/>
      <c r="D28" s="1664"/>
      <c r="E28" s="1655"/>
      <c r="F28" s="1662"/>
      <c r="G28" s="1664"/>
      <c r="H28" s="1037">
        <v>62</v>
      </c>
      <c r="I28" s="555" t="s">
        <v>5104</v>
      </c>
      <c r="J28" s="556"/>
      <c r="K28" s="1636"/>
      <c r="L28" s="1636"/>
      <c r="M28" s="1647"/>
    </row>
    <row r="29" spans="1:13" s="517" customFormat="1" ht="31.5" customHeight="1">
      <c r="A29" s="1653" t="s">
        <v>4702</v>
      </c>
      <c r="B29" s="1656" t="s">
        <v>5105</v>
      </c>
      <c r="C29" s="1657"/>
      <c r="D29" s="1658"/>
      <c r="E29" s="1653">
        <v>803</v>
      </c>
      <c r="F29" s="1656" t="s">
        <v>5106</v>
      </c>
      <c r="G29" s="1658"/>
      <c r="H29" s="1037">
        <v>104</v>
      </c>
      <c r="I29" s="1623" t="s">
        <v>4699</v>
      </c>
      <c r="J29" s="1625"/>
      <c r="K29" s="1635">
        <v>213</v>
      </c>
      <c r="L29" s="1635">
        <v>2</v>
      </c>
      <c r="M29" s="1645">
        <v>4</v>
      </c>
    </row>
    <row r="30" spans="1:13" s="517" customFormat="1" ht="31.5" customHeight="1">
      <c r="A30" s="1654"/>
      <c r="B30" s="1659"/>
      <c r="C30" s="1660"/>
      <c r="D30" s="1661"/>
      <c r="E30" s="1654"/>
      <c r="F30" s="1659"/>
      <c r="G30" s="1661"/>
      <c r="H30" s="1037">
        <v>32</v>
      </c>
      <c r="I30" s="1623" t="s">
        <v>3100</v>
      </c>
      <c r="J30" s="1625"/>
      <c r="K30" s="1640"/>
      <c r="L30" s="1640"/>
      <c r="M30" s="1646"/>
    </row>
    <row r="31" spans="1:13" s="517" customFormat="1" ht="15.75" customHeight="1">
      <c r="A31" s="1654"/>
      <c r="B31" s="1659"/>
      <c r="C31" s="1660"/>
      <c r="D31" s="1661"/>
      <c r="E31" s="1654"/>
      <c r="F31" s="1659"/>
      <c r="G31" s="1661"/>
      <c r="H31" s="1037">
        <v>87</v>
      </c>
      <c r="I31" s="555" t="s">
        <v>5103</v>
      </c>
      <c r="J31" s="556"/>
      <c r="K31" s="1640"/>
      <c r="L31" s="1640"/>
      <c r="M31" s="1646"/>
    </row>
    <row r="32" spans="1:13" s="517" customFormat="1" ht="15.75" customHeight="1">
      <c r="A32" s="1655"/>
      <c r="B32" s="1662"/>
      <c r="C32" s="1663"/>
      <c r="D32" s="1664"/>
      <c r="E32" s="1655"/>
      <c r="F32" s="1662"/>
      <c r="G32" s="1664"/>
      <c r="H32" s="1037">
        <v>62</v>
      </c>
      <c r="I32" s="555" t="s">
        <v>5104</v>
      </c>
      <c r="J32" s="556"/>
      <c r="K32" s="1636"/>
      <c r="L32" s="1636"/>
      <c r="M32" s="1647"/>
    </row>
    <row r="33" spans="1:13" s="517" customFormat="1" ht="8.25" customHeight="1">
      <c r="A33" s="557"/>
      <c r="B33" s="1036"/>
      <c r="C33" s="1036"/>
      <c r="D33" s="1036"/>
      <c r="E33" s="557"/>
      <c r="F33" s="1036"/>
      <c r="G33" s="1036"/>
      <c r="H33" s="531"/>
      <c r="I33" s="558"/>
      <c r="J33" s="558"/>
      <c r="K33" s="559"/>
      <c r="L33" s="559"/>
      <c r="M33" s="560"/>
    </row>
    <row r="34" spans="1:13" s="517" customFormat="1">
      <c r="A34" s="554" t="s">
        <v>5107</v>
      </c>
      <c r="B34" s="554"/>
      <c r="C34" s="554"/>
      <c r="D34" s="554"/>
      <c r="E34" s="554"/>
      <c r="F34" s="554"/>
      <c r="G34" s="554"/>
      <c r="H34" s="554"/>
      <c r="I34" s="554"/>
      <c r="J34" s="554"/>
      <c r="K34" s="554"/>
      <c r="L34" s="554"/>
      <c r="M34" s="554"/>
    </row>
    <row r="35" spans="1:13" s="517" customFormat="1" ht="54.75" customHeight="1">
      <c r="A35" s="1615" t="s">
        <v>3296</v>
      </c>
      <c r="B35" s="1610" t="s">
        <v>257</v>
      </c>
      <c r="C35" s="1610" t="s">
        <v>255</v>
      </c>
      <c r="D35" s="1610"/>
      <c r="E35" s="1610"/>
      <c r="F35" s="1610"/>
      <c r="G35" s="1610"/>
      <c r="H35" s="1648" t="s">
        <v>2824</v>
      </c>
      <c r="I35" s="1649"/>
      <c r="J35" s="1650"/>
      <c r="K35" s="1615" t="s">
        <v>4230</v>
      </c>
      <c r="L35" s="1615" t="s">
        <v>5100</v>
      </c>
      <c r="M35" s="1615" t="s">
        <v>4746</v>
      </c>
    </row>
    <row r="36" spans="1:13" s="517" customFormat="1" ht="40.5" customHeight="1">
      <c r="A36" s="1616"/>
      <c r="B36" s="1610"/>
      <c r="C36" s="1610"/>
      <c r="D36" s="1610"/>
      <c r="E36" s="1610"/>
      <c r="F36" s="1610"/>
      <c r="G36" s="1610"/>
      <c r="H36" s="568" t="s">
        <v>754</v>
      </c>
      <c r="I36" s="1651" t="s">
        <v>755</v>
      </c>
      <c r="J36" s="1652"/>
      <c r="K36" s="1616"/>
      <c r="L36" s="1616"/>
      <c r="M36" s="1616"/>
    </row>
    <row r="37" spans="1:13" s="517" customFormat="1">
      <c r="A37" s="1043">
        <v>1</v>
      </c>
      <c r="B37" s="1043">
        <f>A37+1</f>
        <v>2</v>
      </c>
      <c r="C37" s="1642">
        <f>B37+1</f>
        <v>3</v>
      </c>
      <c r="D37" s="1643"/>
      <c r="E37" s="1643"/>
      <c r="F37" s="1643"/>
      <c r="G37" s="1644"/>
      <c r="H37" s="1035">
        <f>C37+1</f>
        <v>4</v>
      </c>
      <c r="I37" s="1642">
        <f>H37+1</f>
        <v>5</v>
      </c>
      <c r="J37" s="1644"/>
      <c r="K37" s="1043">
        <f>I37+1</f>
        <v>6</v>
      </c>
      <c r="L37" s="1043">
        <f>K37+1</f>
        <v>7</v>
      </c>
      <c r="M37" s="1043">
        <f>L37+1</f>
        <v>8</v>
      </c>
    </row>
    <row r="38" spans="1:13" s="517" customFormat="1" ht="33.75" customHeight="1">
      <c r="A38" s="357" t="s">
        <v>4744</v>
      </c>
      <c r="B38" s="555" t="s">
        <v>4508</v>
      </c>
      <c r="C38" s="1623" t="s">
        <v>4752</v>
      </c>
      <c r="D38" s="1624"/>
      <c r="E38" s="1624"/>
      <c r="F38" s="1624"/>
      <c r="G38" s="1625"/>
      <c r="H38" s="1037" t="s">
        <v>4745</v>
      </c>
      <c r="I38" s="1626" t="s">
        <v>452</v>
      </c>
      <c r="J38" s="1627"/>
      <c r="K38" s="1635">
        <v>213</v>
      </c>
      <c r="L38" s="1635">
        <v>2</v>
      </c>
      <c r="M38" s="1638">
        <v>9.6</v>
      </c>
    </row>
    <row r="39" spans="1:13" s="517" customFormat="1" ht="20.25" customHeight="1">
      <c r="A39" s="357" t="s">
        <v>4744</v>
      </c>
      <c r="B39" s="555" t="s">
        <v>5041</v>
      </c>
      <c r="C39" s="1623" t="s">
        <v>3465</v>
      </c>
      <c r="D39" s="1624"/>
      <c r="E39" s="1624"/>
      <c r="F39" s="1624"/>
      <c r="G39" s="1625"/>
      <c r="H39" s="1037" t="s">
        <v>4745</v>
      </c>
      <c r="I39" s="1626" t="s">
        <v>452</v>
      </c>
      <c r="J39" s="1627"/>
      <c r="K39" s="1636"/>
      <c r="L39" s="1636"/>
      <c r="M39" s="1639"/>
    </row>
    <row r="40" spans="1:13" s="517" customFormat="1" ht="30.75" customHeight="1">
      <c r="A40" s="357" t="s">
        <v>4744</v>
      </c>
      <c r="B40" s="555" t="s">
        <v>4506</v>
      </c>
      <c r="C40" s="1623" t="s">
        <v>4507</v>
      </c>
      <c r="D40" s="1624"/>
      <c r="E40" s="1624"/>
      <c r="F40" s="1624"/>
      <c r="G40" s="1625"/>
      <c r="H40" s="1037" t="s">
        <v>4745</v>
      </c>
      <c r="I40" s="1626" t="s">
        <v>452</v>
      </c>
      <c r="J40" s="1627"/>
      <c r="K40" s="1705">
        <v>213</v>
      </c>
      <c r="L40" s="1705">
        <v>2</v>
      </c>
      <c r="M40" s="1704">
        <v>9.6</v>
      </c>
    </row>
    <row r="41" spans="1:13" s="517" customFormat="1" ht="20.25" customHeight="1">
      <c r="A41" s="357" t="s">
        <v>4744</v>
      </c>
      <c r="B41" s="555" t="s">
        <v>4091</v>
      </c>
      <c r="C41" s="1626" t="s">
        <v>5140</v>
      </c>
      <c r="D41" s="1634"/>
      <c r="E41" s="1634"/>
      <c r="F41" s="1634"/>
      <c r="G41" s="1627"/>
      <c r="H41" s="1037" t="s">
        <v>4745</v>
      </c>
      <c r="I41" s="1626" t="s">
        <v>452</v>
      </c>
      <c r="J41" s="1627"/>
      <c r="K41" s="1705"/>
      <c r="L41" s="1705"/>
      <c r="M41" s="1704"/>
    </row>
    <row r="42" spans="1:13" s="517" customFormat="1" ht="20.25" customHeight="1">
      <c r="A42" s="357" t="s">
        <v>4744</v>
      </c>
      <c r="B42" s="555" t="s">
        <v>4777</v>
      </c>
      <c r="C42" s="1626" t="s">
        <v>3466</v>
      </c>
      <c r="D42" s="1634"/>
      <c r="E42" s="1634"/>
      <c r="F42" s="1634"/>
      <c r="G42" s="1627"/>
      <c r="H42" s="1037" t="s">
        <v>4745</v>
      </c>
      <c r="I42" s="1626" t="s">
        <v>452</v>
      </c>
      <c r="J42" s="1627"/>
      <c r="K42" s="1040">
        <v>213</v>
      </c>
      <c r="L42" s="1040">
        <v>2</v>
      </c>
      <c r="M42" s="1039">
        <v>15</v>
      </c>
    </row>
    <row r="43" spans="1:13" s="517" customFormat="1" ht="30.75" customHeight="1">
      <c r="A43" s="357" t="s">
        <v>4744</v>
      </c>
      <c r="B43" s="555" t="s">
        <v>5171</v>
      </c>
      <c r="C43" s="1623" t="s">
        <v>5172</v>
      </c>
      <c r="D43" s="1624"/>
      <c r="E43" s="1624"/>
      <c r="F43" s="1624"/>
      <c r="G43" s="1625"/>
      <c r="H43" s="1037" t="s">
        <v>4745</v>
      </c>
      <c r="I43" s="1626" t="s">
        <v>452</v>
      </c>
      <c r="J43" s="1627"/>
      <c r="K43" s="1040">
        <v>213</v>
      </c>
      <c r="L43" s="1040">
        <v>2</v>
      </c>
      <c r="M43" s="1034">
        <v>5</v>
      </c>
    </row>
    <row r="44" spans="1:13" s="517" customFormat="1" ht="20.25" customHeight="1">
      <c r="A44" s="357" t="s">
        <v>4744</v>
      </c>
      <c r="B44" s="555" t="s">
        <v>890</v>
      </c>
      <c r="C44" s="1626" t="s">
        <v>891</v>
      </c>
      <c r="D44" s="1634"/>
      <c r="E44" s="1634"/>
      <c r="F44" s="1634"/>
      <c r="G44" s="1627"/>
      <c r="H44" s="1037" t="s">
        <v>4745</v>
      </c>
      <c r="I44" s="1626" t="s">
        <v>452</v>
      </c>
      <c r="J44" s="1627"/>
      <c r="K44" s="1040">
        <v>213</v>
      </c>
      <c r="L44" s="1040">
        <v>2</v>
      </c>
      <c r="M44" s="1034">
        <v>1</v>
      </c>
    </row>
    <row r="45" spans="1:13" s="517" customFormat="1" ht="20.25" customHeight="1">
      <c r="A45" s="357" t="s">
        <v>4744</v>
      </c>
      <c r="B45" s="555" t="s">
        <v>1004</v>
      </c>
      <c r="C45" s="1626" t="s">
        <v>1005</v>
      </c>
      <c r="D45" s="1634"/>
      <c r="E45" s="1634"/>
      <c r="F45" s="1634"/>
      <c r="G45" s="1627"/>
      <c r="H45" s="1037" t="s">
        <v>4745</v>
      </c>
      <c r="I45" s="1626" t="s">
        <v>452</v>
      </c>
      <c r="J45" s="1627"/>
      <c r="K45" s="1040">
        <v>213</v>
      </c>
      <c r="L45" s="1040">
        <v>2</v>
      </c>
      <c r="M45" s="1034">
        <v>9</v>
      </c>
    </row>
    <row r="46" spans="1:13" s="517" customFormat="1" ht="20.25" customHeight="1">
      <c r="A46" s="357" t="s">
        <v>4744</v>
      </c>
      <c r="B46" s="555" t="s">
        <v>957</v>
      </c>
      <c r="C46" s="1626" t="s">
        <v>958</v>
      </c>
      <c r="D46" s="1634"/>
      <c r="E46" s="1634"/>
      <c r="F46" s="1634"/>
      <c r="G46" s="1627"/>
      <c r="H46" s="1037" t="s">
        <v>4745</v>
      </c>
      <c r="I46" s="1626" t="s">
        <v>452</v>
      </c>
      <c r="J46" s="1627"/>
      <c r="K46" s="1705">
        <v>213</v>
      </c>
      <c r="L46" s="1705">
        <v>2</v>
      </c>
      <c r="M46" s="1704">
        <v>9</v>
      </c>
    </row>
    <row r="47" spans="1:13" s="517" customFormat="1" ht="20.25" customHeight="1">
      <c r="A47" s="357" t="s">
        <v>4744</v>
      </c>
      <c r="B47" s="555" t="s">
        <v>970</v>
      </c>
      <c r="C47" s="1626" t="s">
        <v>971</v>
      </c>
      <c r="D47" s="1634"/>
      <c r="E47" s="1634"/>
      <c r="F47" s="1634"/>
      <c r="G47" s="1627"/>
      <c r="H47" s="1037" t="s">
        <v>4745</v>
      </c>
      <c r="I47" s="1626" t="s">
        <v>452</v>
      </c>
      <c r="J47" s="1627"/>
      <c r="K47" s="1705"/>
      <c r="L47" s="1705"/>
      <c r="M47" s="1704"/>
    </row>
    <row r="48" spans="1:13" s="517" customFormat="1" ht="20.25" customHeight="1">
      <c r="A48" s="357" t="s">
        <v>4744</v>
      </c>
      <c r="B48" s="555" t="s">
        <v>4473</v>
      </c>
      <c r="C48" s="1626" t="s">
        <v>4474</v>
      </c>
      <c r="D48" s="1634"/>
      <c r="E48" s="1634"/>
      <c r="F48" s="1634"/>
      <c r="G48" s="1627"/>
      <c r="H48" s="1037" t="s">
        <v>4745</v>
      </c>
      <c r="I48" s="1626" t="s">
        <v>452</v>
      </c>
      <c r="J48" s="1627"/>
      <c r="K48" s="1040">
        <v>213</v>
      </c>
      <c r="L48" s="1040">
        <v>2</v>
      </c>
      <c r="M48" s="1039">
        <v>9</v>
      </c>
    </row>
    <row r="49" spans="1:15" s="517" customFormat="1" ht="20.25" customHeight="1">
      <c r="A49" s="357" t="s">
        <v>4744</v>
      </c>
      <c r="B49" s="555" t="s">
        <v>886</v>
      </c>
      <c r="C49" s="1626" t="s">
        <v>5113</v>
      </c>
      <c r="D49" s="1634"/>
      <c r="E49" s="1634"/>
      <c r="F49" s="1634"/>
      <c r="G49" s="1627"/>
      <c r="H49" s="1037" t="s">
        <v>4745</v>
      </c>
      <c r="I49" s="1626" t="s">
        <v>452</v>
      </c>
      <c r="J49" s="1627"/>
      <c r="K49" s="1040">
        <v>213</v>
      </c>
      <c r="L49" s="1040">
        <v>2</v>
      </c>
      <c r="M49" s="1039">
        <v>7</v>
      </c>
    </row>
    <row r="50" spans="1:15" s="517" customFormat="1" ht="20.25" customHeight="1">
      <c r="A50" s="357" t="s">
        <v>4744</v>
      </c>
      <c r="B50" s="555" t="s">
        <v>887</v>
      </c>
      <c r="C50" s="1626" t="s">
        <v>3426</v>
      </c>
      <c r="D50" s="1634"/>
      <c r="E50" s="1634"/>
      <c r="F50" s="1634"/>
      <c r="G50" s="1627"/>
      <c r="H50" s="1037" t="s">
        <v>4745</v>
      </c>
      <c r="I50" s="1626" t="s">
        <v>452</v>
      </c>
      <c r="J50" s="1627"/>
      <c r="K50" s="1040">
        <v>213</v>
      </c>
      <c r="L50" s="1040">
        <v>2</v>
      </c>
      <c r="M50" s="1039">
        <v>8</v>
      </c>
    </row>
    <row r="51" spans="1:15" s="517" customFormat="1" ht="20.25" customHeight="1">
      <c r="A51" s="357" t="s">
        <v>4744</v>
      </c>
      <c r="B51" s="555" t="s">
        <v>894</v>
      </c>
      <c r="C51" s="1626" t="s">
        <v>5110</v>
      </c>
      <c r="D51" s="1634"/>
      <c r="E51" s="1634"/>
      <c r="F51" s="1634"/>
      <c r="G51" s="1627"/>
      <c r="H51" s="1037" t="s">
        <v>4745</v>
      </c>
      <c r="I51" s="1626" t="s">
        <v>452</v>
      </c>
      <c r="J51" s="1627"/>
      <c r="K51" s="1705">
        <v>213</v>
      </c>
      <c r="L51" s="1705">
        <v>2</v>
      </c>
      <c r="M51" s="1704">
        <v>5</v>
      </c>
    </row>
    <row r="52" spans="1:15" s="517" customFormat="1" ht="20.25" customHeight="1">
      <c r="A52" s="357" t="s">
        <v>4744</v>
      </c>
      <c r="B52" s="555" t="s">
        <v>881</v>
      </c>
      <c r="C52" s="1626" t="s">
        <v>882</v>
      </c>
      <c r="D52" s="1634"/>
      <c r="E52" s="1634"/>
      <c r="F52" s="1634"/>
      <c r="G52" s="1627"/>
      <c r="H52" s="1037" t="s">
        <v>4745</v>
      </c>
      <c r="I52" s="1626" t="s">
        <v>452</v>
      </c>
      <c r="J52" s="1627"/>
      <c r="K52" s="1705"/>
      <c r="L52" s="1705"/>
      <c r="M52" s="1704"/>
    </row>
    <row r="53" spans="1:15" s="517" customFormat="1" ht="31.5" customHeight="1">
      <c r="A53" s="357" t="s">
        <v>4744</v>
      </c>
      <c r="B53" s="555" t="s">
        <v>5173</v>
      </c>
      <c r="C53" s="1623" t="s">
        <v>5174</v>
      </c>
      <c r="D53" s="1624"/>
      <c r="E53" s="1624"/>
      <c r="F53" s="1624"/>
      <c r="G53" s="1625"/>
      <c r="H53" s="1037" t="s">
        <v>4745</v>
      </c>
      <c r="I53" s="1626" t="s">
        <v>452</v>
      </c>
      <c r="J53" s="1627"/>
      <c r="K53" s="1705"/>
      <c r="L53" s="1705"/>
      <c r="M53" s="1704"/>
    </row>
    <row r="54" spans="1:15" s="517" customFormat="1" ht="20.25" customHeight="1">
      <c r="A54" s="357" t="s">
        <v>4744</v>
      </c>
      <c r="B54" s="555" t="s">
        <v>910</v>
      </c>
      <c r="C54" s="1626" t="s">
        <v>911</v>
      </c>
      <c r="D54" s="1634"/>
      <c r="E54" s="1634"/>
      <c r="F54" s="1634"/>
      <c r="G54" s="1627"/>
      <c r="H54" s="1037" t="s">
        <v>4745</v>
      </c>
      <c r="I54" s="1626" t="s">
        <v>452</v>
      </c>
      <c r="J54" s="1627"/>
      <c r="K54" s="1040">
        <v>213</v>
      </c>
      <c r="L54" s="1040">
        <v>2</v>
      </c>
      <c r="M54" s="1039">
        <v>5</v>
      </c>
    </row>
    <row r="55" spans="1:15" s="517" customFormat="1" ht="20.25" customHeight="1">
      <c r="A55" s="357" t="s">
        <v>4744</v>
      </c>
      <c r="B55" s="555" t="s">
        <v>867</v>
      </c>
      <c r="C55" s="1626" t="s">
        <v>6263</v>
      </c>
      <c r="D55" s="1634"/>
      <c r="E55" s="1634"/>
      <c r="F55" s="1634"/>
      <c r="G55" s="1627"/>
      <c r="H55" s="1150" t="s">
        <v>4745</v>
      </c>
      <c r="I55" s="1626" t="s">
        <v>452</v>
      </c>
      <c r="J55" s="1627"/>
      <c r="K55" s="1153">
        <v>213</v>
      </c>
      <c r="L55" s="1153">
        <v>2</v>
      </c>
      <c r="M55" s="1152">
        <v>1</v>
      </c>
    </row>
    <row r="56" spans="1:15" s="517" customFormat="1" ht="30" customHeight="1">
      <c r="A56" s="357" t="s">
        <v>4744</v>
      </c>
      <c r="B56" s="555" t="s">
        <v>6227</v>
      </c>
      <c r="C56" s="1623" t="s">
        <v>6228</v>
      </c>
      <c r="D56" s="1624"/>
      <c r="E56" s="1624"/>
      <c r="F56" s="1624"/>
      <c r="G56" s="1625"/>
      <c r="H56" s="1150" t="s">
        <v>4745</v>
      </c>
      <c r="I56" s="1626" t="s">
        <v>452</v>
      </c>
      <c r="J56" s="1627"/>
      <c r="K56" s="1153">
        <v>213</v>
      </c>
      <c r="L56" s="1153">
        <v>2</v>
      </c>
      <c r="M56" s="1152">
        <v>2</v>
      </c>
    </row>
    <row r="57" spans="1:15" s="517" customFormat="1" ht="30" customHeight="1">
      <c r="A57" s="357" t="s">
        <v>4744</v>
      </c>
      <c r="B57" s="555" t="s">
        <v>885</v>
      </c>
      <c r="C57" s="1623" t="s">
        <v>6264</v>
      </c>
      <c r="D57" s="1624"/>
      <c r="E57" s="1624"/>
      <c r="F57" s="1624"/>
      <c r="G57" s="1625"/>
      <c r="H57" s="1150" t="s">
        <v>4745</v>
      </c>
      <c r="I57" s="1626" t="s">
        <v>452</v>
      </c>
      <c r="J57" s="1627"/>
      <c r="K57" s="1153">
        <v>213</v>
      </c>
      <c r="L57" s="1153">
        <v>2</v>
      </c>
      <c r="M57" s="1152">
        <v>2</v>
      </c>
    </row>
    <row r="58" spans="1:15" s="517" customFormat="1" ht="20.25" customHeight="1">
      <c r="A58" s="357" t="s">
        <v>4744</v>
      </c>
      <c r="B58" s="555" t="s">
        <v>4774</v>
      </c>
      <c r="C58" s="1623" t="s">
        <v>4773</v>
      </c>
      <c r="D58" s="1624"/>
      <c r="E58" s="1624"/>
      <c r="F58" s="1624"/>
      <c r="G58" s="1625"/>
      <c r="H58" s="1037" t="s">
        <v>4745</v>
      </c>
      <c r="I58" s="1626" t="s">
        <v>452</v>
      </c>
      <c r="J58" s="1627"/>
      <c r="K58" s="1040">
        <v>213</v>
      </c>
      <c r="L58" s="1040">
        <v>2</v>
      </c>
      <c r="M58" s="1039">
        <v>5</v>
      </c>
    </row>
    <row r="59" spans="1:15" ht="9" customHeight="1">
      <c r="A59" s="529"/>
      <c r="B59" s="529"/>
      <c r="C59" s="529"/>
      <c r="D59" s="561"/>
      <c r="E59" s="531"/>
      <c r="F59" s="557"/>
      <c r="G59" s="562"/>
      <c r="H59" s="562"/>
      <c r="I59" s="562"/>
      <c r="J59" s="562"/>
      <c r="K59" s="559"/>
      <c r="L59" s="559"/>
      <c r="M59" s="530"/>
    </row>
    <row r="60" spans="1:15" ht="20.25" customHeight="1">
      <c r="A60" s="554" t="s">
        <v>5115</v>
      </c>
      <c r="B60" s="563"/>
      <c r="C60" s="563"/>
      <c r="D60" s="563"/>
      <c r="E60" s="563"/>
      <c r="F60" s="563"/>
      <c r="G60" s="563"/>
      <c r="H60" s="563"/>
      <c r="I60" s="563"/>
      <c r="J60" s="563"/>
      <c r="K60" s="563"/>
      <c r="L60" s="563"/>
      <c r="M60" s="563"/>
      <c r="O60" s="514"/>
    </row>
    <row r="61" spans="1:15" ht="15.75" customHeight="1">
      <c r="A61" s="1628" t="s">
        <v>5116</v>
      </c>
      <c r="B61" s="1630" t="s">
        <v>5117</v>
      </c>
      <c r="C61" s="1632" t="s">
        <v>5118</v>
      </c>
      <c r="D61" s="1633"/>
      <c r="E61" s="1637" t="s">
        <v>5119</v>
      </c>
      <c r="F61" s="1637"/>
    </row>
    <row r="62" spans="1:15" ht="42.75">
      <c r="A62" s="1629"/>
      <c r="B62" s="1631"/>
      <c r="C62" s="1497" t="s">
        <v>5120</v>
      </c>
      <c r="D62" s="800" t="s">
        <v>5121</v>
      </c>
      <c r="E62" s="1498" t="s">
        <v>5120</v>
      </c>
      <c r="F62" s="1059" t="s">
        <v>5121</v>
      </c>
    </row>
    <row r="63" spans="1:15">
      <c r="A63" s="801">
        <v>1</v>
      </c>
      <c r="B63" s="802">
        <v>2</v>
      </c>
      <c r="C63" s="802">
        <v>3</v>
      </c>
      <c r="D63" s="802">
        <v>4</v>
      </c>
      <c r="E63" s="802">
        <v>5</v>
      </c>
      <c r="F63" s="802">
        <v>6</v>
      </c>
    </row>
    <row r="64" spans="1:15">
      <c r="A64" s="1158" t="s">
        <v>5122</v>
      </c>
      <c r="B64" s="803">
        <v>5</v>
      </c>
      <c r="C64" s="803">
        <v>5</v>
      </c>
      <c r="D64" s="803" t="s">
        <v>2655</v>
      </c>
      <c r="E64" s="803">
        <v>4</v>
      </c>
      <c r="F64" s="803" t="s">
        <v>2655</v>
      </c>
      <c r="H64" s="514"/>
      <c r="I64" s="514"/>
      <c r="J64" s="514"/>
      <c r="K64" s="514"/>
    </row>
    <row r="65" spans="1:15">
      <c r="A65" s="806" t="s">
        <v>5123</v>
      </c>
      <c r="B65" s="803">
        <v>1</v>
      </c>
      <c r="C65" s="803">
        <v>1</v>
      </c>
      <c r="D65" s="803" t="s">
        <v>2655</v>
      </c>
      <c r="E65" s="803">
        <v>1</v>
      </c>
      <c r="F65" s="803" t="s">
        <v>2655</v>
      </c>
      <c r="H65" s="514"/>
      <c r="I65" s="514"/>
      <c r="J65" s="514"/>
      <c r="K65" s="514"/>
    </row>
    <row r="66" spans="1:15">
      <c r="A66" s="806" t="s">
        <v>5124</v>
      </c>
      <c r="B66" s="803">
        <v>4</v>
      </c>
      <c r="C66" s="803">
        <v>4</v>
      </c>
      <c r="D66" s="803" t="s">
        <v>2655</v>
      </c>
      <c r="E66" s="803">
        <v>3</v>
      </c>
      <c r="F66" s="803" t="s">
        <v>2655</v>
      </c>
      <c r="H66" s="514"/>
      <c r="I66" s="514"/>
      <c r="J66" s="514"/>
      <c r="K66" s="514"/>
    </row>
    <row r="67" spans="1:15">
      <c r="A67" s="1158" t="s">
        <v>5125</v>
      </c>
      <c r="B67" s="803">
        <v>103</v>
      </c>
      <c r="C67" s="1499">
        <v>93</v>
      </c>
      <c r="D67" s="803" t="s">
        <v>2655</v>
      </c>
      <c r="E67" s="1499">
        <v>82</v>
      </c>
      <c r="F67" s="803" t="s">
        <v>2655</v>
      </c>
      <c r="H67" s="514"/>
      <c r="I67" s="514"/>
      <c r="J67" s="514"/>
      <c r="K67" s="514"/>
    </row>
    <row r="68" spans="1:15">
      <c r="A68" s="806" t="s">
        <v>5123</v>
      </c>
      <c r="B68" s="963">
        <v>0</v>
      </c>
      <c r="C68" s="963">
        <v>0</v>
      </c>
      <c r="D68" s="803" t="s">
        <v>2655</v>
      </c>
      <c r="E68" s="1006">
        <v>0</v>
      </c>
      <c r="F68" s="803" t="s">
        <v>2655</v>
      </c>
      <c r="H68" s="514"/>
      <c r="I68" s="514"/>
      <c r="J68" s="514"/>
      <c r="K68" s="514"/>
    </row>
    <row r="69" spans="1:15">
      <c r="A69" s="806" t="s">
        <v>5124</v>
      </c>
      <c r="B69" s="963">
        <v>103</v>
      </c>
      <c r="C69" s="1501">
        <v>93</v>
      </c>
      <c r="D69" s="803" t="s">
        <v>2655</v>
      </c>
      <c r="E69" s="1500">
        <v>82</v>
      </c>
      <c r="F69" s="803" t="s">
        <v>2655</v>
      </c>
      <c r="H69" s="514"/>
      <c r="I69" s="514"/>
      <c r="J69" s="514"/>
      <c r="K69" s="514"/>
    </row>
    <row r="70" spans="1:15">
      <c r="A70" s="1159" t="s">
        <v>13</v>
      </c>
      <c r="B70" s="964">
        <v>108</v>
      </c>
      <c r="C70" s="1502">
        <v>98</v>
      </c>
      <c r="D70" s="1058">
        <v>1</v>
      </c>
      <c r="E70" s="1502">
        <v>86</v>
      </c>
      <c r="F70" s="1058">
        <v>0.8</v>
      </c>
    </row>
    <row r="71" spans="1:15" ht="9" customHeight="1"/>
    <row r="72" spans="1:15" ht="20.25" customHeight="1">
      <c r="D72" s="518"/>
      <c r="E72" s="518"/>
      <c r="F72" s="519"/>
      <c r="G72" s="519"/>
      <c r="H72" s="519"/>
      <c r="I72" s="519"/>
      <c r="J72" s="807"/>
      <c r="K72" s="559"/>
      <c r="L72" s="559"/>
      <c r="M72" s="798"/>
      <c r="O72" s="514"/>
    </row>
    <row r="73" spans="1:15" ht="20.25" customHeight="1">
      <c r="A73" s="795"/>
      <c r="B73" s="795"/>
      <c r="C73" s="795"/>
      <c r="D73" s="796"/>
      <c r="E73" s="117"/>
      <c r="F73" s="117"/>
      <c r="G73" s="797"/>
      <c r="H73" s="797"/>
      <c r="I73" s="797"/>
      <c r="J73" s="797"/>
      <c r="K73" s="559"/>
      <c r="L73" s="559"/>
      <c r="M73" s="798"/>
    </row>
  </sheetData>
  <mergeCells count="122">
    <mergeCell ref="A4:M4"/>
    <mergeCell ref="A6:M6"/>
    <mergeCell ref="A8:M8"/>
    <mergeCell ref="A10:M10"/>
    <mergeCell ref="A11:M11"/>
    <mergeCell ref="A12:M12"/>
    <mergeCell ref="B18:D18"/>
    <mergeCell ref="F18:G18"/>
    <mergeCell ref="I18:J18"/>
    <mergeCell ref="L18:M18"/>
    <mergeCell ref="B19:D19"/>
    <mergeCell ref="F19:G19"/>
    <mergeCell ref="I19:J19"/>
    <mergeCell ref="L19:M19"/>
    <mergeCell ref="A13:M13"/>
    <mergeCell ref="A16:A17"/>
    <mergeCell ref="B16:D17"/>
    <mergeCell ref="E16:G16"/>
    <mergeCell ref="H16:J16"/>
    <mergeCell ref="K16:K17"/>
    <mergeCell ref="L16:M17"/>
    <mergeCell ref="F17:G17"/>
    <mergeCell ref="I17:J17"/>
    <mergeCell ref="A14:M14"/>
    <mergeCell ref="M22:M23"/>
    <mergeCell ref="F23:G23"/>
    <mergeCell ref="I23:J23"/>
    <mergeCell ref="B24:D24"/>
    <mergeCell ref="F24:G24"/>
    <mergeCell ref="I24:J24"/>
    <mergeCell ref="A22:A23"/>
    <mergeCell ref="B22:D23"/>
    <mergeCell ref="E22:G22"/>
    <mergeCell ref="H22:J22"/>
    <mergeCell ref="K22:K23"/>
    <mergeCell ref="L22:L23"/>
    <mergeCell ref="L25:L28"/>
    <mergeCell ref="M25:M28"/>
    <mergeCell ref="I26:J26"/>
    <mergeCell ref="A29:A32"/>
    <mergeCell ref="B29:D32"/>
    <mergeCell ref="E29:E32"/>
    <mergeCell ref="F29:G32"/>
    <mergeCell ref="I29:J29"/>
    <mergeCell ref="K29:K32"/>
    <mergeCell ref="L29:L32"/>
    <mergeCell ref="A25:A28"/>
    <mergeCell ref="B25:D28"/>
    <mergeCell ref="E25:E28"/>
    <mergeCell ref="F25:G28"/>
    <mergeCell ref="I25:J25"/>
    <mergeCell ref="K25:K28"/>
    <mergeCell ref="M29:M32"/>
    <mergeCell ref="I30:J30"/>
    <mergeCell ref="A35:A36"/>
    <mergeCell ref="B35:B36"/>
    <mergeCell ref="C35:G36"/>
    <mergeCell ref="H35:J35"/>
    <mergeCell ref="K35:K36"/>
    <mergeCell ref="L35:L36"/>
    <mergeCell ref="M35:M36"/>
    <mergeCell ref="I36:J36"/>
    <mergeCell ref="L40:L41"/>
    <mergeCell ref="M40:M41"/>
    <mergeCell ref="C41:G41"/>
    <mergeCell ref="I41:J41"/>
    <mergeCell ref="C45:G45"/>
    <mergeCell ref="I45:J45"/>
    <mergeCell ref="C37:G37"/>
    <mergeCell ref="I37:J37"/>
    <mergeCell ref="C38:G38"/>
    <mergeCell ref="I38:J38"/>
    <mergeCell ref="K38:K39"/>
    <mergeCell ref="L38:L39"/>
    <mergeCell ref="M38:M39"/>
    <mergeCell ref="C39:G39"/>
    <mergeCell ref="I39:J39"/>
    <mergeCell ref="C42:G42"/>
    <mergeCell ref="I42:J42"/>
    <mergeCell ref="C43:G43"/>
    <mergeCell ref="I43:J43"/>
    <mergeCell ref="C44:G44"/>
    <mergeCell ref="I44:J44"/>
    <mergeCell ref="C40:G40"/>
    <mergeCell ref="I40:J40"/>
    <mergeCell ref="K40:K41"/>
    <mergeCell ref="C50:G50"/>
    <mergeCell ref="I50:J50"/>
    <mergeCell ref="C51:G51"/>
    <mergeCell ref="I51:J51"/>
    <mergeCell ref="K51:K53"/>
    <mergeCell ref="L51:L53"/>
    <mergeCell ref="M46:M47"/>
    <mergeCell ref="C47:G47"/>
    <mergeCell ref="I47:J47"/>
    <mergeCell ref="C48:G48"/>
    <mergeCell ref="I48:J48"/>
    <mergeCell ref="C49:G49"/>
    <mergeCell ref="I49:J49"/>
    <mergeCell ref="C46:G46"/>
    <mergeCell ref="I46:J46"/>
    <mergeCell ref="K46:K47"/>
    <mergeCell ref="L46:L47"/>
    <mergeCell ref="C58:G58"/>
    <mergeCell ref="I58:J58"/>
    <mergeCell ref="A61:A62"/>
    <mergeCell ref="B61:B62"/>
    <mergeCell ref="C61:D61"/>
    <mergeCell ref="M51:M53"/>
    <mergeCell ref="C52:G52"/>
    <mergeCell ref="I52:J52"/>
    <mergeCell ref="C53:G53"/>
    <mergeCell ref="I53:J53"/>
    <mergeCell ref="C54:G54"/>
    <mergeCell ref="I54:J54"/>
    <mergeCell ref="C55:G55"/>
    <mergeCell ref="C56:G56"/>
    <mergeCell ref="C57:G57"/>
    <mergeCell ref="I55:J55"/>
    <mergeCell ref="I56:J56"/>
    <mergeCell ref="I57:J57"/>
    <mergeCell ref="E61:F61"/>
  </mergeCells>
  <conditionalFormatting sqref="E25:E33 E59:J59 H38:H58">
    <cfRule type="cellIs" dxfId="54" priority="3" operator="equal">
      <formula>"посещение по неотложной помощи"</formula>
    </cfRule>
  </conditionalFormatting>
  <conditionalFormatting sqref="E73:F73 D72:F72 G72:J73">
    <cfRule type="cellIs" dxfId="53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4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72"/>
  <sheetViews>
    <sheetView topLeftCell="A43" zoomScale="75" zoomScaleNormal="75" workbookViewId="0">
      <selection activeCell="B76" sqref="B76:F78"/>
    </sheetView>
  </sheetViews>
  <sheetFormatPr defaultColWidth="9" defaultRowHeight="15.75"/>
  <cols>
    <col min="1" max="1" width="17.25" style="645" customWidth="1"/>
    <col min="2" max="2" width="14.625" style="645" customWidth="1"/>
    <col min="3" max="3" width="13.5" style="645" customWidth="1"/>
    <col min="4" max="4" width="10.375" style="645" customWidth="1"/>
    <col min="5" max="5" width="12.875" style="645" customWidth="1"/>
    <col min="6" max="6" width="10.25" style="645" customWidth="1"/>
    <col min="7" max="7" width="13.875" style="645" customWidth="1"/>
    <col min="8" max="8" width="9.625" style="645" customWidth="1"/>
    <col min="9" max="9" width="13.5" style="645" customWidth="1"/>
    <col min="10" max="10" width="12.625" style="645" customWidth="1"/>
    <col min="11" max="11" width="15.75" style="645" customWidth="1"/>
    <col min="12" max="12" width="9" style="645" customWidth="1"/>
    <col min="13" max="13" width="13.375" style="645" customWidth="1"/>
    <col min="14" max="16384" width="9" style="645"/>
  </cols>
  <sheetData>
    <row r="1" spans="1:27" ht="18">
      <c r="K1" s="476"/>
      <c r="L1" s="476"/>
      <c r="M1" s="544" t="s">
        <v>4587</v>
      </c>
    </row>
    <row r="2" spans="1:27" ht="18">
      <c r="K2" s="477"/>
      <c r="L2" s="477"/>
      <c r="M2" s="545" t="s">
        <v>5938</v>
      </c>
    </row>
    <row r="3" spans="1:27" ht="18">
      <c r="A3" s="567"/>
      <c r="B3" s="567"/>
      <c r="C3" s="567"/>
      <c r="D3" s="567"/>
      <c r="E3" s="567"/>
      <c r="F3" s="567"/>
      <c r="G3" s="567"/>
      <c r="H3" s="567"/>
      <c r="I3" s="567"/>
      <c r="J3" s="567"/>
      <c r="K3" s="567"/>
      <c r="L3" s="567"/>
      <c r="M3" s="567"/>
    </row>
    <row r="4" spans="1:27" ht="45" customHeight="1">
      <c r="A4" s="1680" t="s">
        <v>5095</v>
      </c>
      <c r="B4" s="1680"/>
      <c r="C4" s="1680"/>
      <c r="D4" s="1680"/>
      <c r="E4" s="1680"/>
      <c r="F4" s="1680"/>
      <c r="G4" s="1680"/>
      <c r="H4" s="1680"/>
      <c r="I4" s="1680"/>
      <c r="J4" s="1680"/>
      <c r="K4" s="1680"/>
      <c r="L4" s="1680"/>
      <c r="M4" s="1680"/>
    </row>
    <row r="5" spans="1:27" ht="3.75" customHeight="1"/>
    <row r="6" spans="1:27" ht="45" customHeight="1">
      <c r="A6" s="1537" t="s">
        <v>6286</v>
      </c>
      <c r="B6" s="1537"/>
      <c r="C6" s="1537"/>
      <c r="D6" s="1537"/>
      <c r="E6" s="1537"/>
      <c r="F6" s="1537"/>
      <c r="G6" s="1537"/>
      <c r="H6" s="1537"/>
      <c r="I6" s="1537"/>
      <c r="J6" s="1537"/>
      <c r="K6" s="1537"/>
      <c r="L6" s="1537"/>
      <c r="M6" s="1537"/>
    </row>
    <row r="7" spans="1:27" ht="4.5" customHeight="1"/>
    <row r="8" spans="1:27" ht="45" customHeight="1">
      <c r="A8" s="1681" t="s">
        <v>6610</v>
      </c>
      <c r="B8" s="1681"/>
      <c r="C8" s="1681"/>
      <c r="D8" s="1681"/>
      <c r="E8" s="1681"/>
      <c r="F8" s="1681"/>
      <c r="G8" s="1681"/>
      <c r="H8" s="1681"/>
      <c r="I8" s="1681"/>
      <c r="J8" s="1681"/>
      <c r="K8" s="1681"/>
      <c r="L8" s="1681"/>
      <c r="M8" s="1681"/>
    </row>
    <row r="10" spans="1:27" s="646" customFormat="1" ht="42" customHeight="1">
      <c r="A10" s="1686" t="s">
        <v>5397</v>
      </c>
      <c r="B10" s="1686"/>
      <c r="C10" s="1686"/>
      <c r="D10" s="1686"/>
      <c r="E10" s="1686"/>
      <c r="F10" s="1686"/>
      <c r="G10" s="1686"/>
      <c r="H10" s="1686"/>
      <c r="I10" s="1686"/>
      <c r="J10" s="1686"/>
      <c r="K10" s="1686"/>
      <c r="L10" s="1686"/>
      <c r="M10" s="1686"/>
      <c r="O10" s="647"/>
      <c r="P10" s="647"/>
      <c r="Q10" s="647"/>
      <c r="R10" s="647"/>
      <c r="S10" s="647"/>
      <c r="T10" s="647"/>
      <c r="U10" s="647"/>
      <c r="V10" s="647"/>
      <c r="W10" s="647"/>
      <c r="X10" s="647"/>
      <c r="Y10" s="647"/>
      <c r="Z10" s="647"/>
      <c r="AA10" s="647"/>
    </row>
    <row r="11" spans="1:27" ht="9" customHeight="1">
      <c r="A11" s="546"/>
      <c r="B11" s="1041"/>
      <c r="C11" s="1041"/>
      <c r="D11" s="1041"/>
      <c r="E11" s="546"/>
      <c r="F11" s="546"/>
      <c r="G11" s="546"/>
      <c r="H11" s="546"/>
      <c r="I11" s="546"/>
      <c r="J11" s="546"/>
      <c r="K11" s="546"/>
      <c r="L11" s="1041"/>
      <c r="M11" s="546"/>
    </row>
    <row r="12" spans="1:27" ht="43.5" customHeight="1">
      <c r="A12" s="1615" t="s">
        <v>5096</v>
      </c>
      <c r="B12" s="1612" t="s">
        <v>5097</v>
      </c>
      <c r="C12" s="1665"/>
      <c r="D12" s="1613"/>
      <c r="E12" s="1669" t="s">
        <v>120</v>
      </c>
      <c r="F12" s="1670"/>
      <c r="G12" s="1671"/>
      <c r="H12" s="1669" t="s">
        <v>117</v>
      </c>
      <c r="I12" s="1670"/>
      <c r="J12" s="1671"/>
      <c r="K12" s="1615" t="s">
        <v>4230</v>
      </c>
      <c r="L12" s="1682" t="s">
        <v>4231</v>
      </c>
      <c r="M12" s="1683"/>
    </row>
    <row r="13" spans="1:27" ht="67.5" customHeight="1">
      <c r="A13" s="1616"/>
      <c r="B13" s="1666"/>
      <c r="C13" s="1667"/>
      <c r="D13" s="1668"/>
      <c r="E13" s="568" t="s">
        <v>754</v>
      </c>
      <c r="F13" s="1651" t="s">
        <v>755</v>
      </c>
      <c r="G13" s="1652"/>
      <c r="H13" s="569" t="s">
        <v>3114</v>
      </c>
      <c r="I13" s="1651" t="s">
        <v>119</v>
      </c>
      <c r="J13" s="1652"/>
      <c r="K13" s="1616"/>
      <c r="L13" s="1684"/>
      <c r="M13" s="1685"/>
    </row>
    <row r="14" spans="1:27" s="516" customFormat="1">
      <c r="A14" s="1043">
        <v>1</v>
      </c>
      <c r="B14" s="1642">
        <f>A14+1</f>
        <v>2</v>
      </c>
      <c r="C14" s="1643"/>
      <c r="D14" s="1644"/>
      <c r="E14" s="1043">
        <f>B14+1</f>
        <v>3</v>
      </c>
      <c r="F14" s="1642">
        <f>E14+1</f>
        <v>4</v>
      </c>
      <c r="G14" s="1644"/>
      <c r="H14" s="1035">
        <f>F14+1</f>
        <v>5</v>
      </c>
      <c r="I14" s="1642">
        <f>H14+1</f>
        <v>6</v>
      </c>
      <c r="J14" s="1644"/>
      <c r="K14" s="1043">
        <f>I14+1</f>
        <v>7</v>
      </c>
      <c r="L14" s="1642">
        <f>K14+1</f>
        <v>8</v>
      </c>
      <c r="M14" s="1644"/>
    </row>
    <row r="15" spans="1:27" ht="48.75" customHeight="1">
      <c r="A15" s="323" t="s">
        <v>6267</v>
      </c>
      <c r="B15" s="1675" t="s">
        <v>6268</v>
      </c>
      <c r="C15" s="1676"/>
      <c r="D15" s="1677"/>
      <c r="E15" s="323">
        <v>800</v>
      </c>
      <c r="F15" s="1675" t="s">
        <v>5098</v>
      </c>
      <c r="G15" s="1677"/>
      <c r="H15" s="324" t="s">
        <v>4568</v>
      </c>
      <c r="I15" s="1675" t="s">
        <v>4699</v>
      </c>
      <c r="J15" s="1677"/>
      <c r="K15" s="547">
        <v>213</v>
      </c>
      <c r="L15" s="1678">
        <v>38892</v>
      </c>
      <c r="M15" s="1679"/>
    </row>
    <row r="16" spans="1:27" ht="9.75" customHeight="1">
      <c r="A16" s="548"/>
      <c r="B16" s="549"/>
      <c r="C16" s="549"/>
      <c r="D16" s="549"/>
      <c r="E16" s="548"/>
      <c r="F16" s="549"/>
      <c r="G16" s="549"/>
      <c r="H16" s="550"/>
      <c r="I16" s="548"/>
      <c r="J16" s="548"/>
      <c r="K16" s="551"/>
      <c r="L16" s="551"/>
      <c r="M16" s="552"/>
    </row>
    <row r="17" spans="1:13" ht="15.75" customHeight="1">
      <c r="A17" s="553" t="s">
        <v>5099</v>
      </c>
      <c r="B17" s="554"/>
      <c r="C17" s="554"/>
      <c r="D17" s="554"/>
      <c r="E17" s="554"/>
      <c r="F17" s="554"/>
      <c r="G17" s="554"/>
      <c r="H17" s="554"/>
      <c r="I17" s="554"/>
      <c r="J17" s="554"/>
      <c r="K17" s="554"/>
      <c r="L17" s="554"/>
      <c r="M17" s="554"/>
    </row>
    <row r="18" spans="1:13" ht="36.75" customHeight="1">
      <c r="A18" s="1615" t="s">
        <v>257</v>
      </c>
      <c r="B18" s="1612" t="s">
        <v>255</v>
      </c>
      <c r="C18" s="1665"/>
      <c r="D18" s="1613"/>
      <c r="E18" s="1669" t="s">
        <v>120</v>
      </c>
      <c r="F18" s="1670"/>
      <c r="G18" s="1671"/>
      <c r="H18" s="1669" t="s">
        <v>117</v>
      </c>
      <c r="I18" s="1670"/>
      <c r="J18" s="1671"/>
      <c r="K18" s="1615" t="s">
        <v>4230</v>
      </c>
      <c r="L18" s="1615" t="s">
        <v>5100</v>
      </c>
      <c r="M18" s="1615" t="s">
        <v>4746</v>
      </c>
    </row>
    <row r="19" spans="1:13" ht="28.5" customHeight="1">
      <c r="A19" s="1616"/>
      <c r="B19" s="1666"/>
      <c r="C19" s="1667"/>
      <c r="D19" s="1668"/>
      <c r="E19" s="568" t="s">
        <v>754</v>
      </c>
      <c r="F19" s="1651" t="s">
        <v>755</v>
      </c>
      <c r="G19" s="1652"/>
      <c r="H19" s="569" t="s">
        <v>3114</v>
      </c>
      <c r="I19" s="1651" t="s">
        <v>119</v>
      </c>
      <c r="J19" s="1652"/>
      <c r="K19" s="1616"/>
      <c r="L19" s="1616"/>
      <c r="M19" s="1616"/>
    </row>
    <row r="20" spans="1:13">
      <c r="A20" s="1043">
        <v>1</v>
      </c>
      <c r="B20" s="1672">
        <f>A20+1</f>
        <v>2</v>
      </c>
      <c r="C20" s="1673"/>
      <c r="D20" s="1674"/>
      <c r="E20" s="1042">
        <f>B20+1</f>
        <v>3</v>
      </c>
      <c r="F20" s="1642">
        <f>E20+1</f>
        <v>4</v>
      </c>
      <c r="G20" s="1644"/>
      <c r="H20" s="1035">
        <f>F20+1</f>
        <v>5</v>
      </c>
      <c r="I20" s="1642">
        <f>H20+1</f>
        <v>6</v>
      </c>
      <c r="J20" s="1644"/>
      <c r="K20" s="1043">
        <f>I20+1</f>
        <v>7</v>
      </c>
      <c r="L20" s="1043">
        <f>K20+1</f>
        <v>8</v>
      </c>
      <c r="M20" s="1043">
        <f>L20+1</f>
        <v>9</v>
      </c>
    </row>
    <row r="21" spans="1:13" s="517" customFormat="1" ht="30" customHeight="1">
      <c r="A21" s="1653" t="s">
        <v>4700</v>
      </c>
      <c r="B21" s="1656" t="s">
        <v>5101</v>
      </c>
      <c r="C21" s="1657"/>
      <c r="D21" s="1658"/>
      <c r="E21" s="1653">
        <v>801</v>
      </c>
      <c r="F21" s="1656" t="s">
        <v>5102</v>
      </c>
      <c r="G21" s="1658"/>
      <c r="H21" s="1037">
        <v>104</v>
      </c>
      <c r="I21" s="1623" t="s">
        <v>4699</v>
      </c>
      <c r="J21" s="1625"/>
      <c r="K21" s="1635">
        <v>213</v>
      </c>
      <c r="L21" s="1635">
        <v>1</v>
      </c>
      <c r="M21" s="1645">
        <v>1</v>
      </c>
    </row>
    <row r="22" spans="1:13" s="517" customFormat="1" ht="28.5" customHeight="1">
      <c r="A22" s="1654"/>
      <c r="B22" s="1659"/>
      <c r="C22" s="1660"/>
      <c r="D22" s="1661"/>
      <c r="E22" s="1654"/>
      <c r="F22" s="1659"/>
      <c r="G22" s="1661"/>
      <c r="H22" s="1037">
        <v>32</v>
      </c>
      <c r="I22" s="1623" t="s">
        <v>3100</v>
      </c>
      <c r="J22" s="1625"/>
      <c r="K22" s="1640"/>
      <c r="L22" s="1640"/>
      <c r="M22" s="1646"/>
    </row>
    <row r="23" spans="1:13" s="517" customFormat="1" ht="20.25" customHeight="1">
      <c r="A23" s="1654"/>
      <c r="B23" s="1659"/>
      <c r="C23" s="1660"/>
      <c r="D23" s="1661"/>
      <c r="E23" s="1654"/>
      <c r="F23" s="1659"/>
      <c r="G23" s="1661"/>
      <c r="H23" s="1037">
        <v>87</v>
      </c>
      <c r="I23" s="1626" t="s">
        <v>5103</v>
      </c>
      <c r="J23" s="1627"/>
      <c r="K23" s="1640"/>
      <c r="L23" s="1640"/>
      <c r="M23" s="1646"/>
    </row>
    <row r="24" spans="1:13" s="517" customFormat="1" ht="15.75" customHeight="1">
      <c r="A24" s="1655"/>
      <c r="B24" s="1662"/>
      <c r="C24" s="1663"/>
      <c r="D24" s="1664"/>
      <c r="E24" s="1655"/>
      <c r="F24" s="1662"/>
      <c r="G24" s="1664"/>
      <c r="H24" s="1037">
        <v>62</v>
      </c>
      <c r="I24" s="555" t="s">
        <v>5104</v>
      </c>
      <c r="J24" s="556"/>
      <c r="K24" s="1636"/>
      <c r="L24" s="1636"/>
      <c r="M24" s="1647"/>
    </row>
    <row r="25" spans="1:13" s="517" customFormat="1" ht="31.5" customHeight="1">
      <c r="A25" s="1653" t="s">
        <v>4702</v>
      </c>
      <c r="B25" s="1656" t="s">
        <v>5105</v>
      </c>
      <c r="C25" s="1657"/>
      <c r="D25" s="1658"/>
      <c r="E25" s="1653">
        <v>803</v>
      </c>
      <c r="F25" s="1656" t="s">
        <v>5106</v>
      </c>
      <c r="G25" s="1658"/>
      <c r="H25" s="1037">
        <v>104</v>
      </c>
      <c r="I25" s="1623" t="s">
        <v>4699</v>
      </c>
      <c r="J25" s="1625"/>
      <c r="K25" s="1635">
        <v>213</v>
      </c>
      <c r="L25" s="1635">
        <v>2</v>
      </c>
      <c r="M25" s="1645">
        <v>4</v>
      </c>
    </row>
    <row r="26" spans="1:13" s="517" customFormat="1" ht="29.25" customHeight="1">
      <c r="A26" s="1654"/>
      <c r="B26" s="1659"/>
      <c r="C26" s="1660"/>
      <c r="D26" s="1661"/>
      <c r="E26" s="1654"/>
      <c r="F26" s="1659"/>
      <c r="G26" s="1661"/>
      <c r="H26" s="1037">
        <v>32</v>
      </c>
      <c r="I26" s="1623" t="s">
        <v>3100</v>
      </c>
      <c r="J26" s="1625"/>
      <c r="K26" s="1640"/>
      <c r="L26" s="1640"/>
      <c r="M26" s="1646"/>
    </row>
    <row r="27" spans="1:13" s="517" customFormat="1" ht="15.75" customHeight="1">
      <c r="A27" s="1654"/>
      <c r="B27" s="1659"/>
      <c r="C27" s="1660"/>
      <c r="D27" s="1661"/>
      <c r="E27" s="1654"/>
      <c r="F27" s="1659"/>
      <c r="G27" s="1661"/>
      <c r="H27" s="1037">
        <v>87</v>
      </c>
      <c r="I27" s="1626" t="s">
        <v>5103</v>
      </c>
      <c r="J27" s="1627"/>
      <c r="K27" s="1640"/>
      <c r="L27" s="1640"/>
      <c r="M27" s="1646"/>
    </row>
    <row r="28" spans="1:13" s="517" customFormat="1" ht="15.75" customHeight="1">
      <c r="A28" s="1655"/>
      <c r="B28" s="1662"/>
      <c r="C28" s="1663"/>
      <c r="D28" s="1664"/>
      <c r="E28" s="1655"/>
      <c r="F28" s="1662"/>
      <c r="G28" s="1664"/>
      <c r="H28" s="1037">
        <v>62</v>
      </c>
      <c r="I28" s="555" t="s">
        <v>5104</v>
      </c>
      <c r="J28" s="556"/>
      <c r="K28" s="1636"/>
      <c r="L28" s="1636"/>
      <c r="M28" s="1647"/>
    </row>
    <row r="29" spans="1:13" s="517" customFormat="1" ht="8.25" customHeight="1">
      <c r="A29" s="557"/>
      <c r="B29" s="1036"/>
      <c r="C29" s="1036"/>
      <c r="D29" s="1036"/>
      <c r="E29" s="557"/>
      <c r="F29" s="1036"/>
      <c r="G29" s="1036"/>
      <c r="H29" s="531"/>
      <c r="I29" s="558"/>
      <c r="J29" s="558"/>
      <c r="K29" s="559"/>
      <c r="L29" s="559"/>
      <c r="M29" s="560"/>
    </row>
    <row r="30" spans="1:13" s="517" customFormat="1">
      <c r="A30" s="554" t="s">
        <v>5107</v>
      </c>
      <c r="B30" s="554"/>
      <c r="C30" s="554"/>
      <c r="D30" s="554"/>
      <c r="E30" s="554"/>
      <c r="F30" s="554"/>
      <c r="G30" s="554"/>
      <c r="H30" s="554"/>
      <c r="I30" s="554"/>
      <c r="J30" s="554"/>
      <c r="K30" s="554"/>
      <c r="L30" s="554"/>
      <c r="M30" s="554"/>
    </row>
    <row r="31" spans="1:13" s="517" customFormat="1" ht="54.75" customHeight="1">
      <c r="A31" s="1615" t="s">
        <v>3296</v>
      </c>
      <c r="B31" s="1610" t="s">
        <v>257</v>
      </c>
      <c r="C31" s="1610" t="s">
        <v>255</v>
      </c>
      <c r="D31" s="1610"/>
      <c r="E31" s="1610"/>
      <c r="F31" s="1610"/>
      <c r="G31" s="1610"/>
      <c r="H31" s="1648" t="s">
        <v>2824</v>
      </c>
      <c r="I31" s="1649"/>
      <c r="J31" s="1650"/>
      <c r="K31" s="1615" t="s">
        <v>4230</v>
      </c>
      <c r="L31" s="1615" t="s">
        <v>5100</v>
      </c>
      <c r="M31" s="1615" t="s">
        <v>4746</v>
      </c>
    </row>
    <row r="32" spans="1:13" s="517" customFormat="1" ht="40.5" customHeight="1">
      <c r="A32" s="1616"/>
      <c r="B32" s="1610"/>
      <c r="C32" s="1610"/>
      <c r="D32" s="1610"/>
      <c r="E32" s="1610"/>
      <c r="F32" s="1610"/>
      <c r="G32" s="1610"/>
      <c r="H32" s="568" t="s">
        <v>754</v>
      </c>
      <c r="I32" s="1651" t="s">
        <v>755</v>
      </c>
      <c r="J32" s="1652"/>
      <c r="K32" s="1616"/>
      <c r="L32" s="1616"/>
      <c r="M32" s="1616"/>
    </row>
    <row r="33" spans="1:13" s="517" customFormat="1">
      <c r="A33" s="1043">
        <v>1</v>
      </c>
      <c r="B33" s="1043">
        <f>A33+1</f>
        <v>2</v>
      </c>
      <c r="C33" s="1642">
        <f>B33+1</f>
        <v>3</v>
      </c>
      <c r="D33" s="1643"/>
      <c r="E33" s="1643"/>
      <c r="F33" s="1643"/>
      <c r="G33" s="1644"/>
      <c r="H33" s="1035">
        <f>C33+1</f>
        <v>4</v>
      </c>
      <c r="I33" s="1642">
        <f>H33+1</f>
        <v>5</v>
      </c>
      <c r="J33" s="1644"/>
      <c r="K33" s="1043">
        <f>I33+1</f>
        <v>6</v>
      </c>
      <c r="L33" s="1043">
        <f>K33+1</f>
        <v>7</v>
      </c>
      <c r="M33" s="1043">
        <f>L33+1</f>
        <v>8</v>
      </c>
    </row>
    <row r="34" spans="1:13" s="517" customFormat="1" ht="20.25" customHeight="1">
      <c r="A34" s="357" t="s">
        <v>4744</v>
      </c>
      <c r="B34" s="555" t="s">
        <v>4089</v>
      </c>
      <c r="C34" s="1623" t="s">
        <v>4090</v>
      </c>
      <c r="D34" s="1624"/>
      <c r="E34" s="1624"/>
      <c r="F34" s="1624"/>
      <c r="G34" s="1625"/>
      <c r="H34" s="1037" t="s">
        <v>4745</v>
      </c>
      <c r="I34" s="1626" t="s">
        <v>452</v>
      </c>
      <c r="J34" s="1627"/>
      <c r="K34" s="1040">
        <v>213</v>
      </c>
      <c r="L34" s="1040">
        <v>2</v>
      </c>
      <c r="M34" s="1039">
        <v>1.8</v>
      </c>
    </row>
    <row r="35" spans="1:13" s="517" customFormat="1" ht="30" customHeight="1">
      <c r="A35" s="357" t="s">
        <v>4744</v>
      </c>
      <c r="B35" s="555" t="s">
        <v>4496</v>
      </c>
      <c r="C35" s="1623" t="s">
        <v>4751</v>
      </c>
      <c r="D35" s="1624"/>
      <c r="E35" s="1624"/>
      <c r="F35" s="1624"/>
      <c r="G35" s="1625"/>
      <c r="H35" s="1037" t="s">
        <v>4745</v>
      </c>
      <c r="I35" s="1626" t="s">
        <v>452</v>
      </c>
      <c r="J35" s="1627"/>
      <c r="K35" s="1705">
        <v>213</v>
      </c>
      <c r="L35" s="1705">
        <v>2</v>
      </c>
      <c r="M35" s="1704">
        <v>9.6</v>
      </c>
    </row>
    <row r="36" spans="1:13" s="517" customFormat="1" ht="20.25" customHeight="1">
      <c r="A36" s="357" t="s">
        <v>4744</v>
      </c>
      <c r="B36" s="555" t="s">
        <v>5041</v>
      </c>
      <c r="C36" s="1623" t="s">
        <v>3465</v>
      </c>
      <c r="D36" s="1624"/>
      <c r="E36" s="1624"/>
      <c r="F36" s="1624"/>
      <c r="G36" s="1625"/>
      <c r="H36" s="1037" t="s">
        <v>4745</v>
      </c>
      <c r="I36" s="1626" t="s">
        <v>452</v>
      </c>
      <c r="J36" s="1627"/>
      <c r="K36" s="1705"/>
      <c r="L36" s="1705"/>
      <c r="M36" s="1704"/>
    </row>
    <row r="37" spans="1:13" s="517" customFormat="1" ht="28.5" customHeight="1">
      <c r="A37" s="357" t="s">
        <v>4744</v>
      </c>
      <c r="B37" s="555" t="s">
        <v>4494</v>
      </c>
      <c r="C37" s="1623" t="s">
        <v>4495</v>
      </c>
      <c r="D37" s="1624"/>
      <c r="E37" s="1624"/>
      <c r="F37" s="1624"/>
      <c r="G37" s="1625"/>
      <c r="H37" s="1037" t="s">
        <v>4745</v>
      </c>
      <c r="I37" s="1626" t="s">
        <v>452</v>
      </c>
      <c r="J37" s="1627"/>
      <c r="K37" s="1635">
        <v>213</v>
      </c>
      <c r="L37" s="1635">
        <v>2</v>
      </c>
      <c r="M37" s="1638">
        <v>6</v>
      </c>
    </row>
    <row r="38" spans="1:13" s="517" customFormat="1" ht="20.25" customHeight="1">
      <c r="A38" s="357" t="s">
        <v>4744</v>
      </c>
      <c r="B38" s="555" t="s">
        <v>4091</v>
      </c>
      <c r="C38" s="1626" t="s">
        <v>5140</v>
      </c>
      <c r="D38" s="1634"/>
      <c r="E38" s="1634"/>
      <c r="F38" s="1634"/>
      <c r="G38" s="1627"/>
      <c r="H38" s="1037" t="s">
        <v>4745</v>
      </c>
      <c r="I38" s="1626" t="s">
        <v>452</v>
      </c>
      <c r="J38" s="1627"/>
      <c r="K38" s="1636"/>
      <c r="L38" s="1636"/>
      <c r="M38" s="1639"/>
    </row>
    <row r="39" spans="1:13" s="517" customFormat="1" ht="20.25" customHeight="1">
      <c r="A39" s="357" t="s">
        <v>4744</v>
      </c>
      <c r="B39" s="555" t="s">
        <v>4777</v>
      </c>
      <c r="C39" s="1623" t="s">
        <v>3466</v>
      </c>
      <c r="D39" s="1624"/>
      <c r="E39" s="1624"/>
      <c r="F39" s="1624"/>
      <c r="G39" s="1625"/>
      <c r="H39" s="1037" t="s">
        <v>4745</v>
      </c>
      <c r="I39" s="1626" t="s">
        <v>452</v>
      </c>
      <c r="J39" s="1627"/>
      <c r="K39" s="1040">
        <v>213</v>
      </c>
      <c r="L39" s="1040">
        <v>2</v>
      </c>
      <c r="M39" s="1034">
        <v>13.5</v>
      </c>
    </row>
    <row r="40" spans="1:13" s="517" customFormat="1" ht="30.75" customHeight="1">
      <c r="A40" s="357" t="s">
        <v>4744</v>
      </c>
      <c r="B40" s="555" t="s">
        <v>5171</v>
      </c>
      <c r="C40" s="1623" t="s">
        <v>5172</v>
      </c>
      <c r="D40" s="1624"/>
      <c r="E40" s="1624"/>
      <c r="F40" s="1624"/>
      <c r="G40" s="1625"/>
      <c r="H40" s="1037" t="s">
        <v>4745</v>
      </c>
      <c r="I40" s="1626" t="s">
        <v>452</v>
      </c>
      <c r="J40" s="1627"/>
      <c r="K40" s="1040">
        <v>213</v>
      </c>
      <c r="L40" s="1040">
        <v>2</v>
      </c>
      <c r="M40" s="1034">
        <v>5</v>
      </c>
    </row>
    <row r="41" spans="1:13" s="517" customFormat="1" ht="20.25" customHeight="1">
      <c r="A41" s="357" t="s">
        <v>4744</v>
      </c>
      <c r="B41" s="555" t="s">
        <v>5175</v>
      </c>
      <c r="C41" s="1626" t="s">
        <v>5176</v>
      </c>
      <c r="D41" s="1634"/>
      <c r="E41" s="1634"/>
      <c r="F41" s="1634"/>
      <c r="G41" s="1627"/>
      <c r="H41" s="1037" t="s">
        <v>4745</v>
      </c>
      <c r="I41" s="1626" t="s">
        <v>452</v>
      </c>
      <c r="J41" s="1627"/>
      <c r="K41" s="1040">
        <v>213</v>
      </c>
      <c r="L41" s="1040">
        <v>2</v>
      </c>
      <c r="M41" s="1034">
        <v>2</v>
      </c>
    </row>
    <row r="42" spans="1:13" s="517" customFormat="1" ht="20.25" customHeight="1">
      <c r="A42" s="357" t="s">
        <v>4744</v>
      </c>
      <c r="B42" s="555" t="s">
        <v>1004</v>
      </c>
      <c r="C42" s="1626" t="s">
        <v>1005</v>
      </c>
      <c r="D42" s="1634"/>
      <c r="E42" s="1634"/>
      <c r="F42" s="1634"/>
      <c r="G42" s="1627"/>
      <c r="H42" s="1037" t="s">
        <v>4745</v>
      </c>
      <c r="I42" s="1626" t="s">
        <v>452</v>
      </c>
      <c r="J42" s="1627"/>
      <c r="K42" s="1040">
        <v>213</v>
      </c>
      <c r="L42" s="1040">
        <v>2</v>
      </c>
      <c r="M42" s="1039">
        <v>9</v>
      </c>
    </row>
    <row r="43" spans="1:13" s="517" customFormat="1" ht="20.25" customHeight="1">
      <c r="A43" s="357" t="s">
        <v>4744</v>
      </c>
      <c r="B43" s="555" t="s">
        <v>988</v>
      </c>
      <c r="C43" s="1626" t="s">
        <v>4567</v>
      </c>
      <c r="D43" s="1634"/>
      <c r="E43" s="1634"/>
      <c r="F43" s="1634"/>
      <c r="G43" s="1627"/>
      <c r="H43" s="1037" t="s">
        <v>4745</v>
      </c>
      <c r="I43" s="1626" t="s">
        <v>452</v>
      </c>
      <c r="J43" s="1627"/>
      <c r="K43" s="1040">
        <v>213</v>
      </c>
      <c r="L43" s="1040">
        <v>2</v>
      </c>
      <c r="M43" s="1039">
        <v>9</v>
      </c>
    </row>
    <row r="44" spans="1:13" s="517" customFormat="1" ht="20.25" customHeight="1">
      <c r="A44" s="357" t="s">
        <v>4744</v>
      </c>
      <c r="B44" s="555" t="s">
        <v>4473</v>
      </c>
      <c r="C44" s="1626" t="s">
        <v>4474</v>
      </c>
      <c r="D44" s="1634"/>
      <c r="E44" s="1634"/>
      <c r="F44" s="1634"/>
      <c r="G44" s="1627"/>
      <c r="H44" s="1037" t="s">
        <v>4745</v>
      </c>
      <c r="I44" s="1626" t="s">
        <v>452</v>
      </c>
      <c r="J44" s="1627"/>
      <c r="K44" s="1040">
        <v>213</v>
      </c>
      <c r="L44" s="1040">
        <v>2</v>
      </c>
      <c r="M44" s="1039">
        <v>9</v>
      </c>
    </row>
    <row r="45" spans="1:13" s="517" customFormat="1" ht="20.25" customHeight="1">
      <c r="A45" s="357" t="s">
        <v>4744</v>
      </c>
      <c r="B45" s="555" t="s">
        <v>887</v>
      </c>
      <c r="C45" s="1626" t="s">
        <v>3426</v>
      </c>
      <c r="D45" s="1634"/>
      <c r="E45" s="1634"/>
      <c r="F45" s="1634"/>
      <c r="G45" s="1627"/>
      <c r="H45" s="1037" t="s">
        <v>4745</v>
      </c>
      <c r="I45" s="1626" t="s">
        <v>452</v>
      </c>
      <c r="J45" s="1627"/>
      <c r="K45" s="1635">
        <v>213</v>
      </c>
      <c r="L45" s="1635">
        <v>2</v>
      </c>
      <c r="M45" s="1638">
        <v>7.5</v>
      </c>
    </row>
    <row r="46" spans="1:13" s="517" customFormat="1" ht="20.25" customHeight="1">
      <c r="A46" s="357" t="s">
        <v>4744</v>
      </c>
      <c r="B46" s="555" t="s">
        <v>886</v>
      </c>
      <c r="C46" s="1626" t="s">
        <v>5113</v>
      </c>
      <c r="D46" s="1634"/>
      <c r="E46" s="1634"/>
      <c r="F46" s="1634"/>
      <c r="G46" s="1627"/>
      <c r="H46" s="1037" t="s">
        <v>4745</v>
      </c>
      <c r="I46" s="1626" t="s">
        <v>452</v>
      </c>
      <c r="J46" s="1627"/>
      <c r="K46" s="1636"/>
      <c r="L46" s="1636"/>
      <c r="M46" s="1639"/>
    </row>
    <row r="47" spans="1:13" s="517" customFormat="1" ht="20.25" customHeight="1">
      <c r="A47" s="357" t="s">
        <v>4744</v>
      </c>
      <c r="B47" s="555" t="s">
        <v>894</v>
      </c>
      <c r="C47" s="1626" t="s">
        <v>5110</v>
      </c>
      <c r="D47" s="1634"/>
      <c r="E47" s="1634"/>
      <c r="F47" s="1634"/>
      <c r="G47" s="1627"/>
      <c r="H47" s="1037" t="s">
        <v>4745</v>
      </c>
      <c r="I47" s="1626" t="s">
        <v>452</v>
      </c>
      <c r="J47" s="1627"/>
      <c r="K47" s="1635">
        <v>213</v>
      </c>
      <c r="L47" s="1635">
        <v>2</v>
      </c>
      <c r="M47" s="1638">
        <v>1</v>
      </c>
    </row>
    <row r="48" spans="1:13" s="517" customFormat="1" ht="20.25" customHeight="1">
      <c r="A48" s="357" t="s">
        <v>4744</v>
      </c>
      <c r="B48" s="555" t="s">
        <v>881</v>
      </c>
      <c r="C48" s="1626" t="s">
        <v>882</v>
      </c>
      <c r="D48" s="1634"/>
      <c r="E48" s="1634"/>
      <c r="F48" s="1634"/>
      <c r="G48" s="1627"/>
      <c r="H48" s="1037" t="s">
        <v>4745</v>
      </c>
      <c r="I48" s="1626" t="s">
        <v>452</v>
      </c>
      <c r="J48" s="1627"/>
      <c r="K48" s="1640"/>
      <c r="L48" s="1640"/>
      <c r="M48" s="1641"/>
    </row>
    <row r="49" spans="1:15" s="517" customFormat="1" ht="32.25" customHeight="1">
      <c r="A49" s="357" t="s">
        <v>4744</v>
      </c>
      <c r="B49" s="555" t="s">
        <v>5173</v>
      </c>
      <c r="C49" s="1623" t="s">
        <v>5174</v>
      </c>
      <c r="D49" s="1624"/>
      <c r="E49" s="1624"/>
      <c r="F49" s="1624"/>
      <c r="G49" s="1625"/>
      <c r="H49" s="1037" t="s">
        <v>4745</v>
      </c>
      <c r="I49" s="1626" t="s">
        <v>452</v>
      </c>
      <c r="J49" s="1627"/>
      <c r="K49" s="1636"/>
      <c r="L49" s="1636"/>
      <c r="M49" s="1639"/>
    </row>
    <row r="50" spans="1:15" s="517" customFormat="1" ht="20.25" customHeight="1">
      <c r="A50" s="357" t="s">
        <v>4744</v>
      </c>
      <c r="B50" s="555" t="s">
        <v>883</v>
      </c>
      <c r="C50" s="1626" t="s">
        <v>884</v>
      </c>
      <c r="D50" s="1634"/>
      <c r="E50" s="1634"/>
      <c r="F50" s="1634"/>
      <c r="G50" s="1627"/>
      <c r="H50" s="1037" t="s">
        <v>4745</v>
      </c>
      <c r="I50" s="1626" t="s">
        <v>452</v>
      </c>
      <c r="J50" s="1627"/>
      <c r="K50" s="1705">
        <v>213</v>
      </c>
      <c r="L50" s="1705">
        <v>2</v>
      </c>
      <c r="M50" s="1704">
        <v>3</v>
      </c>
    </row>
    <row r="51" spans="1:15" s="517" customFormat="1" ht="20.25" customHeight="1">
      <c r="A51" s="357" t="s">
        <v>4744</v>
      </c>
      <c r="B51" s="555" t="s">
        <v>865</v>
      </c>
      <c r="C51" s="1626" t="s">
        <v>866</v>
      </c>
      <c r="D51" s="1634"/>
      <c r="E51" s="1634"/>
      <c r="F51" s="1634"/>
      <c r="G51" s="1627"/>
      <c r="H51" s="1037" t="s">
        <v>4745</v>
      </c>
      <c r="I51" s="1626" t="s">
        <v>452</v>
      </c>
      <c r="J51" s="1627"/>
      <c r="K51" s="1705"/>
      <c r="L51" s="1705"/>
      <c r="M51" s="1704"/>
    </row>
    <row r="52" spans="1:15" s="517" customFormat="1" ht="20.25" customHeight="1">
      <c r="A52" s="357" t="s">
        <v>4744</v>
      </c>
      <c r="B52" s="555" t="s">
        <v>910</v>
      </c>
      <c r="C52" s="1626" t="s">
        <v>911</v>
      </c>
      <c r="D52" s="1634"/>
      <c r="E52" s="1634"/>
      <c r="F52" s="1634"/>
      <c r="G52" s="1627"/>
      <c r="H52" s="1037" t="s">
        <v>4745</v>
      </c>
      <c r="I52" s="1626" t="s">
        <v>452</v>
      </c>
      <c r="J52" s="1627"/>
      <c r="K52" s="1040">
        <v>213</v>
      </c>
      <c r="L52" s="1040">
        <v>2</v>
      </c>
      <c r="M52" s="1034">
        <v>5</v>
      </c>
    </row>
    <row r="53" spans="1:15" s="517" customFormat="1" ht="20.25" customHeight="1">
      <c r="A53" s="357" t="s">
        <v>4744</v>
      </c>
      <c r="B53" s="555" t="s">
        <v>4774</v>
      </c>
      <c r="C53" s="1626" t="s">
        <v>4773</v>
      </c>
      <c r="D53" s="1634"/>
      <c r="E53" s="1634"/>
      <c r="F53" s="1634"/>
      <c r="G53" s="1627"/>
      <c r="H53" s="1037" t="s">
        <v>4745</v>
      </c>
      <c r="I53" s="1626" t="s">
        <v>452</v>
      </c>
      <c r="J53" s="1627"/>
      <c r="K53" s="1040">
        <v>213</v>
      </c>
      <c r="L53" s="1040">
        <v>2</v>
      </c>
      <c r="M53" s="1039">
        <v>13.5</v>
      </c>
    </row>
    <row r="54" spans="1:15" s="517" customFormat="1" ht="20.25" customHeight="1">
      <c r="A54" s="357" t="s">
        <v>4744</v>
      </c>
      <c r="B54" s="555" t="s">
        <v>867</v>
      </c>
      <c r="C54" s="1626" t="s">
        <v>6263</v>
      </c>
      <c r="D54" s="1634"/>
      <c r="E54" s="1634"/>
      <c r="F54" s="1634"/>
      <c r="G54" s="1627"/>
      <c r="H54" s="1150" t="s">
        <v>4745</v>
      </c>
      <c r="I54" s="1626" t="s">
        <v>452</v>
      </c>
      <c r="J54" s="1627"/>
      <c r="K54" s="1153">
        <v>213</v>
      </c>
      <c r="L54" s="1153">
        <v>2</v>
      </c>
      <c r="M54" s="1152">
        <v>1</v>
      </c>
    </row>
    <row r="55" spans="1:15" s="517" customFormat="1" ht="33" customHeight="1">
      <c r="A55" s="357" t="s">
        <v>4744</v>
      </c>
      <c r="B55" s="555" t="s">
        <v>6227</v>
      </c>
      <c r="C55" s="1623" t="s">
        <v>6228</v>
      </c>
      <c r="D55" s="1624"/>
      <c r="E55" s="1624"/>
      <c r="F55" s="1624"/>
      <c r="G55" s="1625"/>
      <c r="H55" s="1150" t="s">
        <v>4745</v>
      </c>
      <c r="I55" s="1626" t="s">
        <v>452</v>
      </c>
      <c r="J55" s="1627"/>
      <c r="K55" s="1153">
        <v>213</v>
      </c>
      <c r="L55" s="1153">
        <v>2</v>
      </c>
      <c r="M55" s="1152">
        <v>2</v>
      </c>
    </row>
    <row r="56" spans="1:15" s="517" customFormat="1" ht="20.25" customHeight="1">
      <c r="A56" s="357" t="s">
        <v>4744</v>
      </c>
      <c r="B56" s="555" t="s">
        <v>885</v>
      </c>
      <c r="C56" s="1623" t="s">
        <v>6264</v>
      </c>
      <c r="D56" s="1624"/>
      <c r="E56" s="1624"/>
      <c r="F56" s="1624"/>
      <c r="G56" s="1625"/>
      <c r="H56" s="1150" t="s">
        <v>4745</v>
      </c>
      <c r="I56" s="1626" t="s">
        <v>452</v>
      </c>
      <c r="J56" s="1627"/>
      <c r="K56" s="1153">
        <v>213</v>
      </c>
      <c r="L56" s="1153">
        <v>2</v>
      </c>
      <c r="M56" s="1152">
        <v>2</v>
      </c>
    </row>
    <row r="57" spans="1:15" s="517" customFormat="1" ht="20.25" customHeight="1">
      <c r="A57" s="357" t="s">
        <v>4744</v>
      </c>
      <c r="B57" s="555" t="s">
        <v>920</v>
      </c>
      <c r="C57" s="1623" t="s">
        <v>921</v>
      </c>
      <c r="D57" s="1624"/>
      <c r="E57" s="1624"/>
      <c r="F57" s="1624"/>
      <c r="G57" s="1625"/>
      <c r="H57" s="1037" t="s">
        <v>4745</v>
      </c>
      <c r="I57" s="1626" t="s">
        <v>452</v>
      </c>
      <c r="J57" s="1627"/>
      <c r="K57" s="1040">
        <v>213</v>
      </c>
      <c r="L57" s="1040">
        <v>2</v>
      </c>
      <c r="M57" s="1039">
        <v>7</v>
      </c>
    </row>
    <row r="58" spans="1:15" ht="9" customHeight="1">
      <c r="A58" s="529"/>
      <c r="B58" s="529"/>
      <c r="C58" s="529"/>
      <c r="D58" s="561"/>
      <c r="E58" s="531"/>
      <c r="F58" s="557"/>
      <c r="G58" s="562"/>
      <c r="H58" s="562"/>
      <c r="I58" s="562"/>
      <c r="J58" s="562"/>
      <c r="K58" s="559"/>
      <c r="L58" s="559"/>
      <c r="M58" s="530"/>
    </row>
    <row r="59" spans="1:15" ht="20.25" customHeight="1">
      <c r="A59" s="554" t="s">
        <v>5115</v>
      </c>
      <c r="B59" s="563"/>
      <c r="C59" s="563"/>
      <c r="D59" s="563"/>
      <c r="E59" s="563"/>
      <c r="F59" s="563"/>
      <c r="G59" s="563"/>
      <c r="H59" s="563"/>
      <c r="I59" s="563"/>
      <c r="J59" s="563"/>
      <c r="K59" s="563"/>
      <c r="L59" s="563"/>
      <c r="M59" s="563"/>
      <c r="O59" s="514"/>
    </row>
    <row r="60" spans="1:15" ht="15.75" customHeight="1">
      <c r="A60" s="1628" t="s">
        <v>5116</v>
      </c>
      <c r="B60" s="1630" t="s">
        <v>5117</v>
      </c>
      <c r="C60" s="1632" t="s">
        <v>5118</v>
      </c>
      <c r="D60" s="1633"/>
      <c r="E60" s="1637" t="s">
        <v>5119</v>
      </c>
      <c r="F60" s="1637"/>
    </row>
    <row r="61" spans="1:15" ht="42.75">
      <c r="A61" s="1629"/>
      <c r="B61" s="1631"/>
      <c r="C61" s="1497" t="s">
        <v>5120</v>
      </c>
      <c r="D61" s="800" t="s">
        <v>5121</v>
      </c>
      <c r="E61" s="1498" t="s">
        <v>5120</v>
      </c>
      <c r="F61" s="1059" t="s">
        <v>5121</v>
      </c>
    </row>
    <row r="62" spans="1:15">
      <c r="A62" s="801">
        <v>1</v>
      </c>
      <c r="B62" s="802">
        <v>2</v>
      </c>
      <c r="C62" s="802">
        <v>3</v>
      </c>
      <c r="D62" s="802">
        <v>4</v>
      </c>
      <c r="E62" s="802">
        <v>5</v>
      </c>
      <c r="F62" s="802">
        <v>6</v>
      </c>
    </row>
    <row r="63" spans="1:15">
      <c r="A63" s="1158" t="s">
        <v>5122</v>
      </c>
      <c r="B63" s="803">
        <v>5</v>
      </c>
      <c r="C63" s="803">
        <v>5</v>
      </c>
      <c r="D63" s="803" t="s">
        <v>2655</v>
      </c>
      <c r="E63" s="803">
        <v>4</v>
      </c>
      <c r="F63" s="803" t="s">
        <v>2655</v>
      </c>
      <c r="H63" s="514"/>
      <c r="I63" s="514"/>
      <c r="J63" s="514"/>
      <c r="K63" s="514"/>
    </row>
    <row r="64" spans="1:15">
      <c r="A64" s="806" t="s">
        <v>5123</v>
      </c>
      <c r="B64" s="803">
        <v>1</v>
      </c>
      <c r="C64" s="803">
        <v>1</v>
      </c>
      <c r="D64" s="803" t="s">
        <v>2655</v>
      </c>
      <c r="E64" s="803">
        <v>1</v>
      </c>
      <c r="F64" s="803" t="s">
        <v>2655</v>
      </c>
      <c r="H64" s="514"/>
      <c r="I64" s="514"/>
      <c r="J64" s="514"/>
      <c r="K64" s="514"/>
    </row>
    <row r="65" spans="1:15">
      <c r="A65" s="806" t="s">
        <v>5124</v>
      </c>
      <c r="B65" s="803">
        <v>4</v>
      </c>
      <c r="C65" s="803">
        <v>4</v>
      </c>
      <c r="D65" s="803" t="s">
        <v>2655</v>
      </c>
      <c r="E65" s="803">
        <v>3</v>
      </c>
      <c r="F65" s="803" t="s">
        <v>2655</v>
      </c>
      <c r="H65" s="514"/>
      <c r="I65" s="514"/>
      <c r="J65" s="514"/>
      <c r="K65" s="514"/>
    </row>
    <row r="66" spans="1:15">
      <c r="A66" s="1158" t="s">
        <v>5125</v>
      </c>
      <c r="B66" s="803">
        <v>107</v>
      </c>
      <c r="C66" s="1499">
        <v>96</v>
      </c>
      <c r="D66" s="803" t="s">
        <v>2655</v>
      </c>
      <c r="E66" s="1499">
        <v>86</v>
      </c>
      <c r="F66" s="803" t="s">
        <v>2655</v>
      </c>
      <c r="H66" s="514"/>
      <c r="I66" s="514"/>
      <c r="J66" s="514"/>
      <c r="K66" s="514"/>
    </row>
    <row r="67" spans="1:15">
      <c r="A67" s="806" t="s">
        <v>5123</v>
      </c>
      <c r="B67" s="963">
        <v>0</v>
      </c>
      <c r="C67" s="963">
        <v>0</v>
      </c>
      <c r="D67" s="803" t="s">
        <v>2655</v>
      </c>
      <c r="E67" s="1006">
        <v>0</v>
      </c>
      <c r="F67" s="803" t="s">
        <v>2655</v>
      </c>
      <c r="H67" s="514"/>
      <c r="I67" s="514"/>
      <c r="J67" s="514"/>
      <c r="K67" s="514"/>
    </row>
    <row r="68" spans="1:15">
      <c r="A68" s="806" t="s">
        <v>5124</v>
      </c>
      <c r="B68" s="963">
        <v>107</v>
      </c>
      <c r="C68" s="1501">
        <v>96</v>
      </c>
      <c r="D68" s="803" t="s">
        <v>2655</v>
      </c>
      <c r="E68" s="1500">
        <v>86</v>
      </c>
      <c r="F68" s="803" t="s">
        <v>2655</v>
      </c>
      <c r="H68" s="514"/>
      <c r="I68" s="514"/>
      <c r="J68" s="514"/>
      <c r="K68" s="514"/>
    </row>
    <row r="69" spans="1:15">
      <c r="A69" s="1159" t="s">
        <v>13</v>
      </c>
      <c r="B69" s="964">
        <v>112</v>
      </c>
      <c r="C69" s="1502">
        <v>101</v>
      </c>
      <c r="D69" s="1058">
        <v>1</v>
      </c>
      <c r="E69" s="1502">
        <v>90</v>
      </c>
      <c r="F69" s="1058">
        <v>0.8</v>
      </c>
    </row>
    <row r="70" spans="1:15" ht="9" customHeight="1"/>
    <row r="71" spans="1:15" ht="20.25" customHeight="1">
      <c r="D71" s="518"/>
      <c r="E71" s="518"/>
      <c r="F71" s="519"/>
      <c r="G71" s="519"/>
      <c r="H71" s="519"/>
      <c r="I71" s="519"/>
      <c r="J71" s="807"/>
      <c r="K71" s="559"/>
      <c r="L71" s="559"/>
      <c r="M71" s="798"/>
      <c r="O71" s="514"/>
    </row>
    <row r="72" spans="1:15">
      <c r="A72" s="795"/>
      <c r="B72" s="795"/>
      <c r="C72" s="795"/>
      <c r="D72" s="796"/>
      <c r="E72" s="117"/>
      <c r="F72" s="117"/>
      <c r="G72" s="797"/>
      <c r="H72" s="797"/>
      <c r="I72" s="797"/>
      <c r="J72" s="797"/>
      <c r="K72" s="559"/>
      <c r="L72" s="559"/>
      <c r="M72" s="798"/>
    </row>
  </sheetData>
  <mergeCells count="129">
    <mergeCell ref="C33:G33"/>
    <mergeCell ref="I33:J33"/>
    <mergeCell ref="C34:G34"/>
    <mergeCell ref="I34:J34"/>
    <mergeCell ref="C35:G35"/>
    <mergeCell ref="I35:J35"/>
    <mergeCell ref="C44:G44"/>
    <mergeCell ref="I44:J44"/>
    <mergeCell ref="C45:G45"/>
    <mergeCell ref="I45:J45"/>
    <mergeCell ref="C41:G41"/>
    <mergeCell ref="I41:J41"/>
    <mergeCell ref="C42:G42"/>
    <mergeCell ref="I42:J42"/>
    <mergeCell ref="C43:G43"/>
    <mergeCell ref="I43:J43"/>
    <mergeCell ref="A4:M4"/>
    <mergeCell ref="A6:M6"/>
    <mergeCell ref="A8:M8"/>
    <mergeCell ref="A10:M10"/>
    <mergeCell ref="A12:A13"/>
    <mergeCell ref="B12:D13"/>
    <mergeCell ref="E12:G12"/>
    <mergeCell ref="H12:J12"/>
    <mergeCell ref="K12:K13"/>
    <mergeCell ref="L12:M13"/>
    <mergeCell ref="F13:G13"/>
    <mergeCell ref="I13:J13"/>
    <mergeCell ref="B14:D14"/>
    <mergeCell ref="F14:G14"/>
    <mergeCell ref="I14:J14"/>
    <mergeCell ref="L14:M14"/>
    <mergeCell ref="M18:M19"/>
    <mergeCell ref="F19:G19"/>
    <mergeCell ref="I19:J19"/>
    <mergeCell ref="B15:D15"/>
    <mergeCell ref="F15:G15"/>
    <mergeCell ref="I15:J15"/>
    <mergeCell ref="L15:M15"/>
    <mergeCell ref="L21:L24"/>
    <mergeCell ref="M21:M24"/>
    <mergeCell ref="I22:J22"/>
    <mergeCell ref="A18:A19"/>
    <mergeCell ref="B18:D19"/>
    <mergeCell ref="E18:G18"/>
    <mergeCell ref="H18:J18"/>
    <mergeCell ref="K18:K19"/>
    <mergeCell ref="L18:L19"/>
    <mergeCell ref="A21:A24"/>
    <mergeCell ref="B21:D24"/>
    <mergeCell ref="E21:E24"/>
    <mergeCell ref="F21:G24"/>
    <mergeCell ref="I21:J21"/>
    <mergeCell ref="K21:K24"/>
    <mergeCell ref="B20:D20"/>
    <mergeCell ref="F20:G20"/>
    <mergeCell ref="I20:J20"/>
    <mergeCell ref="I23:J23"/>
    <mergeCell ref="M25:M28"/>
    <mergeCell ref="I26:J26"/>
    <mergeCell ref="A31:A32"/>
    <mergeCell ref="B31:B32"/>
    <mergeCell ref="C31:G32"/>
    <mergeCell ref="H31:J31"/>
    <mergeCell ref="K31:K32"/>
    <mergeCell ref="L31:L32"/>
    <mergeCell ref="M31:M32"/>
    <mergeCell ref="I32:J32"/>
    <mergeCell ref="A25:A28"/>
    <mergeCell ref="B25:D28"/>
    <mergeCell ref="E25:E28"/>
    <mergeCell ref="F25:G28"/>
    <mergeCell ref="I25:J25"/>
    <mergeCell ref="K25:K28"/>
    <mergeCell ref="L25:L28"/>
    <mergeCell ref="I27:J27"/>
    <mergeCell ref="K35:K36"/>
    <mergeCell ref="C38:G38"/>
    <mergeCell ref="I38:J38"/>
    <mergeCell ref="C39:G39"/>
    <mergeCell ref="I39:J39"/>
    <mergeCell ref="C40:G40"/>
    <mergeCell ref="I40:J40"/>
    <mergeCell ref="L35:L36"/>
    <mergeCell ref="M35:M36"/>
    <mergeCell ref="C36:G36"/>
    <mergeCell ref="I36:J36"/>
    <mergeCell ref="C37:G37"/>
    <mergeCell ref="I37:J37"/>
    <mergeCell ref="K37:K38"/>
    <mergeCell ref="L37:L38"/>
    <mergeCell ref="M37:M38"/>
    <mergeCell ref="M45:M46"/>
    <mergeCell ref="C46:G46"/>
    <mergeCell ref="I46:J46"/>
    <mergeCell ref="C47:G47"/>
    <mergeCell ref="I47:J47"/>
    <mergeCell ref="K47:K49"/>
    <mergeCell ref="L47:L49"/>
    <mergeCell ref="M47:M49"/>
    <mergeCell ref="C48:G48"/>
    <mergeCell ref="I48:J48"/>
    <mergeCell ref="K45:K46"/>
    <mergeCell ref="L45:L46"/>
    <mergeCell ref="C49:G49"/>
    <mergeCell ref="I49:J49"/>
    <mergeCell ref="A60:A61"/>
    <mergeCell ref="B60:B61"/>
    <mergeCell ref="C60:D60"/>
    <mergeCell ref="M50:M51"/>
    <mergeCell ref="C51:G51"/>
    <mergeCell ref="I51:J51"/>
    <mergeCell ref="C52:G52"/>
    <mergeCell ref="I52:J52"/>
    <mergeCell ref="C53:G53"/>
    <mergeCell ref="I53:J53"/>
    <mergeCell ref="K50:K51"/>
    <mergeCell ref="L50:L51"/>
    <mergeCell ref="C54:G54"/>
    <mergeCell ref="I54:J54"/>
    <mergeCell ref="C55:G55"/>
    <mergeCell ref="I55:J55"/>
    <mergeCell ref="C56:G56"/>
    <mergeCell ref="I56:J56"/>
    <mergeCell ref="E60:F60"/>
    <mergeCell ref="C50:G50"/>
    <mergeCell ref="I50:J50"/>
    <mergeCell ref="C57:G57"/>
    <mergeCell ref="I57:J57"/>
  </mergeCells>
  <conditionalFormatting sqref="E21:E29 E58:J58 H34:H57">
    <cfRule type="cellIs" dxfId="52" priority="3" operator="equal">
      <formula>"посещение по неотложной помощи"</formula>
    </cfRule>
  </conditionalFormatting>
  <conditionalFormatting sqref="E72:F72 D71:F71 G71:J72">
    <cfRule type="cellIs" dxfId="51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5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72"/>
  <sheetViews>
    <sheetView topLeftCell="A40" zoomScale="70" zoomScaleNormal="70" workbookViewId="0">
      <selection activeCell="B76" sqref="B76:F78"/>
    </sheetView>
  </sheetViews>
  <sheetFormatPr defaultColWidth="9" defaultRowHeight="15.75"/>
  <cols>
    <col min="1" max="1" width="15.25" style="645" customWidth="1"/>
    <col min="2" max="2" width="14.625" style="645" customWidth="1"/>
    <col min="3" max="3" width="13.5" style="645" customWidth="1"/>
    <col min="4" max="4" width="10.375" style="645" customWidth="1"/>
    <col min="5" max="5" width="12.875" style="645" customWidth="1"/>
    <col min="6" max="6" width="10.25" style="645" customWidth="1"/>
    <col min="7" max="7" width="13.875" style="645" customWidth="1"/>
    <col min="8" max="8" width="9.625" style="645" customWidth="1"/>
    <col min="9" max="9" width="13.5" style="645" customWidth="1"/>
    <col min="10" max="10" width="12.625" style="645" customWidth="1"/>
    <col min="11" max="11" width="15.75" style="645" customWidth="1"/>
    <col min="12" max="12" width="9" style="645" customWidth="1"/>
    <col min="13" max="13" width="13.375" style="645" customWidth="1"/>
    <col min="14" max="16384" width="9" style="645"/>
  </cols>
  <sheetData>
    <row r="1" spans="1:28" ht="18">
      <c r="K1" s="476"/>
      <c r="L1" s="476"/>
      <c r="M1" s="544" t="s">
        <v>4587</v>
      </c>
    </row>
    <row r="2" spans="1:28" ht="18">
      <c r="K2" s="477"/>
      <c r="L2" s="477"/>
      <c r="M2" s="545" t="s">
        <v>5938</v>
      </c>
    </row>
    <row r="3" spans="1:28" ht="18">
      <c r="A3" s="570"/>
      <c r="B3" s="570"/>
      <c r="C3" s="570"/>
      <c r="D3" s="570"/>
      <c r="E3" s="570"/>
      <c r="F3" s="570"/>
      <c r="G3" s="570"/>
      <c r="H3" s="570"/>
      <c r="I3" s="570"/>
      <c r="J3" s="570"/>
      <c r="K3" s="570"/>
      <c r="L3" s="570"/>
      <c r="M3" s="570"/>
    </row>
    <row r="4" spans="1:28" ht="45" customHeight="1">
      <c r="A4" s="1699" t="s">
        <v>5095</v>
      </c>
      <c r="B4" s="1699"/>
      <c r="C4" s="1699"/>
      <c r="D4" s="1699"/>
      <c r="E4" s="1699"/>
      <c r="F4" s="1699"/>
      <c r="G4" s="1699"/>
      <c r="H4" s="1699"/>
      <c r="I4" s="1699"/>
      <c r="J4" s="1699"/>
      <c r="K4" s="1699"/>
      <c r="L4" s="1699"/>
      <c r="M4" s="1699"/>
    </row>
    <row r="5" spans="1:28" ht="3.75" customHeight="1"/>
    <row r="6" spans="1:28" ht="45" customHeight="1">
      <c r="A6" s="1537" t="s">
        <v>5177</v>
      </c>
      <c r="B6" s="1537"/>
      <c r="C6" s="1537"/>
      <c r="D6" s="1537"/>
      <c r="E6" s="1537"/>
      <c r="F6" s="1537"/>
      <c r="G6" s="1537"/>
      <c r="H6" s="1537"/>
      <c r="I6" s="1537"/>
      <c r="J6" s="1537"/>
      <c r="K6" s="1537"/>
      <c r="L6" s="1537"/>
      <c r="M6" s="1537"/>
    </row>
    <row r="7" spans="1:28" ht="4.5" customHeight="1"/>
    <row r="8" spans="1:28" ht="45" customHeight="1">
      <c r="A8" s="1681" t="s">
        <v>6610</v>
      </c>
      <c r="B8" s="1681"/>
      <c r="C8" s="1681"/>
      <c r="D8" s="1681"/>
      <c r="E8" s="1681"/>
      <c r="F8" s="1681"/>
      <c r="G8" s="1681"/>
      <c r="H8" s="1681"/>
      <c r="I8" s="1681"/>
      <c r="J8" s="1681"/>
      <c r="K8" s="1681"/>
      <c r="L8" s="1681"/>
      <c r="M8" s="1681"/>
    </row>
    <row r="10" spans="1:28">
      <c r="A10" s="1700" t="s">
        <v>5178</v>
      </c>
      <c r="B10" s="1700"/>
      <c r="C10" s="1700"/>
      <c r="D10" s="1700"/>
      <c r="E10" s="1700"/>
      <c r="F10" s="1700"/>
      <c r="G10" s="1700"/>
      <c r="H10" s="1700"/>
      <c r="I10" s="1700"/>
      <c r="J10" s="1700"/>
      <c r="K10" s="1700"/>
      <c r="L10" s="1700"/>
      <c r="M10" s="1700"/>
      <c r="P10" s="651"/>
      <c r="Q10" s="651"/>
      <c r="R10" s="651"/>
      <c r="S10" s="651"/>
      <c r="T10" s="651"/>
      <c r="U10" s="651"/>
      <c r="V10" s="651"/>
      <c r="W10" s="651"/>
      <c r="X10" s="651"/>
      <c r="Y10" s="651"/>
      <c r="Z10" s="651"/>
      <c r="AA10" s="651"/>
      <c r="AB10" s="651"/>
    </row>
    <row r="11" spans="1:28">
      <c r="A11" s="1700" t="s">
        <v>5179</v>
      </c>
      <c r="B11" s="1700"/>
      <c r="C11" s="1700"/>
      <c r="D11" s="1700"/>
      <c r="E11" s="1700"/>
      <c r="F11" s="1700"/>
      <c r="G11" s="1700"/>
      <c r="H11" s="1700"/>
      <c r="I11" s="1700"/>
      <c r="J11" s="1700"/>
      <c r="K11" s="1700"/>
      <c r="L11" s="1700"/>
      <c r="M11" s="1700"/>
      <c r="P11" s="651"/>
      <c r="Q11" s="651"/>
      <c r="R11" s="651"/>
      <c r="S11" s="651"/>
      <c r="T11" s="651"/>
      <c r="U11" s="651"/>
      <c r="V11" s="651"/>
      <c r="W11" s="651"/>
      <c r="X11" s="651"/>
      <c r="Y11" s="651"/>
      <c r="Z11" s="651"/>
      <c r="AA11" s="651"/>
      <c r="AB11" s="651"/>
    </row>
    <row r="12" spans="1:28">
      <c r="A12" s="1700" t="s">
        <v>5180</v>
      </c>
      <c r="B12" s="1700"/>
      <c r="C12" s="1700"/>
      <c r="D12" s="1700"/>
      <c r="E12" s="1700"/>
      <c r="F12" s="1700"/>
      <c r="G12" s="1700"/>
      <c r="H12" s="1700"/>
      <c r="I12" s="1700"/>
      <c r="J12" s="1700"/>
      <c r="K12" s="1700"/>
      <c r="L12" s="1700"/>
      <c r="M12" s="1700"/>
      <c r="P12" s="651"/>
      <c r="Q12" s="651"/>
      <c r="R12" s="651"/>
      <c r="S12" s="651"/>
      <c r="T12" s="651"/>
      <c r="U12" s="651"/>
      <c r="V12" s="651"/>
      <c r="W12" s="651"/>
      <c r="X12" s="651"/>
      <c r="Y12" s="651"/>
      <c r="Z12" s="651"/>
      <c r="AA12" s="651"/>
      <c r="AB12" s="651"/>
    </row>
    <row r="13" spans="1:28" ht="9" customHeight="1">
      <c r="A13" s="546"/>
      <c r="B13" s="1041"/>
      <c r="C13" s="1041"/>
      <c r="D13" s="1041"/>
      <c r="E13" s="546"/>
      <c r="F13" s="546"/>
      <c r="G13" s="546"/>
      <c r="H13" s="546"/>
      <c r="I13" s="546"/>
      <c r="J13" s="546"/>
      <c r="K13" s="546"/>
      <c r="L13" s="1041"/>
      <c r="M13" s="546"/>
    </row>
    <row r="14" spans="1:28" ht="43.5" customHeight="1">
      <c r="A14" s="1615" t="s">
        <v>5096</v>
      </c>
      <c r="B14" s="1612" t="s">
        <v>5097</v>
      </c>
      <c r="C14" s="1665"/>
      <c r="D14" s="1613"/>
      <c r="E14" s="1696" t="s">
        <v>120</v>
      </c>
      <c r="F14" s="1697"/>
      <c r="G14" s="1698"/>
      <c r="H14" s="1696" t="s">
        <v>117</v>
      </c>
      <c r="I14" s="1697"/>
      <c r="J14" s="1698"/>
      <c r="K14" s="1615" t="s">
        <v>4230</v>
      </c>
      <c r="L14" s="1682" t="s">
        <v>4231</v>
      </c>
      <c r="M14" s="1683"/>
    </row>
    <row r="15" spans="1:28" ht="67.5" customHeight="1">
      <c r="A15" s="1616"/>
      <c r="B15" s="1666"/>
      <c r="C15" s="1667"/>
      <c r="D15" s="1668"/>
      <c r="E15" s="571" t="s">
        <v>754</v>
      </c>
      <c r="F15" s="1694" t="s">
        <v>755</v>
      </c>
      <c r="G15" s="1695"/>
      <c r="H15" s="572" t="s">
        <v>3114</v>
      </c>
      <c r="I15" s="1694" t="s">
        <v>119</v>
      </c>
      <c r="J15" s="1695"/>
      <c r="K15" s="1616"/>
      <c r="L15" s="1684"/>
      <c r="M15" s="1685"/>
    </row>
    <row r="16" spans="1:28" s="516" customFormat="1">
      <c r="A16" s="1043">
        <v>1</v>
      </c>
      <c r="B16" s="1642">
        <f>A16+1</f>
        <v>2</v>
      </c>
      <c r="C16" s="1643"/>
      <c r="D16" s="1644"/>
      <c r="E16" s="1043">
        <f>B16+1</f>
        <v>3</v>
      </c>
      <c r="F16" s="1642">
        <f>E16+1</f>
        <v>4</v>
      </c>
      <c r="G16" s="1644"/>
      <c r="H16" s="1035">
        <f>F16+1</f>
        <v>5</v>
      </c>
      <c r="I16" s="1642">
        <f>H16+1</f>
        <v>6</v>
      </c>
      <c r="J16" s="1644"/>
      <c r="K16" s="1043">
        <f>I16+1</f>
        <v>7</v>
      </c>
      <c r="L16" s="1642">
        <f>K16+1</f>
        <v>8</v>
      </c>
      <c r="M16" s="1644"/>
    </row>
    <row r="17" spans="1:13" ht="46.5" customHeight="1">
      <c r="A17" s="323" t="s">
        <v>4758</v>
      </c>
      <c r="B17" s="1675" t="s">
        <v>4759</v>
      </c>
      <c r="C17" s="1676"/>
      <c r="D17" s="1677"/>
      <c r="E17" s="323">
        <v>800</v>
      </c>
      <c r="F17" s="1675" t="s">
        <v>5098</v>
      </c>
      <c r="G17" s="1677"/>
      <c r="H17" s="324" t="s">
        <v>4568</v>
      </c>
      <c r="I17" s="1675" t="s">
        <v>4699</v>
      </c>
      <c r="J17" s="1677"/>
      <c r="K17" s="547">
        <v>213</v>
      </c>
      <c r="L17" s="1678">
        <v>32243</v>
      </c>
      <c r="M17" s="1679"/>
    </row>
    <row r="18" spans="1:13" ht="9.75" customHeight="1">
      <c r="A18" s="548"/>
      <c r="B18" s="549"/>
      <c r="C18" s="549"/>
      <c r="D18" s="549"/>
      <c r="E18" s="548"/>
      <c r="F18" s="549"/>
      <c r="G18" s="549"/>
      <c r="H18" s="550"/>
      <c r="I18" s="548"/>
      <c r="J18" s="548"/>
      <c r="K18" s="551"/>
      <c r="L18" s="551"/>
      <c r="M18" s="552"/>
    </row>
    <row r="19" spans="1:13" ht="15.75" customHeight="1">
      <c r="A19" s="553" t="s">
        <v>5099</v>
      </c>
      <c r="B19" s="554"/>
      <c r="C19" s="554"/>
      <c r="D19" s="554"/>
      <c r="E19" s="554"/>
      <c r="F19" s="554"/>
      <c r="G19" s="554"/>
      <c r="H19" s="554"/>
      <c r="I19" s="554"/>
      <c r="J19" s="554"/>
      <c r="K19" s="554"/>
      <c r="L19" s="554"/>
      <c r="M19" s="554"/>
    </row>
    <row r="20" spans="1:13" ht="36.75" customHeight="1">
      <c r="A20" s="1615" t="s">
        <v>257</v>
      </c>
      <c r="B20" s="1612" t="s">
        <v>255</v>
      </c>
      <c r="C20" s="1665"/>
      <c r="D20" s="1613"/>
      <c r="E20" s="1696" t="s">
        <v>120</v>
      </c>
      <c r="F20" s="1697"/>
      <c r="G20" s="1698"/>
      <c r="H20" s="1696" t="s">
        <v>117</v>
      </c>
      <c r="I20" s="1697"/>
      <c r="J20" s="1698"/>
      <c r="K20" s="1615" t="s">
        <v>4230</v>
      </c>
      <c r="L20" s="1615" t="s">
        <v>5100</v>
      </c>
      <c r="M20" s="1615" t="s">
        <v>4746</v>
      </c>
    </row>
    <row r="21" spans="1:13" ht="28.5" customHeight="1">
      <c r="A21" s="1616"/>
      <c r="B21" s="1666"/>
      <c r="C21" s="1667"/>
      <c r="D21" s="1668"/>
      <c r="E21" s="571" t="s">
        <v>754</v>
      </c>
      <c r="F21" s="1694" t="s">
        <v>755</v>
      </c>
      <c r="G21" s="1695"/>
      <c r="H21" s="572" t="s">
        <v>3114</v>
      </c>
      <c r="I21" s="1694" t="s">
        <v>119</v>
      </c>
      <c r="J21" s="1695"/>
      <c r="K21" s="1616"/>
      <c r="L21" s="1616"/>
      <c r="M21" s="1616"/>
    </row>
    <row r="22" spans="1:13">
      <c r="A22" s="1043">
        <v>1</v>
      </c>
      <c r="B22" s="1672">
        <f>A22+1</f>
        <v>2</v>
      </c>
      <c r="C22" s="1673"/>
      <c r="D22" s="1674"/>
      <c r="E22" s="1042">
        <f>B22+1</f>
        <v>3</v>
      </c>
      <c r="F22" s="1642">
        <f>E22+1</f>
        <v>4</v>
      </c>
      <c r="G22" s="1644"/>
      <c r="H22" s="1035">
        <f>F22+1</f>
        <v>5</v>
      </c>
      <c r="I22" s="1642">
        <f>H22+1</f>
        <v>6</v>
      </c>
      <c r="J22" s="1644"/>
      <c r="K22" s="1043">
        <f>I22+1</f>
        <v>7</v>
      </c>
      <c r="L22" s="1043">
        <f>K22+1</f>
        <v>8</v>
      </c>
      <c r="M22" s="1043">
        <f>L22+1</f>
        <v>9</v>
      </c>
    </row>
    <row r="23" spans="1:13" s="517" customFormat="1" ht="33" customHeight="1">
      <c r="A23" s="1653" t="s">
        <v>4700</v>
      </c>
      <c r="B23" s="1656" t="s">
        <v>5101</v>
      </c>
      <c r="C23" s="1657"/>
      <c r="D23" s="1658"/>
      <c r="E23" s="1653">
        <v>801</v>
      </c>
      <c r="F23" s="1656" t="s">
        <v>5102</v>
      </c>
      <c r="G23" s="1658"/>
      <c r="H23" s="1037">
        <v>104</v>
      </c>
      <c r="I23" s="1623" t="s">
        <v>4699</v>
      </c>
      <c r="J23" s="1625"/>
      <c r="K23" s="1635">
        <v>213</v>
      </c>
      <c r="L23" s="1635">
        <v>1</v>
      </c>
      <c r="M23" s="1645">
        <v>1</v>
      </c>
    </row>
    <row r="24" spans="1:13" s="517" customFormat="1" ht="30" customHeight="1">
      <c r="A24" s="1654"/>
      <c r="B24" s="1659"/>
      <c r="C24" s="1660"/>
      <c r="D24" s="1661"/>
      <c r="E24" s="1654"/>
      <c r="F24" s="1659"/>
      <c r="G24" s="1661"/>
      <c r="H24" s="1037">
        <v>32</v>
      </c>
      <c r="I24" s="1623" t="s">
        <v>3100</v>
      </c>
      <c r="J24" s="1625"/>
      <c r="K24" s="1640"/>
      <c r="L24" s="1640"/>
      <c r="M24" s="1646"/>
    </row>
    <row r="25" spans="1:13" s="517" customFormat="1" ht="17.25" customHeight="1">
      <c r="A25" s="1654"/>
      <c r="B25" s="1659"/>
      <c r="C25" s="1660"/>
      <c r="D25" s="1661"/>
      <c r="E25" s="1654"/>
      <c r="F25" s="1659"/>
      <c r="G25" s="1661"/>
      <c r="H25" s="1037">
        <v>87</v>
      </c>
      <c r="I25" s="555" t="s">
        <v>5103</v>
      </c>
      <c r="J25" s="556"/>
      <c r="K25" s="1640"/>
      <c r="L25" s="1640"/>
      <c r="M25" s="1646"/>
    </row>
    <row r="26" spans="1:13" s="517" customFormat="1" ht="34.5" customHeight="1">
      <c r="A26" s="1653" t="s">
        <v>4702</v>
      </c>
      <c r="B26" s="1656" t="s">
        <v>5105</v>
      </c>
      <c r="C26" s="1657"/>
      <c r="D26" s="1658"/>
      <c r="E26" s="1653">
        <v>803</v>
      </c>
      <c r="F26" s="1656" t="s">
        <v>5106</v>
      </c>
      <c r="G26" s="1658"/>
      <c r="H26" s="1037">
        <v>104</v>
      </c>
      <c r="I26" s="1623" t="s">
        <v>4699</v>
      </c>
      <c r="J26" s="1625"/>
      <c r="K26" s="1635">
        <v>213</v>
      </c>
      <c r="L26" s="1635">
        <v>2</v>
      </c>
      <c r="M26" s="1645">
        <v>4</v>
      </c>
    </row>
    <row r="27" spans="1:13" s="517" customFormat="1" ht="31.5" customHeight="1">
      <c r="A27" s="1654"/>
      <c r="B27" s="1659"/>
      <c r="C27" s="1660"/>
      <c r="D27" s="1661"/>
      <c r="E27" s="1654"/>
      <c r="F27" s="1659"/>
      <c r="G27" s="1661"/>
      <c r="H27" s="1037">
        <v>32</v>
      </c>
      <c r="I27" s="1623" t="s">
        <v>3100</v>
      </c>
      <c r="J27" s="1625"/>
      <c r="K27" s="1640"/>
      <c r="L27" s="1640"/>
      <c r="M27" s="1646"/>
    </row>
    <row r="28" spans="1:13" s="517" customFormat="1" ht="15.75" customHeight="1">
      <c r="A28" s="1654"/>
      <c r="B28" s="1659"/>
      <c r="C28" s="1660"/>
      <c r="D28" s="1661"/>
      <c r="E28" s="1654"/>
      <c r="F28" s="1659"/>
      <c r="G28" s="1661"/>
      <c r="H28" s="1037">
        <v>87</v>
      </c>
      <c r="I28" s="555" t="s">
        <v>5103</v>
      </c>
      <c r="J28" s="556"/>
      <c r="K28" s="1640"/>
      <c r="L28" s="1640"/>
      <c r="M28" s="1646"/>
    </row>
    <row r="29" spans="1:13" s="517" customFormat="1" ht="15.75" customHeight="1">
      <c r="A29" s="1692" t="s">
        <v>5129</v>
      </c>
      <c r="B29" s="1693" t="s">
        <v>5130</v>
      </c>
      <c r="C29" s="1693"/>
      <c r="D29" s="1693"/>
      <c r="E29" s="1653" t="s">
        <v>5131</v>
      </c>
      <c r="F29" s="1656" t="s">
        <v>5132</v>
      </c>
      <c r="G29" s="1658"/>
      <c r="H29" s="357">
        <v>52</v>
      </c>
      <c r="I29" s="1693" t="s">
        <v>393</v>
      </c>
      <c r="J29" s="1693"/>
      <c r="K29" s="1635">
        <v>213</v>
      </c>
      <c r="L29" s="1635">
        <v>1</v>
      </c>
      <c r="M29" s="1645">
        <v>1</v>
      </c>
    </row>
    <row r="30" spans="1:13" s="517" customFormat="1">
      <c r="A30" s="1692"/>
      <c r="B30" s="1693"/>
      <c r="C30" s="1693"/>
      <c r="D30" s="1693"/>
      <c r="E30" s="1654"/>
      <c r="F30" s="1659"/>
      <c r="G30" s="1661"/>
      <c r="H30" s="357"/>
      <c r="I30" s="1693"/>
      <c r="J30" s="1693"/>
      <c r="K30" s="1640"/>
      <c r="L30" s="1640"/>
      <c r="M30" s="1646"/>
    </row>
    <row r="31" spans="1:13" s="517" customFormat="1" ht="15.75" customHeight="1">
      <c r="A31" s="1692" t="s">
        <v>5133</v>
      </c>
      <c r="B31" s="1693" t="s">
        <v>5134</v>
      </c>
      <c r="C31" s="1693"/>
      <c r="D31" s="1693"/>
      <c r="E31" s="1654"/>
      <c r="F31" s="1659"/>
      <c r="G31" s="1661"/>
      <c r="H31" s="357">
        <v>52</v>
      </c>
      <c r="I31" s="1693" t="s">
        <v>393</v>
      </c>
      <c r="J31" s="1693"/>
      <c r="K31" s="1640"/>
      <c r="L31" s="1640"/>
      <c r="M31" s="1646"/>
    </row>
    <row r="32" spans="1:13" s="517" customFormat="1">
      <c r="A32" s="1692"/>
      <c r="B32" s="1693"/>
      <c r="C32" s="1693"/>
      <c r="D32" s="1693"/>
      <c r="E32" s="1655"/>
      <c r="F32" s="1662"/>
      <c r="G32" s="1664"/>
      <c r="H32" s="357"/>
      <c r="I32" s="1693"/>
      <c r="J32" s="1693"/>
      <c r="K32" s="1636"/>
      <c r="L32" s="1636"/>
      <c r="M32" s="1647"/>
    </row>
    <row r="33" spans="1:13" s="517" customFormat="1" ht="8.25" customHeight="1">
      <c r="A33" s="557"/>
      <c r="B33" s="1036"/>
      <c r="C33" s="1036"/>
      <c r="D33" s="1036"/>
      <c r="E33" s="557"/>
      <c r="F33" s="1036"/>
      <c r="G33" s="1036"/>
      <c r="H33" s="557"/>
      <c r="I33" s="566"/>
      <c r="J33" s="566"/>
      <c r="K33" s="559"/>
      <c r="L33" s="559"/>
      <c r="M33" s="560"/>
    </row>
    <row r="34" spans="1:13" s="517" customFormat="1">
      <c r="A34" s="554" t="s">
        <v>5107</v>
      </c>
      <c r="B34" s="554"/>
      <c r="C34" s="554"/>
      <c r="D34" s="554"/>
      <c r="E34" s="554"/>
      <c r="F34" s="554"/>
      <c r="G34" s="554"/>
      <c r="H34" s="554"/>
      <c r="I34" s="554"/>
      <c r="J34" s="554"/>
      <c r="K34" s="554"/>
      <c r="L34" s="554"/>
      <c r="M34" s="554"/>
    </row>
    <row r="35" spans="1:13" s="517" customFormat="1" ht="54.75" customHeight="1">
      <c r="A35" s="1615" t="s">
        <v>3296</v>
      </c>
      <c r="B35" s="1610" t="s">
        <v>257</v>
      </c>
      <c r="C35" s="1610" t="s">
        <v>255</v>
      </c>
      <c r="D35" s="1610"/>
      <c r="E35" s="1610"/>
      <c r="F35" s="1610"/>
      <c r="G35" s="1610"/>
      <c r="H35" s="1689" t="s">
        <v>2824</v>
      </c>
      <c r="I35" s="1690"/>
      <c r="J35" s="1691"/>
      <c r="K35" s="1615" t="s">
        <v>4230</v>
      </c>
      <c r="L35" s="1615" t="s">
        <v>5100</v>
      </c>
      <c r="M35" s="1615" t="s">
        <v>4746</v>
      </c>
    </row>
    <row r="36" spans="1:13" s="517" customFormat="1" ht="40.5" customHeight="1">
      <c r="A36" s="1616"/>
      <c r="B36" s="1610"/>
      <c r="C36" s="1610"/>
      <c r="D36" s="1610"/>
      <c r="E36" s="1610"/>
      <c r="F36" s="1610"/>
      <c r="G36" s="1610"/>
      <c r="H36" s="571" t="s">
        <v>754</v>
      </c>
      <c r="I36" s="1694" t="s">
        <v>755</v>
      </c>
      <c r="J36" s="1695"/>
      <c r="K36" s="1616"/>
      <c r="L36" s="1616"/>
      <c r="M36" s="1616"/>
    </row>
    <row r="37" spans="1:13" s="517" customFormat="1">
      <c r="A37" s="1043">
        <v>1</v>
      </c>
      <c r="B37" s="1043">
        <f>A37+1</f>
        <v>2</v>
      </c>
      <c r="C37" s="1642">
        <f>B37+1</f>
        <v>3</v>
      </c>
      <c r="D37" s="1643"/>
      <c r="E37" s="1643"/>
      <c r="F37" s="1643"/>
      <c r="G37" s="1644"/>
      <c r="H37" s="1035">
        <f>C37+1</f>
        <v>4</v>
      </c>
      <c r="I37" s="1642">
        <f>H37+1</f>
        <v>5</v>
      </c>
      <c r="J37" s="1644"/>
      <c r="K37" s="1043">
        <f>I37+1</f>
        <v>6</v>
      </c>
      <c r="L37" s="1043">
        <f>K37+1</f>
        <v>7</v>
      </c>
      <c r="M37" s="1043">
        <f>L37+1</f>
        <v>8</v>
      </c>
    </row>
    <row r="38" spans="1:13" s="517" customFormat="1" ht="20.25" customHeight="1">
      <c r="A38" s="357" t="s">
        <v>4744</v>
      </c>
      <c r="B38" s="555" t="s">
        <v>4778</v>
      </c>
      <c r="C38" s="1623" t="s">
        <v>4741</v>
      </c>
      <c r="D38" s="1624"/>
      <c r="E38" s="1624"/>
      <c r="F38" s="1624"/>
      <c r="G38" s="1625"/>
      <c r="H38" s="1037" t="s">
        <v>4745</v>
      </c>
      <c r="I38" s="1626" t="s">
        <v>452</v>
      </c>
      <c r="J38" s="1627"/>
      <c r="K38" s="1038">
        <v>213</v>
      </c>
      <c r="L38" s="1038">
        <v>2</v>
      </c>
      <c r="M38" s="1039">
        <v>3</v>
      </c>
    </row>
    <row r="39" spans="1:13" s="517" customFormat="1" ht="20.25" customHeight="1">
      <c r="A39" s="357" t="s">
        <v>4744</v>
      </c>
      <c r="B39" s="555" t="s">
        <v>5145</v>
      </c>
      <c r="C39" s="1623" t="s">
        <v>5146</v>
      </c>
      <c r="D39" s="1624"/>
      <c r="E39" s="1624"/>
      <c r="F39" s="1624"/>
      <c r="G39" s="1625"/>
      <c r="H39" s="1037" t="s">
        <v>4745</v>
      </c>
      <c r="I39" s="1626" t="s">
        <v>452</v>
      </c>
      <c r="J39" s="1627"/>
      <c r="K39" s="1038">
        <v>213</v>
      </c>
      <c r="L39" s="1038">
        <v>2</v>
      </c>
      <c r="M39" s="1039">
        <v>0.5</v>
      </c>
    </row>
    <row r="40" spans="1:13" s="517" customFormat="1" ht="20.25" customHeight="1">
      <c r="A40" s="357" t="s">
        <v>4744</v>
      </c>
      <c r="B40" s="555" t="s">
        <v>5147</v>
      </c>
      <c r="C40" s="1623" t="s">
        <v>5148</v>
      </c>
      <c r="D40" s="1624"/>
      <c r="E40" s="1624"/>
      <c r="F40" s="1624"/>
      <c r="G40" s="1625"/>
      <c r="H40" s="1037" t="s">
        <v>4745</v>
      </c>
      <c r="I40" s="1626" t="s">
        <v>452</v>
      </c>
      <c r="J40" s="1627"/>
      <c r="K40" s="1687">
        <v>213</v>
      </c>
      <c r="L40" s="1687">
        <v>2</v>
      </c>
      <c r="M40" s="1638">
        <v>4.5</v>
      </c>
    </row>
    <row r="41" spans="1:13" s="517" customFormat="1" ht="20.25" customHeight="1">
      <c r="A41" s="357" t="s">
        <v>4744</v>
      </c>
      <c r="B41" s="555" t="s">
        <v>5149</v>
      </c>
      <c r="C41" s="1623" t="s">
        <v>5150</v>
      </c>
      <c r="D41" s="1624"/>
      <c r="E41" s="1624"/>
      <c r="F41" s="1624"/>
      <c r="G41" s="1625"/>
      <c r="H41" s="1037" t="s">
        <v>4745</v>
      </c>
      <c r="I41" s="1626" t="s">
        <v>452</v>
      </c>
      <c r="J41" s="1627"/>
      <c r="K41" s="1688"/>
      <c r="L41" s="1688"/>
      <c r="M41" s="1639"/>
    </row>
    <row r="42" spans="1:13" s="517" customFormat="1" ht="28.5" customHeight="1">
      <c r="A42" s="357" t="s">
        <v>4744</v>
      </c>
      <c r="B42" s="555" t="s">
        <v>931</v>
      </c>
      <c r="C42" s="1623" t="s">
        <v>5155</v>
      </c>
      <c r="D42" s="1624"/>
      <c r="E42" s="1624"/>
      <c r="F42" s="1624"/>
      <c r="G42" s="1625"/>
      <c r="H42" s="1037" t="s">
        <v>4745</v>
      </c>
      <c r="I42" s="1626" t="s">
        <v>452</v>
      </c>
      <c r="J42" s="1627"/>
      <c r="K42" s="1038">
        <v>213</v>
      </c>
      <c r="L42" s="1038">
        <v>2</v>
      </c>
      <c r="M42" s="1039">
        <v>3</v>
      </c>
    </row>
    <row r="43" spans="1:13" s="517" customFormat="1" ht="31.5" customHeight="1">
      <c r="A43" s="357" t="s">
        <v>4744</v>
      </c>
      <c r="B43" s="555" t="s">
        <v>932</v>
      </c>
      <c r="C43" s="1623" t="s">
        <v>5181</v>
      </c>
      <c r="D43" s="1624"/>
      <c r="E43" s="1624"/>
      <c r="F43" s="1624"/>
      <c r="G43" s="1625"/>
      <c r="H43" s="1037" t="s">
        <v>4745</v>
      </c>
      <c r="I43" s="1626" t="s">
        <v>452</v>
      </c>
      <c r="J43" s="1627"/>
      <c r="K43" s="1038">
        <v>213</v>
      </c>
      <c r="L43" s="1038">
        <v>2</v>
      </c>
      <c r="M43" s="1039">
        <v>5</v>
      </c>
    </row>
    <row r="44" spans="1:13" s="517" customFormat="1" ht="20.25" customHeight="1">
      <c r="A44" s="357" t="s">
        <v>4744</v>
      </c>
      <c r="B44" s="555" t="s">
        <v>4777</v>
      </c>
      <c r="C44" s="1623" t="s">
        <v>3466</v>
      </c>
      <c r="D44" s="1624"/>
      <c r="E44" s="1624"/>
      <c r="F44" s="1624"/>
      <c r="G44" s="1625"/>
      <c r="H44" s="1037" t="s">
        <v>4745</v>
      </c>
      <c r="I44" s="1626" t="s">
        <v>452</v>
      </c>
      <c r="J44" s="1627"/>
      <c r="K44" s="1038">
        <v>213</v>
      </c>
      <c r="L44" s="1038">
        <v>2</v>
      </c>
      <c r="M44" s="1039">
        <v>6</v>
      </c>
    </row>
    <row r="45" spans="1:13" s="517" customFormat="1" ht="20.25" customHeight="1">
      <c r="A45" s="357" t="s">
        <v>4744</v>
      </c>
      <c r="B45" s="555" t="s">
        <v>1002</v>
      </c>
      <c r="C45" s="1623" t="s">
        <v>5156</v>
      </c>
      <c r="D45" s="1624"/>
      <c r="E45" s="1624"/>
      <c r="F45" s="1624"/>
      <c r="G45" s="1625"/>
      <c r="H45" s="1037" t="s">
        <v>4745</v>
      </c>
      <c r="I45" s="1626" t="s">
        <v>452</v>
      </c>
      <c r="J45" s="1627"/>
      <c r="K45" s="1038">
        <v>213</v>
      </c>
      <c r="L45" s="1038">
        <v>2</v>
      </c>
      <c r="M45" s="1034">
        <v>4</v>
      </c>
    </row>
    <row r="46" spans="1:13" s="517" customFormat="1" ht="20.25" customHeight="1">
      <c r="A46" s="357" t="s">
        <v>4744</v>
      </c>
      <c r="B46" s="555" t="s">
        <v>4473</v>
      </c>
      <c r="C46" s="1623" t="s">
        <v>4474</v>
      </c>
      <c r="D46" s="1624"/>
      <c r="E46" s="1624"/>
      <c r="F46" s="1624"/>
      <c r="G46" s="1625"/>
      <c r="H46" s="1037" t="s">
        <v>4745</v>
      </c>
      <c r="I46" s="1626" t="s">
        <v>452</v>
      </c>
      <c r="J46" s="1627"/>
      <c r="K46" s="1038">
        <v>213</v>
      </c>
      <c r="L46" s="1038">
        <v>2</v>
      </c>
      <c r="M46" s="1039">
        <v>3</v>
      </c>
    </row>
    <row r="47" spans="1:13" s="517" customFormat="1" ht="20.25" customHeight="1">
      <c r="A47" s="357" t="s">
        <v>4744</v>
      </c>
      <c r="B47" s="555" t="s">
        <v>910</v>
      </c>
      <c r="C47" s="1623" t="s">
        <v>911</v>
      </c>
      <c r="D47" s="1624"/>
      <c r="E47" s="1624"/>
      <c r="F47" s="1624"/>
      <c r="G47" s="1625"/>
      <c r="H47" s="1037" t="s">
        <v>4745</v>
      </c>
      <c r="I47" s="1626" t="s">
        <v>452</v>
      </c>
      <c r="J47" s="1627"/>
      <c r="K47" s="1038">
        <v>213</v>
      </c>
      <c r="L47" s="1038">
        <v>2</v>
      </c>
      <c r="M47" s="1039">
        <v>3</v>
      </c>
    </row>
    <row r="48" spans="1:13" s="517" customFormat="1" ht="20.25" customHeight="1">
      <c r="A48" s="357" t="s">
        <v>4744</v>
      </c>
      <c r="B48" s="555" t="s">
        <v>883</v>
      </c>
      <c r="C48" s="1623" t="s">
        <v>884</v>
      </c>
      <c r="D48" s="1624"/>
      <c r="E48" s="1624"/>
      <c r="F48" s="1624"/>
      <c r="G48" s="1625"/>
      <c r="H48" s="1037" t="s">
        <v>4745</v>
      </c>
      <c r="I48" s="1626" t="s">
        <v>452</v>
      </c>
      <c r="J48" s="1627"/>
      <c r="K48" s="1687">
        <v>213</v>
      </c>
      <c r="L48" s="1687">
        <v>2</v>
      </c>
      <c r="M48" s="1638">
        <v>3</v>
      </c>
    </row>
    <row r="49" spans="1:15" s="517" customFormat="1" ht="20.25" customHeight="1">
      <c r="A49" s="357" t="s">
        <v>4744</v>
      </c>
      <c r="B49" s="555" t="s">
        <v>865</v>
      </c>
      <c r="C49" s="1623" t="s">
        <v>866</v>
      </c>
      <c r="D49" s="1624"/>
      <c r="E49" s="1624"/>
      <c r="F49" s="1624"/>
      <c r="G49" s="1625"/>
      <c r="H49" s="1037" t="s">
        <v>4745</v>
      </c>
      <c r="I49" s="1626" t="s">
        <v>452</v>
      </c>
      <c r="J49" s="1627"/>
      <c r="K49" s="1688"/>
      <c r="L49" s="1688"/>
      <c r="M49" s="1639"/>
    </row>
    <row r="50" spans="1:15" s="517" customFormat="1" ht="20.25" customHeight="1">
      <c r="A50" s="357" t="s">
        <v>4744</v>
      </c>
      <c r="B50" s="555" t="s">
        <v>887</v>
      </c>
      <c r="C50" s="1623" t="s">
        <v>3426</v>
      </c>
      <c r="D50" s="1624"/>
      <c r="E50" s="1624"/>
      <c r="F50" s="1624"/>
      <c r="G50" s="1625"/>
      <c r="H50" s="1037" t="s">
        <v>4745</v>
      </c>
      <c r="I50" s="1626" t="s">
        <v>452</v>
      </c>
      <c r="J50" s="1627"/>
      <c r="K50" s="1038">
        <v>213</v>
      </c>
      <c r="L50" s="1038">
        <v>2</v>
      </c>
      <c r="M50" s="1039">
        <v>3</v>
      </c>
    </row>
    <row r="51" spans="1:15" s="517" customFormat="1" ht="20.25" customHeight="1">
      <c r="A51" s="357" t="s">
        <v>4744</v>
      </c>
      <c r="B51" s="555" t="s">
        <v>886</v>
      </c>
      <c r="C51" s="1623" t="s">
        <v>5113</v>
      </c>
      <c r="D51" s="1624"/>
      <c r="E51" s="1624"/>
      <c r="F51" s="1624"/>
      <c r="G51" s="1625"/>
      <c r="H51" s="1037" t="s">
        <v>4745</v>
      </c>
      <c r="I51" s="1626" t="s">
        <v>452</v>
      </c>
      <c r="J51" s="1627"/>
      <c r="K51" s="1038">
        <v>213</v>
      </c>
      <c r="L51" s="1038">
        <v>2</v>
      </c>
      <c r="M51" s="1039">
        <v>6</v>
      </c>
    </row>
    <row r="52" spans="1:15" s="517" customFormat="1" ht="20.25" customHeight="1">
      <c r="A52" s="357" t="s">
        <v>4744</v>
      </c>
      <c r="B52" s="555" t="s">
        <v>4774</v>
      </c>
      <c r="C52" s="1623" t="s">
        <v>4773</v>
      </c>
      <c r="D52" s="1624"/>
      <c r="E52" s="1624"/>
      <c r="F52" s="1624"/>
      <c r="G52" s="1625"/>
      <c r="H52" s="1037" t="s">
        <v>4745</v>
      </c>
      <c r="I52" s="1626" t="s">
        <v>452</v>
      </c>
      <c r="J52" s="1627"/>
      <c r="K52" s="1038">
        <v>213</v>
      </c>
      <c r="L52" s="1038">
        <v>2</v>
      </c>
      <c r="M52" s="1039">
        <v>6</v>
      </c>
    </row>
    <row r="53" spans="1:15" s="517" customFormat="1" ht="20.25" customHeight="1">
      <c r="A53" s="357" t="s">
        <v>4744</v>
      </c>
      <c r="B53" s="555" t="s">
        <v>894</v>
      </c>
      <c r="C53" s="1623" t="s">
        <v>5110</v>
      </c>
      <c r="D53" s="1624"/>
      <c r="E53" s="1624"/>
      <c r="F53" s="1624"/>
      <c r="G53" s="1625"/>
      <c r="H53" s="1037" t="s">
        <v>4745</v>
      </c>
      <c r="I53" s="1626" t="s">
        <v>452</v>
      </c>
      <c r="J53" s="1627"/>
      <c r="K53" s="1687">
        <v>213</v>
      </c>
      <c r="L53" s="1687">
        <v>2</v>
      </c>
      <c r="M53" s="1638">
        <v>5</v>
      </c>
    </row>
    <row r="54" spans="1:15" s="517" customFormat="1" ht="20.25" customHeight="1">
      <c r="A54" s="357" t="s">
        <v>4744</v>
      </c>
      <c r="B54" s="555" t="s">
        <v>881</v>
      </c>
      <c r="C54" s="1623" t="s">
        <v>882</v>
      </c>
      <c r="D54" s="1624"/>
      <c r="E54" s="1624"/>
      <c r="F54" s="1624"/>
      <c r="G54" s="1625"/>
      <c r="H54" s="1037" t="s">
        <v>4745</v>
      </c>
      <c r="I54" s="1626" t="s">
        <v>452</v>
      </c>
      <c r="J54" s="1627"/>
      <c r="K54" s="1702"/>
      <c r="L54" s="1702"/>
      <c r="M54" s="1641"/>
    </row>
    <row r="55" spans="1:15" s="517" customFormat="1" ht="30.75" customHeight="1">
      <c r="A55" s="357" t="s">
        <v>4744</v>
      </c>
      <c r="B55" s="555" t="s">
        <v>5157</v>
      </c>
      <c r="C55" s="1623" t="s">
        <v>5158</v>
      </c>
      <c r="D55" s="1624"/>
      <c r="E55" s="1624"/>
      <c r="F55" s="1624"/>
      <c r="G55" s="1625"/>
      <c r="H55" s="1037" t="s">
        <v>4745</v>
      </c>
      <c r="I55" s="1626" t="s">
        <v>452</v>
      </c>
      <c r="J55" s="1627"/>
      <c r="K55" s="1688"/>
      <c r="L55" s="1688"/>
      <c r="M55" s="1639"/>
    </row>
    <row r="56" spans="1:15" s="517" customFormat="1" ht="20.25" customHeight="1">
      <c r="A56" s="357" t="s">
        <v>4744</v>
      </c>
      <c r="B56" s="555" t="s">
        <v>906</v>
      </c>
      <c r="C56" s="1623" t="s">
        <v>907</v>
      </c>
      <c r="D56" s="1624"/>
      <c r="E56" s="1624"/>
      <c r="F56" s="1624"/>
      <c r="G56" s="1625"/>
      <c r="H56" s="1037" t="s">
        <v>4745</v>
      </c>
      <c r="I56" s="1626" t="s">
        <v>452</v>
      </c>
      <c r="J56" s="1627"/>
      <c r="K56" s="1687">
        <v>213</v>
      </c>
      <c r="L56" s="1687">
        <v>2</v>
      </c>
      <c r="M56" s="1638">
        <v>5</v>
      </c>
    </row>
    <row r="57" spans="1:15" s="517" customFormat="1" ht="20.25" customHeight="1">
      <c r="A57" s="357" t="s">
        <v>4744</v>
      </c>
      <c r="B57" s="555" t="s">
        <v>4776</v>
      </c>
      <c r="C57" s="1623" t="s">
        <v>4775</v>
      </c>
      <c r="D57" s="1624"/>
      <c r="E57" s="1624"/>
      <c r="F57" s="1624"/>
      <c r="G57" s="1625"/>
      <c r="H57" s="1037" t="s">
        <v>4745</v>
      </c>
      <c r="I57" s="1626" t="s">
        <v>452</v>
      </c>
      <c r="J57" s="1627"/>
      <c r="K57" s="1688"/>
      <c r="L57" s="1688"/>
      <c r="M57" s="1639"/>
    </row>
    <row r="58" spans="1:15" ht="9" customHeight="1">
      <c r="A58" s="529"/>
      <c r="B58" s="529"/>
      <c r="C58" s="529"/>
      <c r="D58" s="561"/>
      <c r="E58" s="531"/>
      <c r="F58" s="557"/>
      <c r="G58" s="562"/>
      <c r="H58" s="562"/>
      <c r="I58" s="562"/>
      <c r="J58" s="562"/>
      <c r="K58" s="559"/>
      <c r="L58" s="559"/>
      <c r="M58" s="530"/>
    </row>
    <row r="59" spans="1:15" ht="18.75" customHeight="1">
      <c r="A59" s="554" t="s">
        <v>5115</v>
      </c>
      <c r="B59" s="563"/>
      <c r="C59" s="563"/>
      <c r="D59" s="563"/>
      <c r="E59" s="563"/>
      <c r="F59" s="563"/>
      <c r="G59" s="563"/>
      <c r="H59" s="563"/>
      <c r="I59" s="563"/>
      <c r="J59" s="563"/>
      <c r="K59" s="563"/>
      <c r="L59" s="563"/>
      <c r="M59" s="563"/>
      <c r="O59" s="514"/>
    </row>
    <row r="60" spans="1:15" ht="15.75" customHeight="1">
      <c r="A60" s="1628" t="s">
        <v>5116</v>
      </c>
      <c r="B60" s="1630" t="s">
        <v>5117</v>
      </c>
      <c r="C60" s="1632" t="s">
        <v>5118</v>
      </c>
      <c r="D60" s="1633"/>
      <c r="E60" s="1637" t="s">
        <v>5119</v>
      </c>
      <c r="F60" s="1637"/>
    </row>
    <row r="61" spans="1:15" ht="42.75">
      <c r="A61" s="1629"/>
      <c r="B61" s="1631"/>
      <c r="C61" s="1497" t="s">
        <v>5120</v>
      </c>
      <c r="D61" s="800" t="s">
        <v>5121</v>
      </c>
      <c r="E61" s="1498" t="s">
        <v>5120</v>
      </c>
      <c r="F61" s="1059" t="s">
        <v>5121</v>
      </c>
    </row>
    <row r="62" spans="1:15">
      <c r="A62" s="801">
        <v>1</v>
      </c>
      <c r="B62" s="802">
        <v>2</v>
      </c>
      <c r="C62" s="802">
        <v>3</v>
      </c>
      <c r="D62" s="802">
        <v>4</v>
      </c>
      <c r="E62" s="802">
        <v>5</v>
      </c>
      <c r="F62" s="802">
        <v>6</v>
      </c>
    </row>
    <row r="63" spans="1:15">
      <c r="A63" s="1158" t="s">
        <v>5122</v>
      </c>
      <c r="B63" s="803">
        <v>6</v>
      </c>
      <c r="C63" s="803">
        <v>6</v>
      </c>
      <c r="D63" s="803" t="s">
        <v>2655</v>
      </c>
      <c r="E63" s="803">
        <v>5</v>
      </c>
      <c r="F63" s="803" t="s">
        <v>2655</v>
      </c>
      <c r="H63" s="514"/>
      <c r="I63" s="514"/>
      <c r="J63" s="514"/>
      <c r="K63" s="514"/>
    </row>
    <row r="64" spans="1:15">
      <c r="A64" s="806" t="s">
        <v>5123</v>
      </c>
      <c r="B64" s="803">
        <v>2</v>
      </c>
      <c r="C64" s="803">
        <v>2</v>
      </c>
      <c r="D64" s="803" t="s">
        <v>2655</v>
      </c>
      <c r="E64" s="803">
        <v>2</v>
      </c>
      <c r="F64" s="803" t="s">
        <v>2655</v>
      </c>
      <c r="H64" s="514"/>
      <c r="I64" s="514"/>
      <c r="J64" s="514"/>
      <c r="K64" s="514"/>
    </row>
    <row r="65" spans="1:15">
      <c r="A65" s="806" t="s">
        <v>5124</v>
      </c>
      <c r="B65" s="803">
        <v>4</v>
      </c>
      <c r="C65" s="803">
        <v>4</v>
      </c>
      <c r="D65" s="803" t="s">
        <v>2655</v>
      </c>
      <c r="E65" s="803">
        <v>3</v>
      </c>
      <c r="F65" s="803" t="s">
        <v>2655</v>
      </c>
      <c r="H65" s="514"/>
      <c r="I65" s="514"/>
      <c r="J65" s="514"/>
      <c r="K65" s="514"/>
    </row>
    <row r="66" spans="1:15">
      <c r="A66" s="1158" t="s">
        <v>5125</v>
      </c>
      <c r="B66" s="803">
        <v>60</v>
      </c>
      <c r="C66" s="1499">
        <v>54</v>
      </c>
      <c r="D66" s="803" t="s">
        <v>2655</v>
      </c>
      <c r="E66" s="1499">
        <v>48</v>
      </c>
      <c r="F66" s="803" t="s">
        <v>2655</v>
      </c>
      <c r="H66" s="514"/>
      <c r="I66" s="514"/>
      <c r="J66" s="514"/>
      <c r="K66" s="514"/>
    </row>
    <row r="67" spans="1:15">
      <c r="A67" s="806" t="s">
        <v>5123</v>
      </c>
      <c r="B67" s="963">
        <v>0</v>
      </c>
      <c r="C67" s="963">
        <v>0</v>
      </c>
      <c r="D67" s="803" t="s">
        <v>2655</v>
      </c>
      <c r="E67" s="1006">
        <v>0</v>
      </c>
      <c r="F67" s="803" t="s">
        <v>2655</v>
      </c>
      <c r="H67" s="514"/>
      <c r="I67" s="514"/>
      <c r="J67" s="514"/>
      <c r="K67" s="514"/>
    </row>
    <row r="68" spans="1:15">
      <c r="A68" s="806" t="s">
        <v>5124</v>
      </c>
      <c r="B68" s="963">
        <v>60</v>
      </c>
      <c r="C68" s="1501">
        <v>54</v>
      </c>
      <c r="D68" s="803" t="s">
        <v>2655</v>
      </c>
      <c r="E68" s="1500">
        <v>48</v>
      </c>
      <c r="F68" s="803" t="s">
        <v>2655</v>
      </c>
      <c r="H68" s="514"/>
      <c r="I68" s="514"/>
      <c r="J68" s="514"/>
      <c r="K68" s="514"/>
    </row>
    <row r="69" spans="1:15">
      <c r="A69" s="1159" t="s">
        <v>13</v>
      </c>
      <c r="B69" s="964">
        <v>66</v>
      </c>
      <c r="C69" s="1502">
        <v>60</v>
      </c>
      <c r="D69" s="1058">
        <v>1</v>
      </c>
      <c r="E69" s="1502">
        <v>53</v>
      </c>
      <c r="F69" s="1058">
        <v>0.8</v>
      </c>
    </row>
    <row r="70" spans="1:15" ht="9" customHeight="1"/>
    <row r="71" spans="1:15" ht="19.5" customHeight="1">
      <c r="D71" s="518"/>
      <c r="E71" s="518"/>
      <c r="F71" s="519"/>
      <c r="G71" s="519"/>
      <c r="H71" s="519"/>
      <c r="I71" s="519"/>
      <c r="J71" s="807"/>
      <c r="K71" s="559"/>
      <c r="L71" s="559"/>
      <c r="M71" s="798"/>
      <c r="O71" s="514"/>
    </row>
    <row r="72" spans="1:15">
      <c r="A72" s="795"/>
      <c r="B72" s="795"/>
      <c r="C72" s="795"/>
      <c r="D72" s="796"/>
      <c r="E72" s="117"/>
      <c r="F72" s="117"/>
      <c r="G72" s="797"/>
      <c r="H72" s="797"/>
      <c r="I72" s="797"/>
      <c r="J72" s="797"/>
      <c r="K72" s="559"/>
      <c r="L72" s="559"/>
      <c r="M72" s="798"/>
    </row>
  </sheetData>
  <mergeCells count="131">
    <mergeCell ref="A4:M4"/>
    <mergeCell ref="A6:M6"/>
    <mergeCell ref="A8:M8"/>
    <mergeCell ref="A10:M10"/>
    <mergeCell ref="A11:M11"/>
    <mergeCell ref="A12:M12"/>
    <mergeCell ref="B16:D16"/>
    <mergeCell ref="F16:G16"/>
    <mergeCell ref="I16:J16"/>
    <mergeCell ref="L16:M16"/>
    <mergeCell ref="B17:D17"/>
    <mergeCell ref="F17:G17"/>
    <mergeCell ref="I17:J17"/>
    <mergeCell ref="L17:M17"/>
    <mergeCell ref="A14:A15"/>
    <mergeCell ref="B14:D15"/>
    <mergeCell ref="E14:G14"/>
    <mergeCell ref="H14:J14"/>
    <mergeCell ref="K14:K15"/>
    <mergeCell ref="L14:M15"/>
    <mergeCell ref="F15:G15"/>
    <mergeCell ref="I15:J15"/>
    <mergeCell ref="M26:M28"/>
    <mergeCell ref="I27:J27"/>
    <mergeCell ref="M20:M21"/>
    <mergeCell ref="F21:G21"/>
    <mergeCell ref="I21:J21"/>
    <mergeCell ref="B22:D22"/>
    <mergeCell ref="F22:G22"/>
    <mergeCell ref="I22:J22"/>
    <mergeCell ref="A20:A21"/>
    <mergeCell ref="B20:D21"/>
    <mergeCell ref="E20:G20"/>
    <mergeCell ref="H20:J20"/>
    <mergeCell ref="K20:K21"/>
    <mergeCell ref="L20:L21"/>
    <mergeCell ref="K29:K32"/>
    <mergeCell ref="L29:L32"/>
    <mergeCell ref="M29:M32"/>
    <mergeCell ref="I30:J30"/>
    <mergeCell ref="A31:A32"/>
    <mergeCell ref="B31:D32"/>
    <mergeCell ref="I31:J31"/>
    <mergeCell ref="I32:J32"/>
    <mergeCell ref="L23:L25"/>
    <mergeCell ref="M23:M25"/>
    <mergeCell ref="I24:J24"/>
    <mergeCell ref="A26:A28"/>
    <mergeCell ref="B26:D28"/>
    <mergeCell ref="E26:E28"/>
    <mergeCell ref="F26:G28"/>
    <mergeCell ref="I26:J26"/>
    <mergeCell ref="K26:K28"/>
    <mergeCell ref="L26:L28"/>
    <mergeCell ref="A23:A25"/>
    <mergeCell ref="B23:D25"/>
    <mergeCell ref="E23:E25"/>
    <mergeCell ref="F23:G25"/>
    <mergeCell ref="I23:J23"/>
    <mergeCell ref="K23:K25"/>
    <mergeCell ref="C38:G38"/>
    <mergeCell ref="I38:J38"/>
    <mergeCell ref="C39:G39"/>
    <mergeCell ref="I39:J39"/>
    <mergeCell ref="C40:G40"/>
    <mergeCell ref="I40:J40"/>
    <mergeCell ref="A29:A30"/>
    <mergeCell ref="B29:D30"/>
    <mergeCell ref="E29:E32"/>
    <mergeCell ref="F29:G32"/>
    <mergeCell ref="I29:J29"/>
    <mergeCell ref="K35:K36"/>
    <mergeCell ref="L35:L36"/>
    <mergeCell ref="M35:M36"/>
    <mergeCell ref="I36:J36"/>
    <mergeCell ref="C37:G37"/>
    <mergeCell ref="I37:J37"/>
    <mergeCell ref="A35:A36"/>
    <mergeCell ref="B35:B36"/>
    <mergeCell ref="C35:G36"/>
    <mergeCell ref="H35:J35"/>
    <mergeCell ref="C45:G45"/>
    <mergeCell ref="I45:J45"/>
    <mergeCell ref="K40:K41"/>
    <mergeCell ref="C43:G43"/>
    <mergeCell ref="I43:J43"/>
    <mergeCell ref="C44:G44"/>
    <mergeCell ref="I44:J44"/>
    <mergeCell ref="L40:L41"/>
    <mergeCell ref="M40:M41"/>
    <mergeCell ref="C41:G41"/>
    <mergeCell ref="I41:J41"/>
    <mergeCell ref="C42:G42"/>
    <mergeCell ref="I42:J42"/>
    <mergeCell ref="K48:K49"/>
    <mergeCell ref="L48:L49"/>
    <mergeCell ref="M48:M49"/>
    <mergeCell ref="C49:G49"/>
    <mergeCell ref="I49:J49"/>
    <mergeCell ref="C50:G50"/>
    <mergeCell ref="I50:J50"/>
    <mergeCell ref="C46:G46"/>
    <mergeCell ref="I46:J46"/>
    <mergeCell ref="C47:G47"/>
    <mergeCell ref="I47:J47"/>
    <mergeCell ref="C48:G48"/>
    <mergeCell ref="I48:J48"/>
    <mergeCell ref="K53:K55"/>
    <mergeCell ref="L53:L55"/>
    <mergeCell ref="M53:M55"/>
    <mergeCell ref="C54:G54"/>
    <mergeCell ref="I54:J54"/>
    <mergeCell ref="C55:G55"/>
    <mergeCell ref="I55:J55"/>
    <mergeCell ref="C51:G51"/>
    <mergeCell ref="I51:J51"/>
    <mergeCell ref="C52:G52"/>
    <mergeCell ref="I52:J52"/>
    <mergeCell ref="C53:G53"/>
    <mergeCell ref="I53:J53"/>
    <mergeCell ref="A60:A61"/>
    <mergeCell ref="B60:B61"/>
    <mergeCell ref="C60:D60"/>
    <mergeCell ref="C56:G56"/>
    <mergeCell ref="I56:J56"/>
    <mergeCell ref="K56:K57"/>
    <mergeCell ref="L56:L57"/>
    <mergeCell ref="M56:M57"/>
    <mergeCell ref="C57:G57"/>
    <mergeCell ref="I57:J57"/>
    <mergeCell ref="E60:F60"/>
  </mergeCells>
  <conditionalFormatting sqref="E58:J58 E33 E23:E30 H38:H57 C31:C32 E29:F30">
    <cfRule type="cellIs" dxfId="50" priority="5" operator="equal">
      <formula>"посещение по неотложной помощи"</formula>
    </cfRule>
  </conditionalFormatting>
  <conditionalFormatting sqref="E72:F72 D71:F71 G71:J72">
    <cfRule type="cellIs" dxfId="49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6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65"/>
  <sheetViews>
    <sheetView topLeftCell="A37" zoomScale="70" zoomScaleNormal="70" workbookViewId="0">
      <selection activeCell="B76" sqref="B76:F78"/>
    </sheetView>
  </sheetViews>
  <sheetFormatPr defaultColWidth="9" defaultRowHeight="15.75"/>
  <cols>
    <col min="1" max="1" width="15.25" style="645" customWidth="1"/>
    <col min="2" max="2" width="14.625" style="645" customWidth="1"/>
    <col min="3" max="3" width="13.5" style="645" customWidth="1"/>
    <col min="4" max="4" width="10.375" style="645" customWidth="1"/>
    <col min="5" max="5" width="12.875" style="645" customWidth="1"/>
    <col min="6" max="6" width="10.25" style="645" customWidth="1"/>
    <col min="7" max="7" width="13.875" style="645" customWidth="1"/>
    <col min="8" max="8" width="9.625" style="645" customWidth="1"/>
    <col min="9" max="9" width="13.5" style="645" customWidth="1"/>
    <col min="10" max="10" width="12.625" style="645" customWidth="1"/>
    <col min="11" max="11" width="15.75" style="645" customWidth="1"/>
    <col min="12" max="12" width="9" style="645" customWidth="1"/>
    <col min="13" max="13" width="13.375" style="645" customWidth="1"/>
    <col min="14" max="16384" width="9" style="645"/>
  </cols>
  <sheetData>
    <row r="1" spans="1:27" ht="18">
      <c r="K1" s="476"/>
      <c r="L1" s="476"/>
      <c r="M1" s="544" t="s">
        <v>4587</v>
      </c>
    </row>
    <row r="2" spans="1:27" ht="18">
      <c r="K2" s="477"/>
      <c r="L2" s="477"/>
      <c r="M2" s="545" t="s">
        <v>5938</v>
      </c>
    </row>
    <row r="3" spans="1:27" ht="18">
      <c r="A3" s="567"/>
      <c r="B3" s="567"/>
      <c r="C3" s="567"/>
      <c r="D3" s="567"/>
      <c r="E3" s="567"/>
      <c r="F3" s="567"/>
      <c r="G3" s="567"/>
      <c r="H3" s="567"/>
      <c r="I3" s="567"/>
      <c r="J3" s="567"/>
      <c r="K3" s="567"/>
      <c r="L3" s="567"/>
      <c r="M3" s="567"/>
    </row>
    <row r="4" spans="1:27" ht="45" customHeight="1">
      <c r="A4" s="1680" t="s">
        <v>5095</v>
      </c>
      <c r="B4" s="1680"/>
      <c r="C4" s="1680"/>
      <c r="D4" s="1680"/>
      <c r="E4" s="1680"/>
      <c r="F4" s="1680"/>
      <c r="G4" s="1680"/>
      <c r="H4" s="1680"/>
      <c r="I4" s="1680"/>
      <c r="J4" s="1680"/>
      <c r="K4" s="1680"/>
      <c r="L4" s="1680"/>
      <c r="M4" s="1680"/>
    </row>
    <row r="5" spans="1:27" ht="3.75" customHeight="1"/>
    <row r="6" spans="1:27" ht="45" customHeight="1">
      <c r="A6" s="1537" t="s">
        <v>5182</v>
      </c>
      <c r="B6" s="1537"/>
      <c r="C6" s="1537"/>
      <c r="D6" s="1537"/>
      <c r="E6" s="1537"/>
      <c r="F6" s="1537"/>
      <c r="G6" s="1537"/>
      <c r="H6" s="1537"/>
      <c r="I6" s="1537"/>
      <c r="J6" s="1537"/>
      <c r="K6" s="1537"/>
      <c r="L6" s="1537"/>
      <c r="M6" s="1537"/>
    </row>
    <row r="7" spans="1:27" ht="4.5" customHeight="1"/>
    <row r="8" spans="1:27" ht="45" customHeight="1">
      <c r="A8" s="1681" t="s">
        <v>6610</v>
      </c>
      <c r="B8" s="1681"/>
      <c r="C8" s="1681"/>
      <c r="D8" s="1681"/>
      <c r="E8" s="1681"/>
      <c r="F8" s="1681"/>
      <c r="G8" s="1681"/>
      <c r="H8" s="1681"/>
      <c r="I8" s="1681"/>
      <c r="J8" s="1681"/>
      <c r="K8" s="1681"/>
      <c r="L8" s="1681"/>
      <c r="M8" s="1681"/>
    </row>
    <row r="10" spans="1:27" ht="15.75" customHeight="1">
      <c r="A10" s="1707" t="s">
        <v>5183</v>
      </c>
      <c r="B10" s="1707"/>
      <c r="C10" s="1707"/>
      <c r="D10" s="1707"/>
      <c r="E10" s="1707"/>
      <c r="F10" s="1707"/>
      <c r="G10" s="1707"/>
      <c r="H10" s="1707"/>
      <c r="I10" s="1707"/>
      <c r="J10" s="1707"/>
      <c r="K10" s="1707"/>
      <c r="L10" s="1707"/>
      <c r="M10" s="1707"/>
      <c r="O10" s="653"/>
      <c r="P10" s="653"/>
      <c r="Q10" s="653"/>
      <c r="R10" s="653"/>
      <c r="S10" s="653"/>
      <c r="T10" s="653"/>
      <c r="U10" s="653"/>
      <c r="V10" s="653"/>
      <c r="W10" s="653"/>
      <c r="X10" s="653"/>
      <c r="Y10" s="653"/>
      <c r="Z10" s="653"/>
      <c r="AA10" s="653"/>
    </row>
    <row r="11" spans="1:27">
      <c r="A11" s="1707" t="s">
        <v>5184</v>
      </c>
      <c r="B11" s="1707"/>
      <c r="C11" s="1707"/>
      <c r="D11" s="1707"/>
      <c r="E11" s="1707"/>
      <c r="F11" s="1707"/>
      <c r="G11" s="1707"/>
      <c r="H11" s="1707"/>
      <c r="I11" s="1707"/>
      <c r="J11" s="1707"/>
      <c r="K11" s="1707"/>
      <c r="L11" s="1707"/>
      <c r="M11" s="1707"/>
      <c r="O11" s="653"/>
      <c r="P11" s="653"/>
      <c r="Q11" s="653"/>
      <c r="R11" s="653"/>
      <c r="S11" s="653"/>
      <c r="T11" s="653"/>
      <c r="U11" s="653"/>
      <c r="V11" s="653"/>
      <c r="W11" s="653"/>
      <c r="X11" s="653"/>
      <c r="Y11" s="653"/>
      <c r="Z11" s="653"/>
      <c r="AA11" s="653"/>
    </row>
    <row r="12" spans="1:27">
      <c r="A12" s="1707" t="s">
        <v>5185</v>
      </c>
      <c r="B12" s="1707"/>
      <c r="C12" s="1707"/>
      <c r="D12" s="1707"/>
      <c r="E12" s="1707"/>
      <c r="F12" s="1707"/>
      <c r="G12" s="1707"/>
      <c r="H12" s="1707"/>
      <c r="I12" s="1707"/>
      <c r="J12" s="1707"/>
      <c r="K12" s="1707"/>
      <c r="L12" s="1707"/>
      <c r="M12" s="1707"/>
      <c r="O12" s="653"/>
      <c r="P12" s="653"/>
      <c r="Q12" s="653"/>
      <c r="R12" s="653"/>
      <c r="S12" s="653"/>
      <c r="T12" s="653"/>
      <c r="U12" s="653"/>
      <c r="V12" s="653"/>
      <c r="W12" s="653"/>
      <c r="X12" s="653"/>
      <c r="Y12" s="653"/>
      <c r="Z12" s="653"/>
      <c r="AA12" s="653"/>
    </row>
    <row r="13" spans="1:27">
      <c r="A13" s="1707" t="s">
        <v>5186</v>
      </c>
      <c r="B13" s="1707"/>
      <c r="C13" s="1707"/>
      <c r="D13" s="1707"/>
      <c r="E13" s="1707"/>
      <c r="F13" s="1707"/>
      <c r="G13" s="1707"/>
      <c r="H13" s="1707"/>
      <c r="I13" s="1707"/>
      <c r="J13" s="1707"/>
      <c r="K13" s="1707"/>
      <c r="L13" s="1707"/>
      <c r="M13" s="1707"/>
      <c r="O13" s="653"/>
      <c r="P13" s="653"/>
      <c r="Q13" s="653"/>
      <c r="R13" s="653"/>
      <c r="S13" s="653"/>
      <c r="T13" s="653"/>
      <c r="U13" s="653"/>
      <c r="V13" s="653"/>
      <c r="W13" s="653"/>
      <c r="X13" s="653"/>
      <c r="Y13" s="653"/>
      <c r="Z13" s="653"/>
      <c r="AA13" s="653"/>
    </row>
    <row r="14" spans="1:27">
      <c r="A14" s="1707" t="s">
        <v>5187</v>
      </c>
      <c r="B14" s="1707"/>
      <c r="C14" s="1707"/>
      <c r="D14" s="1707"/>
      <c r="E14" s="1707"/>
      <c r="F14" s="1707"/>
      <c r="G14" s="1707"/>
      <c r="H14" s="1707"/>
      <c r="I14" s="1707"/>
      <c r="J14" s="1707"/>
      <c r="K14" s="1707"/>
      <c r="L14" s="1707"/>
      <c r="M14" s="1707"/>
      <c r="O14" s="653"/>
      <c r="P14" s="653"/>
      <c r="Q14" s="653"/>
      <c r="R14" s="653"/>
      <c r="S14" s="653"/>
      <c r="T14" s="653"/>
      <c r="U14" s="653"/>
      <c r="V14" s="653"/>
      <c r="W14" s="653"/>
      <c r="X14" s="653"/>
      <c r="Y14" s="653"/>
      <c r="Z14" s="653"/>
      <c r="AA14" s="653"/>
    </row>
    <row r="15" spans="1:27" ht="9" customHeight="1">
      <c r="A15" s="546"/>
      <c r="B15" s="1041"/>
      <c r="C15" s="1041"/>
      <c r="D15" s="1041"/>
      <c r="E15" s="546"/>
      <c r="F15" s="546"/>
      <c r="G15" s="546"/>
      <c r="H15" s="546"/>
      <c r="I15" s="546"/>
      <c r="J15" s="546"/>
      <c r="K15" s="546"/>
      <c r="L15" s="1041"/>
      <c r="M15" s="546"/>
    </row>
    <row r="16" spans="1:27" ht="43.5" customHeight="1">
      <c r="A16" s="1615" t="s">
        <v>5096</v>
      </c>
      <c r="B16" s="1612" t="s">
        <v>5097</v>
      </c>
      <c r="C16" s="1665"/>
      <c r="D16" s="1613"/>
      <c r="E16" s="1669" t="s">
        <v>120</v>
      </c>
      <c r="F16" s="1670"/>
      <c r="G16" s="1671"/>
      <c r="H16" s="1669" t="s">
        <v>117</v>
      </c>
      <c r="I16" s="1670"/>
      <c r="J16" s="1671"/>
      <c r="K16" s="1615" t="s">
        <v>4230</v>
      </c>
      <c r="L16" s="1682" t="s">
        <v>4231</v>
      </c>
      <c r="M16" s="1683"/>
    </row>
    <row r="17" spans="1:13" ht="67.5" customHeight="1">
      <c r="A17" s="1616"/>
      <c r="B17" s="1666"/>
      <c r="C17" s="1667"/>
      <c r="D17" s="1668"/>
      <c r="E17" s="568" t="s">
        <v>754</v>
      </c>
      <c r="F17" s="1651" t="s">
        <v>755</v>
      </c>
      <c r="G17" s="1652"/>
      <c r="H17" s="569" t="s">
        <v>3114</v>
      </c>
      <c r="I17" s="1651" t="s">
        <v>119</v>
      </c>
      <c r="J17" s="1652"/>
      <c r="K17" s="1616"/>
      <c r="L17" s="1684"/>
      <c r="M17" s="1685"/>
    </row>
    <row r="18" spans="1:13" s="516" customFormat="1">
      <c r="A18" s="1043">
        <v>1</v>
      </c>
      <c r="B18" s="1642">
        <f>A18+1</f>
        <v>2</v>
      </c>
      <c r="C18" s="1643"/>
      <c r="D18" s="1644"/>
      <c r="E18" s="1043">
        <f>B18+1</f>
        <v>3</v>
      </c>
      <c r="F18" s="1642">
        <f>E18+1</f>
        <v>4</v>
      </c>
      <c r="G18" s="1644"/>
      <c r="H18" s="1035">
        <f>F18+1</f>
        <v>5</v>
      </c>
      <c r="I18" s="1642">
        <f>H18+1</f>
        <v>6</v>
      </c>
      <c r="J18" s="1644"/>
      <c r="K18" s="1043">
        <f>I18+1</f>
        <v>7</v>
      </c>
      <c r="L18" s="1642">
        <f>K18+1</f>
        <v>8</v>
      </c>
      <c r="M18" s="1644"/>
    </row>
    <row r="19" spans="1:13" ht="48.75" customHeight="1">
      <c r="A19" s="323" t="s">
        <v>4755</v>
      </c>
      <c r="B19" s="1675" t="s">
        <v>4756</v>
      </c>
      <c r="C19" s="1676"/>
      <c r="D19" s="1677"/>
      <c r="E19" s="323">
        <v>800</v>
      </c>
      <c r="F19" s="1675" t="s">
        <v>5098</v>
      </c>
      <c r="G19" s="1677"/>
      <c r="H19" s="324" t="s">
        <v>4568</v>
      </c>
      <c r="I19" s="1675" t="s">
        <v>4699</v>
      </c>
      <c r="J19" s="1677"/>
      <c r="K19" s="547">
        <v>213</v>
      </c>
      <c r="L19" s="1678">
        <v>20423</v>
      </c>
      <c r="M19" s="1679"/>
    </row>
    <row r="20" spans="1:13" ht="9.75" customHeight="1">
      <c r="A20" s="548"/>
      <c r="B20" s="549"/>
      <c r="C20" s="549"/>
      <c r="D20" s="549"/>
      <c r="E20" s="548"/>
      <c r="F20" s="549"/>
      <c r="G20" s="549"/>
      <c r="H20" s="550"/>
      <c r="I20" s="548"/>
      <c r="J20" s="548"/>
      <c r="K20" s="551"/>
      <c r="L20" s="551"/>
      <c r="M20" s="552"/>
    </row>
    <row r="21" spans="1:13" ht="15.75" customHeight="1">
      <c r="A21" s="553" t="s">
        <v>5099</v>
      </c>
      <c r="B21" s="554"/>
      <c r="C21" s="554"/>
      <c r="D21" s="554"/>
      <c r="E21" s="554"/>
      <c r="F21" s="554"/>
      <c r="G21" s="554"/>
      <c r="H21" s="554"/>
      <c r="I21" s="554"/>
      <c r="J21" s="554"/>
      <c r="K21" s="554"/>
      <c r="L21" s="554"/>
      <c r="M21" s="554"/>
    </row>
    <row r="22" spans="1:13" ht="36.75" customHeight="1">
      <c r="A22" s="1615" t="s">
        <v>257</v>
      </c>
      <c r="B22" s="1612" t="s">
        <v>255</v>
      </c>
      <c r="C22" s="1665"/>
      <c r="D22" s="1613"/>
      <c r="E22" s="1669" t="s">
        <v>120</v>
      </c>
      <c r="F22" s="1670"/>
      <c r="G22" s="1671"/>
      <c r="H22" s="1669" t="s">
        <v>117</v>
      </c>
      <c r="I22" s="1670"/>
      <c r="J22" s="1671"/>
      <c r="K22" s="1615" t="s">
        <v>4230</v>
      </c>
      <c r="L22" s="1615" t="s">
        <v>5100</v>
      </c>
      <c r="M22" s="1615" t="s">
        <v>4746</v>
      </c>
    </row>
    <row r="23" spans="1:13" ht="28.5" customHeight="1">
      <c r="A23" s="1616"/>
      <c r="B23" s="1666"/>
      <c r="C23" s="1667"/>
      <c r="D23" s="1668"/>
      <c r="E23" s="568" t="s">
        <v>754</v>
      </c>
      <c r="F23" s="1651" t="s">
        <v>755</v>
      </c>
      <c r="G23" s="1652"/>
      <c r="H23" s="569" t="s">
        <v>3114</v>
      </c>
      <c r="I23" s="1651" t="s">
        <v>119</v>
      </c>
      <c r="J23" s="1652"/>
      <c r="K23" s="1616"/>
      <c r="L23" s="1616"/>
      <c r="M23" s="1616"/>
    </row>
    <row r="24" spans="1:13">
      <c r="A24" s="1043">
        <v>1</v>
      </c>
      <c r="B24" s="1672">
        <f>A24+1</f>
        <v>2</v>
      </c>
      <c r="C24" s="1673"/>
      <c r="D24" s="1674"/>
      <c r="E24" s="1042">
        <f>B24+1</f>
        <v>3</v>
      </c>
      <c r="F24" s="1642">
        <f>E24+1</f>
        <v>4</v>
      </c>
      <c r="G24" s="1644"/>
      <c r="H24" s="1035">
        <f>F24+1</f>
        <v>5</v>
      </c>
      <c r="I24" s="1642">
        <f>H24+1</f>
        <v>6</v>
      </c>
      <c r="J24" s="1644"/>
      <c r="K24" s="1043">
        <f>I24+1</f>
        <v>7</v>
      </c>
      <c r="L24" s="1043">
        <f>K24+1</f>
        <v>8</v>
      </c>
      <c r="M24" s="1043">
        <f>L24+1</f>
        <v>9</v>
      </c>
    </row>
    <row r="25" spans="1:13" s="517" customFormat="1" ht="30" customHeight="1">
      <c r="A25" s="1692" t="s">
        <v>4700</v>
      </c>
      <c r="B25" s="1693" t="s">
        <v>5101</v>
      </c>
      <c r="C25" s="1693"/>
      <c r="D25" s="1693"/>
      <c r="E25" s="1692">
        <v>801</v>
      </c>
      <c r="F25" s="1693" t="s">
        <v>5102</v>
      </c>
      <c r="G25" s="1693"/>
      <c r="H25" s="1037">
        <v>104</v>
      </c>
      <c r="I25" s="1693" t="s">
        <v>4699</v>
      </c>
      <c r="J25" s="1693"/>
      <c r="K25" s="1705">
        <v>213</v>
      </c>
      <c r="L25" s="1705">
        <v>1</v>
      </c>
      <c r="M25" s="1706">
        <v>1</v>
      </c>
    </row>
    <row r="26" spans="1:13" s="517" customFormat="1" ht="28.5" customHeight="1">
      <c r="A26" s="1692"/>
      <c r="B26" s="1693"/>
      <c r="C26" s="1693"/>
      <c r="D26" s="1693"/>
      <c r="E26" s="1692"/>
      <c r="F26" s="1693"/>
      <c r="G26" s="1693"/>
      <c r="H26" s="1037">
        <v>32</v>
      </c>
      <c r="I26" s="1693" t="s">
        <v>3100</v>
      </c>
      <c r="J26" s="1693"/>
      <c r="K26" s="1705"/>
      <c r="L26" s="1705"/>
      <c r="M26" s="1706"/>
    </row>
    <row r="27" spans="1:13" s="517" customFormat="1" ht="20.25" customHeight="1">
      <c r="A27" s="1692"/>
      <c r="B27" s="1693"/>
      <c r="C27" s="1693"/>
      <c r="D27" s="1693"/>
      <c r="E27" s="1692"/>
      <c r="F27" s="1693"/>
      <c r="G27" s="1693"/>
      <c r="H27" s="1037">
        <v>87</v>
      </c>
      <c r="I27" s="556" t="s">
        <v>5103</v>
      </c>
      <c r="J27" s="556"/>
      <c r="K27" s="1705"/>
      <c r="L27" s="1705"/>
      <c r="M27" s="1706"/>
    </row>
    <row r="28" spans="1:13" s="517" customFormat="1" ht="31.5" customHeight="1">
      <c r="A28" s="1692" t="s">
        <v>4702</v>
      </c>
      <c r="B28" s="1693" t="s">
        <v>5105</v>
      </c>
      <c r="C28" s="1693"/>
      <c r="D28" s="1693"/>
      <c r="E28" s="1692">
        <v>803</v>
      </c>
      <c r="F28" s="1693" t="s">
        <v>5106</v>
      </c>
      <c r="G28" s="1693"/>
      <c r="H28" s="1037">
        <v>104</v>
      </c>
      <c r="I28" s="1693" t="s">
        <v>4699</v>
      </c>
      <c r="J28" s="1693"/>
      <c r="K28" s="1705">
        <v>213</v>
      </c>
      <c r="L28" s="1705">
        <v>2</v>
      </c>
      <c r="M28" s="1706">
        <v>4</v>
      </c>
    </row>
    <row r="29" spans="1:13" s="517" customFormat="1" ht="31.5" customHeight="1">
      <c r="A29" s="1692"/>
      <c r="B29" s="1693"/>
      <c r="C29" s="1693"/>
      <c r="D29" s="1693"/>
      <c r="E29" s="1692"/>
      <c r="F29" s="1693"/>
      <c r="G29" s="1693"/>
      <c r="H29" s="1037">
        <v>32</v>
      </c>
      <c r="I29" s="1693" t="s">
        <v>3100</v>
      </c>
      <c r="J29" s="1693"/>
      <c r="K29" s="1705"/>
      <c r="L29" s="1705"/>
      <c r="M29" s="1706"/>
    </row>
    <row r="30" spans="1:13" s="517" customFormat="1" ht="15.75" customHeight="1">
      <c r="A30" s="1692"/>
      <c r="B30" s="1693"/>
      <c r="C30" s="1693"/>
      <c r="D30" s="1693"/>
      <c r="E30" s="1692"/>
      <c r="F30" s="1693"/>
      <c r="G30" s="1693"/>
      <c r="H30" s="1037">
        <v>87</v>
      </c>
      <c r="I30" s="556" t="s">
        <v>5103</v>
      </c>
      <c r="J30" s="556"/>
      <c r="K30" s="1705"/>
      <c r="L30" s="1705"/>
      <c r="M30" s="1706"/>
    </row>
    <row r="31" spans="1:13" s="517" customFormat="1" ht="8.25" customHeight="1">
      <c r="A31" s="557"/>
      <c r="B31" s="1036"/>
      <c r="C31" s="1036"/>
      <c r="D31" s="1036"/>
      <c r="E31" s="557"/>
      <c r="F31" s="1036"/>
      <c r="G31" s="1036"/>
      <c r="H31" s="557"/>
      <c r="I31" s="566"/>
      <c r="J31" s="566"/>
      <c r="K31" s="559"/>
      <c r="L31" s="559"/>
      <c r="M31" s="560"/>
    </row>
    <row r="32" spans="1:13" s="517" customFormat="1">
      <c r="A32" s="554" t="s">
        <v>5107</v>
      </c>
      <c r="B32" s="554"/>
      <c r="C32" s="554"/>
      <c r="D32" s="554"/>
      <c r="E32" s="554"/>
      <c r="F32" s="554"/>
      <c r="G32" s="554"/>
      <c r="H32" s="554"/>
      <c r="I32" s="554"/>
      <c r="J32" s="554"/>
      <c r="K32" s="554"/>
      <c r="L32" s="554"/>
      <c r="M32" s="554"/>
    </row>
    <row r="33" spans="1:13" s="517" customFormat="1" ht="54.75" customHeight="1">
      <c r="A33" s="1615" t="s">
        <v>3296</v>
      </c>
      <c r="B33" s="1610" t="s">
        <v>257</v>
      </c>
      <c r="C33" s="1610" t="s">
        <v>255</v>
      </c>
      <c r="D33" s="1610"/>
      <c r="E33" s="1610"/>
      <c r="F33" s="1610"/>
      <c r="G33" s="1610"/>
      <c r="H33" s="1648" t="s">
        <v>2824</v>
      </c>
      <c r="I33" s="1649"/>
      <c r="J33" s="1650"/>
      <c r="K33" s="1615" t="s">
        <v>4230</v>
      </c>
      <c r="L33" s="1615" t="s">
        <v>5100</v>
      </c>
      <c r="M33" s="1615" t="s">
        <v>4746</v>
      </c>
    </row>
    <row r="34" spans="1:13" s="517" customFormat="1" ht="40.5" customHeight="1">
      <c r="A34" s="1616"/>
      <c r="B34" s="1610"/>
      <c r="C34" s="1610"/>
      <c r="D34" s="1610"/>
      <c r="E34" s="1610"/>
      <c r="F34" s="1610"/>
      <c r="G34" s="1610"/>
      <c r="H34" s="568" t="s">
        <v>754</v>
      </c>
      <c r="I34" s="1651" t="s">
        <v>755</v>
      </c>
      <c r="J34" s="1652"/>
      <c r="K34" s="1616"/>
      <c r="L34" s="1616"/>
      <c r="M34" s="1616"/>
    </row>
    <row r="35" spans="1:13" s="517" customFormat="1">
      <c r="A35" s="1043">
        <v>1</v>
      </c>
      <c r="B35" s="1043">
        <f>A35+1</f>
        <v>2</v>
      </c>
      <c r="C35" s="1642">
        <f>B35+1</f>
        <v>3</v>
      </c>
      <c r="D35" s="1643"/>
      <c r="E35" s="1643"/>
      <c r="F35" s="1643"/>
      <c r="G35" s="1644"/>
      <c r="H35" s="1035">
        <f>C35+1</f>
        <v>4</v>
      </c>
      <c r="I35" s="1642">
        <f>H35+1</f>
        <v>5</v>
      </c>
      <c r="J35" s="1644"/>
      <c r="K35" s="1043">
        <f>I35+1</f>
        <v>6</v>
      </c>
      <c r="L35" s="1043">
        <f>K35+1</f>
        <v>7</v>
      </c>
      <c r="M35" s="1043">
        <f>L35+1</f>
        <v>8</v>
      </c>
    </row>
    <row r="36" spans="1:13" s="517" customFormat="1" ht="30.75" customHeight="1">
      <c r="A36" s="357" t="s">
        <v>4744</v>
      </c>
      <c r="B36" s="555" t="s">
        <v>943</v>
      </c>
      <c r="C36" s="1623" t="s">
        <v>944</v>
      </c>
      <c r="D36" s="1624"/>
      <c r="E36" s="1624"/>
      <c r="F36" s="1624"/>
      <c r="G36" s="1625"/>
      <c r="H36" s="1037" t="s">
        <v>4745</v>
      </c>
      <c r="I36" s="1626" t="s">
        <v>452</v>
      </c>
      <c r="J36" s="1627"/>
      <c r="K36" s="1040">
        <v>213</v>
      </c>
      <c r="L36" s="1040">
        <v>2</v>
      </c>
      <c r="M36" s="1039">
        <v>6</v>
      </c>
    </row>
    <row r="37" spans="1:13" s="517" customFormat="1" ht="31.5" customHeight="1">
      <c r="A37" s="357" t="s">
        <v>4744</v>
      </c>
      <c r="B37" s="555" t="s">
        <v>4494</v>
      </c>
      <c r="C37" s="1623" t="s">
        <v>4495</v>
      </c>
      <c r="D37" s="1624"/>
      <c r="E37" s="1624"/>
      <c r="F37" s="1624"/>
      <c r="G37" s="1625"/>
      <c r="H37" s="1037" t="s">
        <v>4745</v>
      </c>
      <c r="I37" s="1626" t="s">
        <v>452</v>
      </c>
      <c r="J37" s="1627"/>
      <c r="K37" s="1040">
        <v>213</v>
      </c>
      <c r="L37" s="1040">
        <v>2</v>
      </c>
      <c r="M37" s="1039">
        <v>3</v>
      </c>
    </row>
    <row r="38" spans="1:13" s="517" customFormat="1" ht="20.25" customHeight="1">
      <c r="A38" s="357" t="s">
        <v>4744</v>
      </c>
      <c r="B38" s="555" t="s">
        <v>4777</v>
      </c>
      <c r="C38" s="1626" t="s">
        <v>3466</v>
      </c>
      <c r="D38" s="1634"/>
      <c r="E38" s="1634"/>
      <c r="F38" s="1634"/>
      <c r="G38" s="1627"/>
      <c r="H38" s="1037" t="s">
        <v>4745</v>
      </c>
      <c r="I38" s="1626" t="s">
        <v>452</v>
      </c>
      <c r="J38" s="1627"/>
      <c r="K38" s="1040">
        <v>213</v>
      </c>
      <c r="L38" s="1040">
        <v>2</v>
      </c>
      <c r="M38" s="1039">
        <v>11</v>
      </c>
    </row>
    <row r="39" spans="1:13" s="517" customFormat="1" ht="20.25" customHeight="1">
      <c r="A39" s="357" t="s">
        <v>4744</v>
      </c>
      <c r="B39" s="555" t="s">
        <v>1004</v>
      </c>
      <c r="C39" s="1626" t="s">
        <v>1005</v>
      </c>
      <c r="D39" s="1634"/>
      <c r="E39" s="1634"/>
      <c r="F39" s="1634"/>
      <c r="G39" s="1627"/>
      <c r="H39" s="1037" t="s">
        <v>4745</v>
      </c>
      <c r="I39" s="1626" t="s">
        <v>452</v>
      </c>
      <c r="J39" s="1627"/>
      <c r="K39" s="1040">
        <v>213</v>
      </c>
      <c r="L39" s="1040">
        <v>2</v>
      </c>
      <c r="M39" s="1039">
        <v>5</v>
      </c>
    </row>
    <row r="40" spans="1:13" s="517" customFormat="1" ht="20.25" customHeight="1">
      <c r="A40" s="357" t="s">
        <v>4744</v>
      </c>
      <c r="B40" s="555" t="s">
        <v>988</v>
      </c>
      <c r="C40" s="1626" t="s">
        <v>4567</v>
      </c>
      <c r="D40" s="1634"/>
      <c r="E40" s="1634"/>
      <c r="F40" s="1634"/>
      <c r="G40" s="1627"/>
      <c r="H40" s="1037" t="s">
        <v>4745</v>
      </c>
      <c r="I40" s="1626" t="s">
        <v>452</v>
      </c>
      <c r="J40" s="1627"/>
      <c r="K40" s="1040">
        <v>213</v>
      </c>
      <c r="L40" s="1040">
        <v>2</v>
      </c>
      <c r="M40" s="1039">
        <v>5</v>
      </c>
    </row>
    <row r="41" spans="1:13" s="517" customFormat="1" ht="20.25" customHeight="1">
      <c r="A41" s="357" t="s">
        <v>4744</v>
      </c>
      <c r="B41" s="555" t="s">
        <v>4473</v>
      </c>
      <c r="C41" s="1626" t="s">
        <v>4474</v>
      </c>
      <c r="D41" s="1634"/>
      <c r="E41" s="1634"/>
      <c r="F41" s="1634"/>
      <c r="G41" s="1627"/>
      <c r="H41" s="1037" t="s">
        <v>4745</v>
      </c>
      <c r="I41" s="1626" t="s">
        <v>452</v>
      </c>
      <c r="J41" s="1627"/>
      <c r="K41" s="1040">
        <v>213</v>
      </c>
      <c r="L41" s="1040">
        <v>2</v>
      </c>
      <c r="M41" s="1039">
        <v>5</v>
      </c>
    </row>
    <row r="42" spans="1:13" s="517" customFormat="1" ht="20.25" customHeight="1">
      <c r="A42" s="357" t="s">
        <v>4744</v>
      </c>
      <c r="B42" s="555" t="s">
        <v>910</v>
      </c>
      <c r="C42" s="1626" t="s">
        <v>911</v>
      </c>
      <c r="D42" s="1634"/>
      <c r="E42" s="1634"/>
      <c r="F42" s="1634"/>
      <c r="G42" s="1627"/>
      <c r="H42" s="1037" t="s">
        <v>4745</v>
      </c>
      <c r="I42" s="1626" t="s">
        <v>452</v>
      </c>
      <c r="J42" s="1627"/>
      <c r="K42" s="1040">
        <v>213</v>
      </c>
      <c r="L42" s="1040">
        <v>2</v>
      </c>
      <c r="M42" s="1039">
        <v>3</v>
      </c>
    </row>
    <row r="43" spans="1:13" s="517" customFormat="1" ht="20.25" customHeight="1">
      <c r="A43" s="357" t="s">
        <v>4744</v>
      </c>
      <c r="B43" s="555" t="s">
        <v>883</v>
      </c>
      <c r="C43" s="1626" t="s">
        <v>884</v>
      </c>
      <c r="D43" s="1634"/>
      <c r="E43" s="1634"/>
      <c r="F43" s="1634"/>
      <c r="G43" s="1627"/>
      <c r="H43" s="1037" t="s">
        <v>4745</v>
      </c>
      <c r="I43" s="1626" t="s">
        <v>452</v>
      </c>
      <c r="J43" s="1627"/>
      <c r="K43" s="1635">
        <v>213</v>
      </c>
      <c r="L43" s="1635">
        <v>2</v>
      </c>
      <c r="M43" s="1638">
        <v>2</v>
      </c>
    </row>
    <row r="44" spans="1:13" s="517" customFormat="1" ht="20.25" customHeight="1">
      <c r="A44" s="357" t="s">
        <v>4744</v>
      </c>
      <c r="B44" s="555" t="s">
        <v>865</v>
      </c>
      <c r="C44" s="1626" t="s">
        <v>866</v>
      </c>
      <c r="D44" s="1634"/>
      <c r="E44" s="1634"/>
      <c r="F44" s="1634"/>
      <c r="G44" s="1627"/>
      <c r="H44" s="1037" t="s">
        <v>4745</v>
      </c>
      <c r="I44" s="1626" t="s">
        <v>452</v>
      </c>
      <c r="J44" s="1627"/>
      <c r="K44" s="1636"/>
      <c r="L44" s="1636"/>
      <c r="M44" s="1639"/>
    </row>
    <row r="45" spans="1:13" s="517" customFormat="1" ht="20.25" customHeight="1">
      <c r="A45" s="357" t="s">
        <v>4744</v>
      </c>
      <c r="B45" s="555" t="s">
        <v>887</v>
      </c>
      <c r="C45" s="1626" t="s">
        <v>3426</v>
      </c>
      <c r="D45" s="1634"/>
      <c r="E45" s="1634"/>
      <c r="F45" s="1634"/>
      <c r="G45" s="1627"/>
      <c r="H45" s="1037" t="s">
        <v>4745</v>
      </c>
      <c r="I45" s="1626" t="s">
        <v>452</v>
      </c>
      <c r="J45" s="1627"/>
      <c r="K45" s="1040">
        <v>213</v>
      </c>
      <c r="L45" s="1040">
        <v>2</v>
      </c>
      <c r="M45" s="1039">
        <v>3</v>
      </c>
    </row>
    <row r="46" spans="1:13" s="517" customFormat="1" ht="20.25" customHeight="1">
      <c r="A46" s="357" t="s">
        <v>4744</v>
      </c>
      <c r="B46" s="555" t="s">
        <v>886</v>
      </c>
      <c r="C46" s="1626" t="s">
        <v>5113</v>
      </c>
      <c r="D46" s="1634"/>
      <c r="E46" s="1634"/>
      <c r="F46" s="1634"/>
      <c r="G46" s="1627"/>
      <c r="H46" s="1037" t="s">
        <v>4745</v>
      </c>
      <c r="I46" s="1626" t="s">
        <v>452</v>
      </c>
      <c r="J46" s="1627"/>
      <c r="K46" s="1040">
        <v>213</v>
      </c>
      <c r="L46" s="1040">
        <v>2</v>
      </c>
      <c r="M46" s="1039">
        <v>8</v>
      </c>
    </row>
    <row r="47" spans="1:13" s="517" customFormat="1" ht="20.25" customHeight="1">
      <c r="A47" s="357" t="s">
        <v>4744</v>
      </c>
      <c r="B47" s="555" t="s">
        <v>894</v>
      </c>
      <c r="C47" s="1626" t="s">
        <v>5110</v>
      </c>
      <c r="D47" s="1634"/>
      <c r="E47" s="1634"/>
      <c r="F47" s="1634"/>
      <c r="G47" s="1627"/>
      <c r="H47" s="1037" t="s">
        <v>4745</v>
      </c>
      <c r="I47" s="1626" t="s">
        <v>452</v>
      </c>
      <c r="J47" s="1627"/>
      <c r="K47" s="1635">
        <v>213</v>
      </c>
      <c r="L47" s="1635">
        <v>2</v>
      </c>
      <c r="M47" s="1638">
        <v>3</v>
      </c>
    </row>
    <row r="48" spans="1:13" s="517" customFormat="1" ht="20.25" customHeight="1">
      <c r="A48" s="357" t="s">
        <v>4744</v>
      </c>
      <c r="B48" s="555" t="s">
        <v>881</v>
      </c>
      <c r="C48" s="1626" t="s">
        <v>882</v>
      </c>
      <c r="D48" s="1634"/>
      <c r="E48" s="1634"/>
      <c r="F48" s="1634"/>
      <c r="G48" s="1627"/>
      <c r="H48" s="1037" t="s">
        <v>4745</v>
      </c>
      <c r="I48" s="1626" t="s">
        <v>452</v>
      </c>
      <c r="J48" s="1627"/>
      <c r="K48" s="1640"/>
      <c r="L48" s="1640"/>
      <c r="M48" s="1641"/>
    </row>
    <row r="49" spans="1:15" s="517" customFormat="1" ht="31.5" customHeight="1">
      <c r="A49" s="357" t="s">
        <v>4744</v>
      </c>
      <c r="B49" s="555" t="s">
        <v>5173</v>
      </c>
      <c r="C49" s="1623" t="s">
        <v>5174</v>
      </c>
      <c r="D49" s="1624"/>
      <c r="E49" s="1624"/>
      <c r="F49" s="1624"/>
      <c r="G49" s="1625"/>
      <c r="H49" s="1037" t="s">
        <v>4745</v>
      </c>
      <c r="I49" s="1626" t="s">
        <v>452</v>
      </c>
      <c r="J49" s="1627"/>
      <c r="K49" s="1636"/>
      <c r="L49" s="1636"/>
      <c r="M49" s="1639"/>
    </row>
    <row r="50" spans="1:15" s="517" customFormat="1" ht="20.25" customHeight="1">
      <c r="A50" s="357" t="s">
        <v>4744</v>
      </c>
      <c r="B50" s="555" t="s">
        <v>4774</v>
      </c>
      <c r="C50" s="1623" t="s">
        <v>4773</v>
      </c>
      <c r="D50" s="1624"/>
      <c r="E50" s="1624"/>
      <c r="F50" s="1624"/>
      <c r="G50" s="1625"/>
      <c r="H50" s="1037" t="s">
        <v>4745</v>
      </c>
      <c r="I50" s="1626" t="s">
        <v>452</v>
      </c>
      <c r="J50" s="1627"/>
      <c r="K50" s="1040">
        <v>213</v>
      </c>
      <c r="L50" s="1040">
        <v>2</v>
      </c>
      <c r="M50" s="1039">
        <v>6</v>
      </c>
    </row>
    <row r="51" spans="1:15" ht="9" customHeight="1">
      <c r="A51" s="529"/>
      <c r="B51" s="529"/>
      <c r="C51" s="529"/>
      <c r="D51" s="561"/>
      <c r="E51" s="531"/>
      <c r="F51" s="557"/>
      <c r="G51" s="562"/>
      <c r="H51" s="562"/>
      <c r="I51" s="562"/>
      <c r="J51" s="562"/>
      <c r="K51" s="559"/>
      <c r="L51" s="559"/>
      <c r="M51" s="530"/>
    </row>
    <row r="52" spans="1:15" ht="20.25" customHeight="1">
      <c r="A52" s="554" t="s">
        <v>5115</v>
      </c>
      <c r="B52" s="563"/>
      <c r="C52" s="563"/>
      <c r="D52" s="563"/>
      <c r="E52" s="563"/>
      <c r="F52" s="563"/>
      <c r="G52" s="563"/>
      <c r="H52" s="563"/>
      <c r="I52" s="563"/>
      <c r="J52" s="563"/>
      <c r="K52" s="563"/>
      <c r="L52" s="563"/>
      <c r="M52" s="563"/>
      <c r="O52" s="514"/>
    </row>
    <row r="53" spans="1:15" ht="15.75" customHeight="1">
      <c r="A53" s="1628" t="s">
        <v>5116</v>
      </c>
      <c r="B53" s="1630" t="s">
        <v>5117</v>
      </c>
      <c r="C53" s="1632" t="s">
        <v>5118</v>
      </c>
      <c r="D53" s="1633"/>
      <c r="E53" s="1637" t="s">
        <v>5119</v>
      </c>
      <c r="F53" s="1637"/>
    </row>
    <row r="54" spans="1:15" ht="42.75">
      <c r="A54" s="1629"/>
      <c r="B54" s="1631"/>
      <c r="C54" s="1497" t="s">
        <v>5120</v>
      </c>
      <c r="D54" s="800" t="s">
        <v>5121</v>
      </c>
      <c r="E54" s="1498" t="s">
        <v>5120</v>
      </c>
      <c r="F54" s="1059" t="s">
        <v>5121</v>
      </c>
    </row>
    <row r="55" spans="1:15">
      <c r="A55" s="801">
        <v>1</v>
      </c>
      <c r="B55" s="802">
        <v>2</v>
      </c>
      <c r="C55" s="802">
        <v>3</v>
      </c>
      <c r="D55" s="802">
        <v>4</v>
      </c>
      <c r="E55" s="802">
        <v>5</v>
      </c>
      <c r="F55" s="802">
        <v>6</v>
      </c>
    </row>
    <row r="56" spans="1:15">
      <c r="A56" s="1158" t="s">
        <v>5122</v>
      </c>
      <c r="B56" s="1499">
        <v>5</v>
      </c>
      <c r="C56" s="1499">
        <v>5</v>
      </c>
      <c r="D56" s="803" t="s">
        <v>2655</v>
      </c>
      <c r="E56" s="1499">
        <v>4</v>
      </c>
      <c r="F56" s="803" t="s">
        <v>2655</v>
      </c>
      <c r="H56" s="514"/>
      <c r="I56" s="514"/>
      <c r="J56" s="514"/>
      <c r="K56" s="514"/>
    </row>
    <row r="57" spans="1:15">
      <c r="A57" s="806" t="s">
        <v>5123</v>
      </c>
      <c r="B57" s="1499">
        <v>1</v>
      </c>
      <c r="C57" s="1499">
        <v>1</v>
      </c>
      <c r="D57" s="803" t="s">
        <v>2655</v>
      </c>
      <c r="E57" s="1499">
        <v>1</v>
      </c>
      <c r="F57" s="803" t="s">
        <v>2655</v>
      </c>
      <c r="H57" s="514"/>
      <c r="I57" s="514"/>
      <c r="J57" s="514"/>
      <c r="K57" s="514"/>
    </row>
    <row r="58" spans="1:15">
      <c r="A58" s="806" t="s">
        <v>5124</v>
      </c>
      <c r="B58" s="803">
        <v>4</v>
      </c>
      <c r="C58" s="803">
        <v>4</v>
      </c>
      <c r="D58" s="803" t="s">
        <v>2655</v>
      </c>
      <c r="E58" s="803">
        <v>3</v>
      </c>
      <c r="F58" s="803" t="s">
        <v>2655</v>
      </c>
      <c r="H58" s="514"/>
      <c r="I58" s="514"/>
      <c r="J58" s="514"/>
      <c r="K58" s="514"/>
    </row>
    <row r="59" spans="1:15">
      <c r="A59" s="1158" t="s">
        <v>5125</v>
      </c>
      <c r="B59" s="803">
        <v>60</v>
      </c>
      <c r="C59" s="1499">
        <v>54</v>
      </c>
      <c r="D59" s="803" t="s">
        <v>2655</v>
      </c>
      <c r="E59" s="1499">
        <v>48</v>
      </c>
      <c r="F59" s="803" t="s">
        <v>2655</v>
      </c>
      <c r="H59" s="514"/>
      <c r="I59" s="514"/>
      <c r="J59" s="514"/>
      <c r="K59" s="514"/>
    </row>
    <row r="60" spans="1:15">
      <c r="A60" s="806" t="s">
        <v>5123</v>
      </c>
      <c r="B60" s="963">
        <v>0</v>
      </c>
      <c r="C60" s="963">
        <v>0</v>
      </c>
      <c r="D60" s="803" t="s">
        <v>2655</v>
      </c>
      <c r="E60" s="1006">
        <v>0</v>
      </c>
      <c r="F60" s="803" t="s">
        <v>2655</v>
      </c>
      <c r="H60" s="514"/>
      <c r="I60" s="514"/>
      <c r="J60" s="514"/>
      <c r="K60" s="514"/>
    </row>
    <row r="61" spans="1:15">
      <c r="A61" s="806" t="s">
        <v>5124</v>
      </c>
      <c r="B61" s="963">
        <v>60</v>
      </c>
      <c r="C61" s="1501">
        <v>54</v>
      </c>
      <c r="D61" s="803" t="s">
        <v>2655</v>
      </c>
      <c r="E61" s="1500">
        <v>48</v>
      </c>
      <c r="F61" s="803" t="s">
        <v>2655</v>
      </c>
      <c r="H61" s="514"/>
      <c r="I61" s="514"/>
      <c r="J61" s="514"/>
      <c r="K61" s="514"/>
    </row>
    <row r="62" spans="1:15">
      <c r="A62" s="1159" t="s">
        <v>13</v>
      </c>
      <c r="B62" s="1502">
        <v>65</v>
      </c>
      <c r="C62" s="1502">
        <v>59</v>
      </c>
      <c r="D62" s="1058">
        <v>1</v>
      </c>
      <c r="E62" s="1502">
        <v>52</v>
      </c>
      <c r="F62" s="1058">
        <v>0.8</v>
      </c>
    </row>
    <row r="63" spans="1:15" ht="9" customHeight="1"/>
    <row r="64" spans="1:15" ht="22.5" customHeight="1">
      <c r="D64" s="518"/>
      <c r="E64" s="518"/>
      <c r="F64" s="519"/>
      <c r="G64" s="519"/>
      <c r="H64" s="519"/>
      <c r="I64" s="519"/>
      <c r="J64" s="807"/>
      <c r="K64" s="559"/>
      <c r="L64" s="559"/>
      <c r="M64" s="798"/>
      <c r="O64" s="514"/>
    </row>
    <row r="65" spans="1:13" ht="22.5" customHeight="1">
      <c r="A65" s="795"/>
      <c r="B65" s="795"/>
      <c r="C65" s="795"/>
      <c r="D65" s="796"/>
      <c r="E65" s="117"/>
      <c r="F65" s="117"/>
      <c r="G65" s="797"/>
      <c r="H65" s="797"/>
      <c r="I65" s="797"/>
      <c r="J65" s="797"/>
      <c r="K65" s="559"/>
      <c r="L65" s="559"/>
      <c r="M65" s="798"/>
    </row>
  </sheetData>
  <mergeCells count="104">
    <mergeCell ref="A4:M4"/>
    <mergeCell ref="A6:M6"/>
    <mergeCell ref="A8:M8"/>
    <mergeCell ref="A10:M10"/>
    <mergeCell ref="A11:M11"/>
    <mergeCell ref="A12:M12"/>
    <mergeCell ref="B18:D18"/>
    <mergeCell ref="F18:G18"/>
    <mergeCell ref="I18:J18"/>
    <mergeCell ref="L18:M18"/>
    <mergeCell ref="B19:D19"/>
    <mergeCell ref="F19:G19"/>
    <mergeCell ref="I19:J19"/>
    <mergeCell ref="L19:M19"/>
    <mergeCell ref="A13:M13"/>
    <mergeCell ref="A14:M14"/>
    <mergeCell ref="A16:A17"/>
    <mergeCell ref="B16:D17"/>
    <mergeCell ref="E16:G16"/>
    <mergeCell ref="H16:J16"/>
    <mergeCell ref="K16:K17"/>
    <mergeCell ref="L16:M17"/>
    <mergeCell ref="F17:G17"/>
    <mergeCell ref="I17:J17"/>
    <mergeCell ref="M22:M23"/>
    <mergeCell ref="F23:G23"/>
    <mergeCell ref="I23:J23"/>
    <mergeCell ref="B24:D24"/>
    <mergeCell ref="F24:G24"/>
    <mergeCell ref="I24:J24"/>
    <mergeCell ref="A22:A23"/>
    <mergeCell ref="B22:D23"/>
    <mergeCell ref="E22:G22"/>
    <mergeCell ref="H22:J22"/>
    <mergeCell ref="K22:K23"/>
    <mergeCell ref="L22:L23"/>
    <mergeCell ref="A28:A30"/>
    <mergeCell ref="B28:D30"/>
    <mergeCell ref="E28:E30"/>
    <mergeCell ref="F28:G30"/>
    <mergeCell ref="I28:J28"/>
    <mergeCell ref="K28:K30"/>
    <mergeCell ref="L28:L30"/>
    <mergeCell ref="A25:A27"/>
    <mergeCell ref="B25:D27"/>
    <mergeCell ref="E25:E27"/>
    <mergeCell ref="F25:G27"/>
    <mergeCell ref="I25:J25"/>
    <mergeCell ref="K25:K27"/>
    <mergeCell ref="I29:J29"/>
    <mergeCell ref="K33:K34"/>
    <mergeCell ref="L33:L34"/>
    <mergeCell ref="M33:M34"/>
    <mergeCell ref="I34:J34"/>
    <mergeCell ref="C38:G38"/>
    <mergeCell ref="I38:J38"/>
    <mergeCell ref="L25:L27"/>
    <mergeCell ref="M25:M27"/>
    <mergeCell ref="I26:J26"/>
    <mergeCell ref="M28:M30"/>
    <mergeCell ref="C35:G35"/>
    <mergeCell ref="I35:J35"/>
    <mergeCell ref="C36:G36"/>
    <mergeCell ref="I36:J36"/>
    <mergeCell ref="C37:G37"/>
    <mergeCell ref="I37:J37"/>
    <mergeCell ref="A33:A34"/>
    <mergeCell ref="B33:B34"/>
    <mergeCell ref="C33:G34"/>
    <mergeCell ref="H33:J33"/>
    <mergeCell ref="C41:G41"/>
    <mergeCell ref="I41:J41"/>
    <mergeCell ref="C42:G42"/>
    <mergeCell ref="I42:J42"/>
    <mergeCell ref="C43:G43"/>
    <mergeCell ref="I43:J43"/>
    <mergeCell ref="C39:G39"/>
    <mergeCell ref="I39:J39"/>
    <mergeCell ref="C40:G40"/>
    <mergeCell ref="I40:J40"/>
    <mergeCell ref="C46:G46"/>
    <mergeCell ref="I46:J46"/>
    <mergeCell ref="C47:G47"/>
    <mergeCell ref="I47:J47"/>
    <mergeCell ref="K47:K49"/>
    <mergeCell ref="L47:L49"/>
    <mergeCell ref="K43:K44"/>
    <mergeCell ref="L43:L44"/>
    <mergeCell ref="M43:M44"/>
    <mergeCell ref="C44:G44"/>
    <mergeCell ref="I44:J44"/>
    <mergeCell ref="C45:G45"/>
    <mergeCell ref="I45:J45"/>
    <mergeCell ref="A53:A54"/>
    <mergeCell ref="B53:B54"/>
    <mergeCell ref="C53:D53"/>
    <mergeCell ref="M47:M49"/>
    <mergeCell ref="C48:G48"/>
    <mergeCell ref="I48:J48"/>
    <mergeCell ref="C49:G49"/>
    <mergeCell ref="I49:J49"/>
    <mergeCell ref="C50:G50"/>
    <mergeCell ref="I50:J50"/>
    <mergeCell ref="E53:F53"/>
  </mergeCells>
  <conditionalFormatting sqref="H36:H50 E25:E31 E51:J51">
    <cfRule type="cellIs" dxfId="48" priority="3" operator="equal">
      <formula>"посещение по неотложной помощи"</formula>
    </cfRule>
  </conditionalFormatting>
  <conditionalFormatting sqref="E65:F65 D64:F64 G64:J65">
    <cfRule type="cellIs" dxfId="47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6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66"/>
  <sheetViews>
    <sheetView topLeftCell="A37" zoomScale="70" zoomScaleNormal="70" workbookViewId="0">
      <selection activeCell="B76" sqref="B76:F78"/>
    </sheetView>
  </sheetViews>
  <sheetFormatPr defaultColWidth="9" defaultRowHeight="15.75"/>
  <cols>
    <col min="1" max="1" width="15.25" style="645" customWidth="1"/>
    <col min="2" max="2" width="14.625" style="645" customWidth="1"/>
    <col min="3" max="3" width="13.5" style="645" customWidth="1"/>
    <col min="4" max="4" width="10.375" style="645" customWidth="1"/>
    <col min="5" max="5" width="12.875" style="645" customWidth="1"/>
    <col min="6" max="6" width="10.25" style="645" customWidth="1"/>
    <col min="7" max="7" width="13.875" style="645" customWidth="1"/>
    <col min="8" max="8" width="9.625" style="645" customWidth="1"/>
    <col min="9" max="9" width="13.5" style="645" customWidth="1"/>
    <col min="10" max="10" width="12.625" style="645" customWidth="1"/>
    <col min="11" max="11" width="15.75" style="645" customWidth="1"/>
    <col min="12" max="12" width="9" style="645" customWidth="1"/>
    <col min="13" max="13" width="13.375" style="645" customWidth="1"/>
    <col min="14" max="16384" width="9" style="645"/>
  </cols>
  <sheetData>
    <row r="1" spans="1:13" ht="18">
      <c r="K1" s="476"/>
      <c r="L1" s="476"/>
      <c r="M1" s="544" t="s">
        <v>4587</v>
      </c>
    </row>
    <row r="2" spans="1:13" ht="18">
      <c r="K2" s="477"/>
      <c r="L2" s="477"/>
      <c r="M2" s="545" t="s">
        <v>5938</v>
      </c>
    </row>
    <row r="3" spans="1:13" ht="18">
      <c r="A3" s="567"/>
      <c r="B3" s="567"/>
      <c r="C3" s="567"/>
      <c r="D3" s="567"/>
      <c r="E3" s="567"/>
      <c r="F3" s="567"/>
      <c r="G3" s="567"/>
      <c r="H3" s="567"/>
      <c r="I3" s="567"/>
      <c r="J3" s="567"/>
      <c r="K3" s="567"/>
      <c r="L3" s="567"/>
      <c r="M3" s="567"/>
    </row>
    <row r="4" spans="1:13" ht="45" customHeight="1">
      <c r="A4" s="1680" t="s">
        <v>5095</v>
      </c>
      <c r="B4" s="1680"/>
      <c r="C4" s="1680"/>
      <c r="D4" s="1680"/>
      <c r="E4" s="1680"/>
      <c r="F4" s="1680"/>
      <c r="G4" s="1680"/>
      <c r="H4" s="1680"/>
      <c r="I4" s="1680"/>
      <c r="J4" s="1680"/>
      <c r="K4" s="1680"/>
      <c r="L4" s="1680"/>
      <c r="M4" s="1680"/>
    </row>
    <row r="5" spans="1:13" ht="3.75" customHeight="1"/>
    <row r="6" spans="1:13" ht="45" customHeight="1">
      <c r="A6" s="1537" t="s">
        <v>5188</v>
      </c>
      <c r="B6" s="1537"/>
      <c r="C6" s="1537"/>
      <c r="D6" s="1537"/>
      <c r="E6" s="1537"/>
      <c r="F6" s="1537"/>
      <c r="G6" s="1537"/>
      <c r="H6" s="1537"/>
      <c r="I6" s="1537"/>
      <c r="J6" s="1537"/>
      <c r="K6" s="1537"/>
      <c r="L6" s="1537"/>
      <c r="M6" s="1537"/>
    </row>
    <row r="7" spans="1:13" ht="4.5" customHeight="1"/>
    <row r="8" spans="1:13" ht="45" customHeight="1">
      <c r="A8" s="1681" t="s">
        <v>6610</v>
      </c>
      <c r="B8" s="1681"/>
      <c r="C8" s="1681"/>
      <c r="D8" s="1681"/>
      <c r="E8" s="1681"/>
      <c r="F8" s="1681"/>
      <c r="G8" s="1681"/>
      <c r="H8" s="1681"/>
      <c r="I8" s="1681"/>
      <c r="J8" s="1681"/>
      <c r="K8" s="1681"/>
      <c r="L8" s="1681"/>
      <c r="M8" s="1681"/>
    </row>
    <row r="10" spans="1:13" ht="33" customHeight="1">
      <c r="A10" s="1707" t="s">
        <v>5166</v>
      </c>
      <c r="B10" s="1707"/>
      <c r="C10" s="1707"/>
      <c r="D10" s="1707"/>
      <c r="E10" s="1707"/>
      <c r="F10" s="1707"/>
      <c r="G10" s="1707"/>
      <c r="H10" s="1707"/>
      <c r="I10" s="1707"/>
      <c r="J10" s="1707"/>
      <c r="K10" s="1707"/>
      <c r="L10" s="1707"/>
      <c r="M10" s="1707"/>
    </row>
    <row r="11" spans="1:13" s="646" customFormat="1" ht="34.5" customHeight="1">
      <c r="A11" s="1686" t="s">
        <v>5398</v>
      </c>
      <c r="B11" s="1686"/>
      <c r="C11" s="1686"/>
      <c r="D11" s="1686"/>
      <c r="E11" s="1686"/>
      <c r="F11" s="1686"/>
      <c r="G11" s="1686"/>
      <c r="H11" s="1686"/>
      <c r="I11" s="1686"/>
      <c r="J11" s="1686"/>
      <c r="K11" s="1686"/>
      <c r="L11" s="1686"/>
      <c r="M11" s="1686"/>
    </row>
    <row r="12" spans="1:13" s="646" customFormat="1" ht="35.25" customHeight="1">
      <c r="A12" s="1686" t="s">
        <v>5167</v>
      </c>
      <c r="B12" s="1686"/>
      <c r="C12" s="1686"/>
      <c r="D12" s="1686"/>
      <c r="E12" s="1686"/>
      <c r="F12" s="1686"/>
      <c r="G12" s="1686"/>
      <c r="H12" s="1686"/>
      <c r="I12" s="1686"/>
      <c r="J12" s="1686"/>
      <c r="K12" s="1686"/>
      <c r="L12" s="1686"/>
      <c r="M12" s="1686"/>
    </row>
    <row r="13" spans="1:13" s="646" customFormat="1" ht="33" customHeight="1">
      <c r="A13" s="1686" t="s">
        <v>5168</v>
      </c>
      <c r="B13" s="1686"/>
      <c r="C13" s="1686"/>
      <c r="D13" s="1686"/>
      <c r="E13" s="1686"/>
      <c r="F13" s="1686"/>
      <c r="G13" s="1686"/>
      <c r="H13" s="1686"/>
      <c r="I13" s="1686"/>
      <c r="J13" s="1686"/>
      <c r="K13" s="1686"/>
      <c r="L13" s="1686"/>
      <c r="M13" s="1686"/>
    </row>
    <row r="14" spans="1:13" s="646" customFormat="1">
      <c r="A14" s="1686" t="s">
        <v>5284</v>
      </c>
      <c r="B14" s="1686"/>
      <c r="C14" s="1686"/>
      <c r="D14" s="1686"/>
      <c r="E14" s="1686"/>
      <c r="F14" s="1686"/>
      <c r="G14" s="1686"/>
      <c r="H14" s="1686"/>
      <c r="I14" s="1686"/>
      <c r="J14" s="1686"/>
      <c r="K14" s="1686"/>
      <c r="L14" s="1686"/>
      <c r="M14" s="1686"/>
    </row>
    <row r="15" spans="1:13" ht="9" customHeight="1">
      <c r="A15" s="546"/>
      <c r="B15" s="1041"/>
      <c r="C15" s="1041"/>
      <c r="D15" s="1041"/>
      <c r="E15" s="546"/>
      <c r="F15" s="546"/>
      <c r="G15" s="546"/>
      <c r="H15" s="546"/>
      <c r="I15" s="546"/>
      <c r="J15" s="546"/>
      <c r="K15" s="546"/>
      <c r="L15" s="1041"/>
      <c r="M15" s="546"/>
    </row>
    <row r="16" spans="1:13" ht="43.5" customHeight="1">
      <c r="A16" s="1615" t="s">
        <v>5096</v>
      </c>
      <c r="B16" s="1612" t="s">
        <v>5097</v>
      </c>
      <c r="C16" s="1665"/>
      <c r="D16" s="1613"/>
      <c r="E16" s="1669" t="s">
        <v>120</v>
      </c>
      <c r="F16" s="1670"/>
      <c r="G16" s="1671"/>
      <c r="H16" s="1669" t="s">
        <v>117</v>
      </c>
      <c r="I16" s="1670"/>
      <c r="J16" s="1671"/>
      <c r="K16" s="1615" t="s">
        <v>4230</v>
      </c>
      <c r="L16" s="1682" t="s">
        <v>4231</v>
      </c>
      <c r="M16" s="1683"/>
    </row>
    <row r="17" spans="1:13" ht="67.5" customHeight="1">
      <c r="A17" s="1616"/>
      <c r="B17" s="1666"/>
      <c r="C17" s="1667"/>
      <c r="D17" s="1668"/>
      <c r="E17" s="568" t="s">
        <v>754</v>
      </c>
      <c r="F17" s="1651" t="s">
        <v>755</v>
      </c>
      <c r="G17" s="1652"/>
      <c r="H17" s="569" t="s">
        <v>3114</v>
      </c>
      <c r="I17" s="1651" t="s">
        <v>119</v>
      </c>
      <c r="J17" s="1652"/>
      <c r="K17" s="1616"/>
      <c r="L17" s="1684"/>
      <c r="M17" s="1685"/>
    </row>
    <row r="18" spans="1:13" s="516" customFormat="1">
      <c r="A18" s="1043">
        <v>1</v>
      </c>
      <c r="B18" s="1642">
        <f>A18+1</f>
        <v>2</v>
      </c>
      <c r="C18" s="1643"/>
      <c r="D18" s="1644"/>
      <c r="E18" s="1043">
        <f>B18+1</f>
        <v>3</v>
      </c>
      <c r="F18" s="1642">
        <f>E18+1</f>
        <v>4</v>
      </c>
      <c r="G18" s="1644"/>
      <c r="H18" s="1035">
        <f>F18+1</f>
        <v>5</v>
      </c>
      <c r="I18" s="1642">
        <f>H18+1</f>
        <v>6</v>
      </c>
      <c r="J18" s="1644"/>
      <c r="K18" s="1043">
        <f>I18+1</f>
        <v>7</v>
      </c>
      <c r="L18" s="1642">
        <f>K18+1</f>
        <v>8</v>
      </c>
      <c r="M18" s="1644"/>
    </row>
    <row r="19" spans="1:13" ht="48.75" customHeight="1">
      <c r="A19" s="323" t="s">
        <v>5169</v>
      </c>
      <c r="B19" s="1675" t="s">
        <v>5170</v>
      </c>
      <c r="C19" s="1676"/>
      <c r="D19" s="1677"/>
      <c r="E19" s="323">
        <v>800</v>
      </c>
      <c r="F19" s="1675" t="s">
        <v>5098</v>
      </c>
      <c r="G19" s="1677"/>
      <c r="H19" s="324" t="s">
        <v>4568</v>
      </c>
      <c r="I19" s="1675" t="s">
        <v>4699</v>
      </c>
      <c r="J19" s="1677"/>
      <c r="K19" s="547">
        <v>213</v>
      </c>
      <c r="L19" s="1678">
        <v>21092</v>
      </c>
      <c r="M19" s="1679"/>
    </row>
    <row r="20" spans="1:13" ht="9.75" customHeight="1">
      <c r="A20" s="548"/>
      <c r="B20" s="549"/>
      <c r="C20" s="549"/>
      <c r="D20" s="549"/>
      <c r="E20" s="548"/>
      <c r="F20" s="549"/>
      <c r="G20" s="549"/>
      <c r="H20" s="550"/>
      <c r="I20" s="548"/>
      <c r="J20" s="548"/>
      <c r="K20" s="551"/>
      <c r="L20" s="551"/>
      <c r="M20" s="552"/>
    </row>
    <row r="21" spans="1:13" ht="15.75" customHeight="1">
      <c r="A21" s="553" t="s">
        <v>5099</v>
      </c>
      <c r="B21" s="554"/>
      <c r="C21" s="554"/>
      <c r="D21" s="554"/>
      <c r="E21" s="554"/>
      <c r="F21" s="554"/>
      <c r="G21" s="554"/>
      <c r="H21" s="554"/>
      <c r="I21" s="554"/>
      <c r="J21" s="554"/>
      <c r="K21" s="554"/>
      <c r="L21" s="554"/>
      <c r="M21" s="554"/>
    </row>
    <row r="22" spans="1:13" ht="36.75" customHeight="1">
      <c r="A22" s="1615" t="s">
        <v>257</v>
      </c>
      <c r="B22" s="1612" t="s">
        <v>255</v>
      </c>
      <c r="C22" s="1665"/>
      <c r="D22" s="1613"/>
      <c r="E22" s="1669" t="s">
        <v>120</v>
      </c>
      <c r="F22" s="1670"/>
      <c r="G22" s="1671"/>
      <c r="H22" s="1669" t="s">
        <v>117</v>
      </c>
      <c r="I22" s="1670"/>
      <c r="J22" s="1671"/>
      <c r="K22" s="1615" t="s">
        <v>4230</v>
      </c>
      <c r="L22" s="1615" t="s">
        <v>5100</v>
      </c>
      <c r="M22" s="1615" t="s">
        <v>4746</v>
      </c>
    </row>
    <row r="23" spans="1:13" ht="28.5" customHeight="1">
      <c r="A23" s="1616"/>
      <c r="B23" s="1666"/>
      <c r="C23" s="1667"/>
      <c r="D23" s="1668"/>
      <c r="E23" s="568" t="s">
        <v>754</v>
      </c>
      <c r="F23" s="1651" t="s">
        <v>755</v>
      </c>
      <c r="G23" s="1652"/>
      <c r="H23" s="569" t="s">
        <v>3114</v>
      </c>
      <c r="I23" s="1651" t="s">
        <v>119</v>
      </c>
      <c r="J23" s="1652"/>
      <c r="K23" s="1616"/>
      <c r="L23" s="1616"/>
      <c r="M23" s="1616"/>
    </row>
    <row r="24" spans="1:13">
      <c r="A24" s="1043">
        <v>1</v>
      </c>
      <c r="B24" s="1672">
        <f>A24+1</f>
        <v>2</v>
      </c>
      <c r="C24" s="1673"/>
      <c r="D24" s="1674"/>
      <c r="E24" s="1042">
        <f>B24+1</f>
        <v>3</v>
      </c>
      <c r="F24" s="1642">
        <f>E24+1</f>
        <v>4</v>
      </c>
      <c r="G24" s="1644"/>
      <c r="H24" s="1035">
        <f>F24+1</f>
        <v>5</v>
      </c>
      <c r="I24" s="1642">
        <f>H24+1</f>
        <v>6</v>
      </c>
      <c r="J24" s="1644"/>
      <c r="K24" s="1043">
        <f>I24+1</f>
        <v>7</v>
      </c>
      <c r="L24" s="1043">
        <f>K24+1</f>
        <v>8</v>
      </c>
      <c r="M24" s="1043">
        <f>L24+1</f>
        <v>9</v>
      </c>
    </row>
    <row r="25" spans="1:13" s="517" customFormat="1" ht="30" customHeight="1">
      <c r="A25" s="1692" t="s">
        <v>4700</v>
      </c>
      <c r="B25" s="1693" t="s">
        <v>5101</v>
      </c>
      <c r="C25" s="1693"/>
      <c r="D25" s="1693"/>
      <c r="E25" s="1692">
        <v>801</v>
      </c>
      <c r="F25" s="1693" t="s">
        <v>5102</v>
      </c>
      <c r="G25" s="1693"/>
      <c r="H25" s="1037">
        <v>104</v>
      </c>
      <c r="I25" s="1693" t="s">
        <v>4699</v>
      </c>
      <c r="J25" s="1693"/>
      <c r="K25" s="1705">
        <v>213</v>
      </c>
      <c r="L25" s="1705">
        <v>1</v>
      </c>
      <c r="M25" s="1706">
        <v>1</v>
      </c>
    </row>
    <row r="26" spans="1:13" s="517" customFormat="1" ht="28.5" customHeight="1">
      <c r="A26" s="1692"/>
      <c r="B26" s="1693"/>
      <c r="C26" s="1693"/>
      <c r="D26" s="1693"/>
      <c r="E26" s="1692"/>
      <c r="F26" s="1693"/>
      <c r="G26" s="1693"/>
      <c r="H26" s="1037">
        <v>32</v>
      </c>
      <c r="I26" s="1693" t="s">
        <v>3100</v>
      </c>
      <c r="J26" s="1693"/>
      <c r="K26" s="1705"/>
      <c r="L26" s="1705"/>
      <c r="M26" s="1706"/>
    </row>
    <row r="27" spans="1:13" s="517" customFormat="1" ht="20.25" customHeight="1">
      <c r="A27" s="1692"/>
      <c r="B27" s="1693"/>
      <c r="C27" s="1693"/>
      <c r="D27" s="1693"/>
      <c r="E27" s="1692"/>
      <c r="F27" s="1693"/>
      <c r="G27" s="1693"/>
      <c r="H27" s="1037">
        <v>87</v>
      </c>
      <c r="I27" s="556" t="s">
        <v>5103</v>
      </c>
      <c r="J27" s="556"/>
      <c r="K27" s="1705"/>
      <c r="L27" s="1705"/>
      <c r="M27" s="1706"/>
    </row>
    <row r="28" spans="1:13" s="517" customFormat="1" ht="31.5" customHeight="1">
      <c r="A28" s="1692" t="s">
        <v>4702</v>
      </c>
      <c r="B28" s="1693" t="s">
        <v>5105</v>
      </c>
      <c r="C28" s="1693"/>
      <c r="D28" s="1693"/>
      <c r="E28" s="1692">
        <v>803</v>
      </c>
      <c r="F28" s="1693" t="s">
        <v>5106</v>
      </c>
      <c r="G28" s="1693"/>
      <c r="H28" s="1037">
        <v>104</v>
      </c>
      <c r="I28" s="1693" t="s">
        <v>4699</v>
      </c>
      <c r="J28" s="1693"/>
      <c r="K28" s="1705">
        <v>213</v>
      </c>
      <c r="L28" s="1705">
        <v>2</v>
      </c>
      <c r="M28" s="1706">
        <v>4</v>
      </c>
    </row>
    <row r="29" spans="1:13" s="517" customFormat="1" ht="31.5" customHeight="1">
      <c r="A29" s="1692"/>
      <c r="B29" s="1693"/>
      <c r="C29" s="1693"/>
      <c r="D29" s="1693"/>
      <c r="E29" s="1692"/>
      <c r="F29" s="1693"/>
      <c r="G29" s="1693"/>
      <c r="H29" s="1037">
        <v>32</v>
      </c>
      <c r="I29" s="1693" t="s">
        <v>3100</v>
      </c>
      <c r="J29" s="1693"/>
      <c r="K29" s="1705"/>
      <c r="L29" s="1705"/>
      <c r="M29" s="1706"/>
    </row>
    <row r="30" spans="1:13" s="517" customFormat="1" ht="15.75" customHeight="1">
      <c r="A30" s="1692"/>
      <c r="B30" s="1693"/>
      <c r="C30" s="1693"/>
      <c r="D30" s="1693"/>
      <c r="E30" s="1692"/>
      <c r="F30" s="1693"/>
      <c r="G30" s="1693"/>
      <c r="H30" s="1037">
        <v>87</v>
      </c>
      <c r="I30" s="556" t="s">
        <v>5103</v>
      </c>
      <c r="J30" s="556"/>
      <c r="K30" s="1705"/>
      <c r="L30" s="1705"/>
      <c r="M30" s="1706"/>
    </row>
    <row r="31" spans="1:13" s="517" customFormat="1" ht="8.25" customHeight="1">
      <c r="A31" s="557"/>
      <c r="B31" s="1036"/>
      <c r="C31" s="1036"/>
      <c r="D31" s="1036"/>
      <c r="E31" s="557"/>
      <c r="F31" s="1036"/>
      <c r="G31" s="1036"/>
      <c r="H31" s="557"/>
      <c r="I31" s="566"/>
      <c r="J31" s="566"/>
      <c r="K31" s="559"/>
      <c r="L31" s="559"/>
      <c r="M31" s="560"/>
    </row>
    <row r="32" spans="1:13" s="517" customFormat="1">
      <c r="A32" s="554" t="s">
        <v>5107</v>
      </c>
      <c r="B32" s="554"/>
      <c r="C32" s="554"/>
      <c r="D32" s="554"/>
      <c r="E32" s="554"/>
      <c r="F32" s="554"/>
      <c r="G32" s="554"/>
      <c r="H32" s="554"/>
      <c r="I32" s="554"/>
      <c r="J32" s="554"/>
      <c r="K32" s="554"/>
      <c r="L32" s="554"/>
      <c r="M32" s="554"/>
    </row>
    <row r="33" spans="1:13" s="517" customFormat="1" ht="54.75" customHeight="1">
      <c r="A33" s="1615" t="s">
        <v>3296</v>
      </c>
      <c r="B33" s="1610" t="s">
        <v>257</v>
      </c>
      <c r="C33" s="1610" t="s">
        <v>255</v>
      </c>
      <c r="D33" s="1610"/>
      <c r="E33" s="1610"/>
      <c r="F33" s="1610"/>
      <c r="G33" s="1610"/>
      <c r="H33" s="1648" t="s">
        <v>2824</v>
      </c>
      <c r="I33" s="1649"/>
      <c r="J33" s="1650"/>
      <c r="K33" s="1615" t="s">
        <v>4230</v>
      </c>
      <c r="L33" s="1615" t="s">
        <v>5100</v>
      </c>
      <c r="M33" s="1615" t="s">
        <v>4746</v>
      </c>
    </row>
    <row r="34" spans="1:13" s="517" customFormat="1" ht="40.5" customHeight="1">
      <c r="A34" s="1616"/>
      <c r="B34" s="1610"/>
      <c r="C34" s="1610"/>
      <c r="D34" s="1610"/>
      <c r="E34" s="1610"/>
      <c r="F34" s="1610"/>
      <c r="G34" s="1610"/>
      <c r="H34" s="568" t="s">
        <v>754</v>
      </c>
      <c r="I34" s="1651" t="s">
        <v>755</v>
      </c>
      <c r="J34" s="1652"/>
      <c r="K34" s="1616"/>
      <c r="L34" s="1616"/>
      <c r="M34" s="1616"/>
    </row>
    <row r="35" spans="1:13" s="517" customFormat="1">
      <c r="A35" s="1043">
        <v>1</v>
      </c>
      <c r="B35" s="1043">
        <f>A35+1</f>
        <v>2</v>
      </c>
      <c r="C35" s="1642">
        <f>B35+1</f>
        <v>3</v>
      </c>
      <c r="D35" s="1643"/>
      <c r="E35" s="1643"/>
      <c r="F35" s="1643"/>
      <c r="G35" s="1644"/>
      <c r="H35" s="1035">
        <f>C35+1</f>
        <v>4</v>
      </c>
      <c r="I35" s="1642">
        <f>H35+1</f>
        <v>5</v>
      </c>
      <c r="J35" s="1644"/>
      <c r="K35" s="1043">
        <f>I35+1</f>
        <v>6</v>
      </c>
      <c r="L35" s="1043">
        <f>K35+1</f>
        <v>7</v>
      </c>
      <c r="M35" s="1043">
        <f>L35+1</f>
        <v>8</v>
      </c>
    </row>
    <row r="36" spans="1:13" s="517" customFormat="1" ht="30.75" customHeight="1">
      <c r="A36" s="357" t="s">
        <v>4744</v>
      </c>
      <c r="B36" s="555" t="s">
        <v>4506</v>
      </c>
      <c r="C36" s="1623" t="s">
        <v>4507</v>
      </c>
      <c r="D36" s="1624"/>
      <c r="E36" s="1624"/>
      <c r="F36" s="1624"/>
      <c r="G36" s="1625"/>
      <c r="H36" s="1037" t="s">
        <v>4745</v>
      </c>
      <c r="I36" s="1626" t="s">
        <v>452</v>
      </c>
      <c r="J36" s="1627"/>
      <c r="K36" s="1040">
        <v>213</v>
      </c>
      <c r="L36" s="1040">
        <v>2</v>
      </c>
      <c r="M36" s="1039">
        <v>6</v>
      </c>
    </row>
    <row r="37" spans="1:13" s="517" customFormat="1" ht="31.5" customHeight="1">
      <c r="A37" s="357" t="s">
        <v>4744</v>
      </c>
      <c r="B37" s="555" t="s">
        <v>943</v>
      </c>
      <c r="C37" s="1623" t="s">
        <v>944</v>
      </c>
      <c r="D37" s="1624"/>
      <c r="E37" s="1624"/>
      <c r="F37" s="1624"/>
      <c r="G37" s="1625"/>
      <c r="H37" s="1037" t="s">
        <v>4745</v>
      </c>
      <c r="I37" s="1626" t="s">
        <v>452</v>
      </c>
      <c r="J37" s="1627"/>
      <c r="K37" s="1040">
        <v>213</v>
      </c>
      <c r="L37" s="1040">
        <v>2</v>
      </c>
      <c r="M37" s="1039">
        <v>3</v>
      </c>
    </row>
    <row r="38" spans="1:13" s="517" customFormat="1" ht="20.25" customHeight="1">
      <c r="A38" s="357" t="s">
        <v>4744</v>
      </c>
      <c r="B38" s="555" t="s">
        <v>4777</v>
      </c>
      <c r="C38" s="1626" t="s">
        <v>3466</v>
      </c>
      <c r="D38" s="1634"/>
      <c r="E38" s="1634"/>
      <c r="F38" s="1634"/>
      <c r="G38" s="1627"/>
      <c r="H38" s="1037" t="s">
        <v>4745</v>
      </c>
      <c r="I38" s="1626" t="s">
        <v>452</v>
      </c>
      <c r="J38" s="1627"/>
      <c r="K38" s="1040">
        <v>213</v>
      </c>
      <c r="L38" s="1040">
        <v>2</v>
      </c>
      <c r="M38" s="1039">
        <v>11</v>
      </c>
    </row>
    <row r="39" spans="1:13" s="517" customFormat="1" ht="20.25" customHeight="1">
      <c r="A39" s="357" t="s">
        <v>4744</v>
      </c>
      <c r="B39" s="555" t="s">
        <v>957</v>
      </c>
      <c r="C39" s="1626" t="s">
        <v>958</v>
      </c>
      <c r="D39" s="1634"/>
      <c r="E39" s="1634"/>
      <c r="F39" s="1634"/>
      <c r="G39" s="1627"/>
      <c r="H39" s="1037" t="s">
        <v>4745</v>
      </c>
      <c r="I39" s="1626" t="s">
        <v>452</v>
      </c>
      <c r="J39" s="1627"/>
      <c r="K39" s="1635">
        <v>213</v>
      </c>
      <c r="L39" s="1635">
        <v>2</v>
      </c>
      <c r="M39" s="1638">
        <v>5</v>
      </c>
    </row>
    <row r="40" spans="1:13" s="517" customFormat="1" ht="20.25" customHeight="1">
      <c r="A40" s="357" t="s">
        <v>4744</v>
      </c>
      <c r="B40" s="555" t="s">
        <v>970</v>
      </c>
      <c r="C40" s="1626" t="s">
        <v>971</v>
      </c>
      <c r="D40" s="1634"/>
      <c r="E40" s="1634"/>
      <c r="F40" s="1634"/>
      <c r="G40" s="1627"/>
      <c r="H40" s="1037" t="s">
        <v>4745</v>
      </c>
      <c r="I40" s="1626" t="s">
        <v>452</v>
      </c>
      <c r="J40" s="1627"/>
      <c r="K40" s="1636"/>
      <c r="L40" s="1636"/>
      <c r="M40" s="1639"/>
    </row>
    <row r="41" spans="1:13" s="517" customFormat="1" ht="20.25" customHeight="1">
      <c r="A41" s="357" t="s">
        <v>4744</v>
      </c>
      <c r="B41" s="555" t="s">
        <v>1004</v>
      </c>
      <c r="C41" s="1626" t="s">
        <v>1005</v>
      </c>
      <c r="D41" s="1634"/>
      <c r="E41" s="1634"/>
      <c r="F41" s="1634"/>
      <c r="G41" s="1627"/>
      <c r="H41" s="1037" t="s">
        <v>4745</v>
      </c>
      <c r="I41" s="1626" t="s">
        <v>452</v>
      </c>
      <c r="J41" s="1627"/>
      <c r="K41" s="1040">
        <v>213</v>
      </c>
      <c r="L41" s="1040">
        <v>2</v>
      </c>
      <c r="M41" s="1039">
        <v>5</v>
      </c>
    </row>
    <row r="42" spans="1:13" s="517" customFormat="1" ht="20.25" customHeight="1">
      <c r="A42" s="357" t="s">
        <v>4744</v>
      </c>
      <c r="B42" s="555" t="s">
        <v>4473</v>
      </c>
      <c r="C42" s="1626" t="s">
        <v>4474</v>
      </c>
      <c r="D42" s="1634"/>
      <c r="E42" s="1634"/>
      <c r="F42" s="1634"/>
      <c r="G42" s="1627"/>
      <c r="H42" s="1037" t="s">
        <v>4745</v>
      </c>
      <c r="I42" s="1626" t="s">
        <v>452</v>
      </c>
      <c r="J42" s="1627"/>
      <c r="K42" s="1040">
        <v>213</v>
      </c>
      <c r="L42" s="1040">
        <v>2</v>
      </c>
      <c r="M42" s="1039">
        <v>5</v>
      </c>
    </row>
    <row r="43" spans="1:13" s="517" customFormat="1" ht="20.25" customHeight="1">
      <c r="A43" s="357" t="s">
        <v>4744</v>
      </c>
      <c r="B43" s="555" t="s">
        <v>910</v>
      </c>
      <c r="C43" s="1626" t="s">
        <v>911</v>
      </c>
      <c r="D43" s="1634"/>
      <c r="E43" s="1634"/>
      <c r="F43" s="1634"/>
      <c r="G43" s="1627"/>
      <c r="H43" s="1037" t="s">
        <v>4745</v>
      </c>
      <c r="I43" s="1626" t="s">
        <v>452</v>
      </c>
      <c r="J43" s="1627"/>
      <c r="K43" s="1040">
        <v>213</v>
      </c>
      <c r="L43" s="1040">
        <v>2</v>
      </c>
      <c r="M43" s="1039">
        <v>3</v>
      </c>
    </row>
    <row r="44" spans="1:13" s="517" customFormat="1" ht="20.25" customHeight="1">
      <c r="A44" s="357" t="s">
        <v>4744</v>
      </c>
      <c r="B44" s="555" t="s">
        <v>883</v>
      </c>
      <c r="C44" s="1626" t="s">
        <v>884</v>
      </c>
      <c r="D44" s="1634"/>
      <c r="E44" s="1634"/>
      <c r="F44" s="1634"/>
      <c r="G44" s="1627"/>
      <c r="H44" s="1037" t="s">
        <v>4745</v>
      </c>
      <c r="I44" s="1626" t="s">
        <v>452</v>
      </c>
      <c r="J44" s="1627"/>
      <c r="K44" s="1635">
        <v>213</v>
      </c>
      <c r="L44" s="1635">
        <v>2</v>
      </c>
      <c r="M44" s="1638">
        <v>2</v>
      </c>
    </row>
    <row r="45" spans="1:13" s="517" customFormat="1" ht="20.25" customHeight="1">
      <c r="A45" s="357" t="s">
        <v>4744</v>
      </c>
      <c r="B45" s="555" t="s">
        <v>865</v>
      </c>
      <c r="C45" s="1626" t="s">
        <v>866</v>
      </c>
      <c r="D45" s="1634"/>
      <c r="E45" s="1634"/>
      <c r="F45" s="1634"/>
      <c r="G45" s="1627"/>
      <c r="H45" s="1037" t="s">
        <v>4745</v>
      </c>
      <c r="I45" s="1626" t="s">
        <v>452</v>
      </c>
      <c r="J45" s="1627"/>
      <c r="K45" s="1636"/>
      <c r="L45" s="1636"/>
      <c r="M45" s="1639"/>
    </row>
    <row r="46" spans="1:13" s="517" customFormat="1" ht="20.25" customHeight="1">
      <c r="A46" s="357" t="s">
        <v>4744</v>
      </c>
      <c r="B46" s="555" t="s">
        <v>887</v>
      </c>
      <c r="C46" s="1626" t="s">
        <v>3426</v>
      </c>
      <c r="D46" s="1634"/>
      <c r="E46" s="1634"/>
      <c r="F46" s="1634"/>
      <c r="G46" s="1627"/>
      <c r="H46" s="1037" t="s">
        <v>4745</v>
      </c>
      <c r="I46" s="1626" t="s">
        <v>452</v>
      </c>
      <c r="J46" s="1627"/>
      <c r="K46" s="1040">
        <v>213</v>
      </c>
      <c r="L46" s="1040">
        <v>2</v>
      </c>
      <c r="M46" s="1039">
        <v>3</v>
      </c>
    </row>
    <row r="47" spans="1:13" s="517" customFormat="1" ht="20.25" customHeight="1">
      <c r="A47" s="357" t="s">
        <v>4744</v>
      </c>
      <c r="B47" s="555" t="s">
        <v>886</v>
      </c>
      <c r="C47" s="1626" t="s">
        <v>5113</v>
      </c>
      <c r="D47" s="1634"/>
      <c r="E47" s="1634"/>
      <c r="F47" s="1634"/>
      <c r="G47" s="1627"/>
      <c r="H47" s="1037" t="s">
        <v>4745</v>
      </c>
      <c r="I47" s="1626" t="s">
        <v>452</v>
      </c>
      <c r="J47" s="1627"/>
      <c r="K47" s="1040">
        <v>213</v>
      </c>
      <c r="L47" s="1040">
        <v>2</v>
      </c>
      <c r="M47" s="1039">
        <v>8</v>
      </c>
    </row>
    <row r="48" spans="1:13" s="517" customFormat="1" ht="20.25" customHeight="1">
      <c r="A48" s="357" t="s">
        <v>4744</v>
      </c>
      <c r="B48" s="555" t="s">
        <v>894</v>
      </c>
      <c r="C48" s="1626" t="s">
        <v>5110</v>
      </c>
      <c r="D48" s="1634"/>
      <c r="E48" s="1634"/>
      <c r="F48" s="1634"/>
      <c r="G48" s="1627"/>
      <c r="H48" s="1037" t="s">
        <v>4745</v>
      </c>
      <c r="I48" s="1626" t="s">
        <v>452</v>
      </c>
      <c r="J48" s="1627"/>
      <c r="K48" s="1635">
        <v>213</v>
      </c>
      <c r="L48" s="1635">
        <v>2</v>
      </c>
      <c r="M48" s="1704">
        <v>3</v>
      </c>
    </row>
    <row r="49" spans="1:15" s="517" customFormat="1" ht="20.25" customHeight="1">
      <c r="A49" s="357" t="s">
        <v>4744</v>
      </c>
      <c r="B49" s="555" t="s">
        <v>881</v>
      </c>
      <c r="C49" s="1626" t="s">
        <v>882</v>
      </c>
      <c r="D49" s="1634"/>
      <c r="E49" s="1634"/>
      <c r="F49" s="1634"/>
      <c r="G49" s="1627"/>
      <c r="H49" s="1037" t="s">
        <v>4745</v>
      </c>
      <c r="I49" s="1626" t="s">
        <v>452</v>
      </c>
      <c r="J49" s="1627"/>
      <c r="K49" s="1640"/>
      <c r="L49" s="1640"/>
      <c r="M49" s="1704"/>
    </row>
    <row r="50" spans="1:15" s="517" customFormat="1" ht="31.5" customHeight="1">
      <c r="A50" s="357" t="s">
        <v>4744</v>
      </c>
      <c r="B50" s="555" t="s">
        <v>5173</v>
      </c>
      <c r="C50" s="1623" t="s">
        <v>5174</v>
      </c>
      <c r="D50" s="1624"/>
      <c r="E50" s="1624"/>
      <c r="F50" s="1624"/>
      <c r="G50" s="1625"/>
      <c r="H50" s="1037" t="s">
        <v>4745</v>
      </c>
      <c r="I50" s="1626" t="s">
        <v>452</v>
      </c>
      <c r="J50" s="1627"/>
      <c r="K50" s="1636"/>
      <c r="L50" s="1636"/>
      <c r="M50" s="1704"/>
    </row>
    <row r="51" spans="1:15" s="517" customFormat="1" ht="20.25" customHeight="1">
      <c r="A51" s="357" t="s">
        <v>4744</v>
      </c>
      <c r="B51" s="555" t="s">
        <v>4774</v>
      </c>
      <c r="C51" s="1623" t="s">
        <v>4773</v>
      </c>
      <c r="D51" s="1624"/>
      <c r="E51" s="1624"/>
      <c r="F51" s="1624"/>
      <c r="G51" s="1625"/>
      <c r="H51" s="1037" t="s">
        <v>4745</v>
      </c>
      <c r="I51" s="1626" t="s">
        <v>452</v>
      </c>
      <c r="J51" s="1627"/>
      <c r="K51" s="1040">
        <v>213</v>
      </c>
      <c r="L51" s="1040">
        <v>2</v>
      </c>
      <c r="M51" s="1039">
        <v>6</v>
      </c>
    </row>
    <row r="52" spans="1:15" ht="9" customHeight="1">
      <c r="A52" s="529"/>
      <c r="B52" s="529"/>
      <c r="C52" s="529"/>
      <c r="D52" s="561"/>
      <c r="E52" s="531"/>
      <c r="F52" s="557"/>
      <c r="G52" s="562"/>
      <c r="H52" s="562"/>
      <c r="I52" s="562"/>
      <c r="J52" s="562"/>
      <c r="K52" s="559"/>
      <c r="L52" s="559"/>
      <c r="M52" s="530"/>
    </row>
    <row r="53" spans="1:15" ht="20.25" customHeight="1">
      <c r="A53" s="554" t="s">
        <v>5115</v>
      </c>
      <c r="B53" s="563"/>
      <c r="C53" s="563"/>
      <c r="D53" s="563"/>
      <c r="E53" s="563"/>
      <c r="F53" s="563"/>
      <c r="G53" s="563"/>
      <c r="H53" s="563"/>
      <c r="I53" s="563"/>
      <c r="J53" s="563"/>
      <c r="K53" s="563"/>
      <c r="L53" s="563"/>
      <c r="M53" s="563"/>
      <c r="O53" s="514"/>
    </row>
    <row r="54" spans="1:15" ht="15.75" customHeight="1">
      <c r="A54" s="1628" t="s">
        <v>5116</v>
      </c>
      <c r="B54" s="1630" t="s">
        <v>5117</v>
      </c>
      <c r="C54" s="1632" t="s">
        <v>5118</v>
      </c>
      <c r="D54" s="1633"/>
      <c r="E54" s="1637" t="s">
        <v>5119</v>
      </c>
      <c r="F54" s="1637"/>
    </row>
    <row r="55" spans="1:15" ht="42.75">
      <c r="A55" s="1629"/>
      <c r="B55" s="1631"/>
      <c r="C55" s="1497" t="s">
        <v>5120</v>
      </c>
      <c r="D55" s="800" t="s">
        <v>5121</v>
      </c>
      <c r="E55" s="1498" t="s">
        <v>5120</v>
      </c>
      <c r="F55" s="1059" t="s">
        <v>5121</v>
      </c>
    </row>
    <row r="56" spans="1:15">
      <c r="A56" s="801">
        <v>1</v>
      </c>
      <c r="B56" s="802">
        <v>2</v>
      </c>
      <c r="C56" s="802">
        <v>3</v>
      </c>
      <c r="D56" s="802">
        <v>4</v>
      </c>
      <c r="E56" s="802">
        <v>5</v>
      </c>
      <c r="F56" s="802">
        <v>6</v>
      </c>
    </row>
    <row r="57" spans="1:15">
      <c r="A57" s="1158" t="s">
        <v>5122</v>
      </c>
      <c r="B57" s="803">
        <v>5</v>
      </c>
      <c r="C57" s="803">
        <v>5</v>
      </c>
      <c r="D57" s="803" t="s">
        <v>2655</v>
      </c>
      <c r="E57" s="803">
        <v>4</v>
      </c>
      <c r="F57" s="803" t="s">
        <v>2655</v>
      </c>
      <c r="H57" s="514"/>
      <c r="I57" s="514"/>
      <c r="J57" s="514"/>
      <c r="K57" s="514"/>
    </row>
    <row r="58" spans="1:15">
      <c r="A58" s="806" t="s">
        <v>5123</v>
      </c>
      <c r="B58" s="803">
        <v>1</v>
      </c>
      <c r="C58" s="803">
        <v>1</v>
      </c>
      <c r="D58" s="803" t="s">
        <v>2655</v>
      </c>
      <c r="E58" s="803">
        <v>1</v>
      </c>
      <c r="F58" s="803" t="s">
        <v>2655</v>
      </c>
      <c r="H58" s="514"/>
      <c r="I58" s="514"/>
      <c r="J58" s="514"/>
      <c r="K58" s="514"/>
    </row>
    <row r="59" spans="1:15">
      <c r="A59" s="806" t="s">
        <v>5124</v>
      </c>
      <c r="B59" s="803">
        <v>4</v>
      </c>
      <c r="C59" s="803">
        <v>4</v>
      </c>
      <c r="D59" s="803" t="s">
        <v>2655</v>
      </c>
      <c r="E59" s="803">
        <v>3</v>
      </c>
      <c r="F59" s="803" t="s">
        <v>2655</v>
      </c>
      <c r="H59" s="514"/>
      <c r="I59" s="514"/>
      <c r="J59" s="514"/>
      <c r="K59" s="514"/>
    </row>
    <row r="60" spans="1:15">
      <c r="A60" s="1158" t="s">
        <v>5125</v>
      </c>
      <c r="B60" s="803">
        <v>60</v>
      </c>
      <c r="C60" s="1499">
        <v>54</v>
      </c>
      <c r="D60" s="803" t="s">
        <v>2655</v>
      </c>
      <c r="E60" s="1499">
        <v>48</v>
      </c>
      <c r="F60" s="803" t="s">
        <v>2655</v>
      </c>
      <c r="H60" s="514"/>
      <c r="I60" s="514"/>
      <c r="J60" s="514"/>
      <c r="K60" s="514"/>
    </row>
    <row r="61" spans="1:15">
      <c r="A61" s="806" t="s">
        <v>5123</v>
      </c>
      <c r="B61" s="963">
        <v>0</v>
      </c>
      <c r="C61" s="963">
        <v>0</v>
      </c>
      <c r="D61" s="803" t="s">
        <v>2655</v>
      </c>
      <c r="E61" s="1006">
        <v>0</v>
      </c>
      <c r="F61" s="803" t="s">
        <v>2655</v>
      </c>
      <c r="H61" s="514"/>
      <c r="I61" s="514"/>
      <c r="J61" s="514"/>
      <c r="K61" s="514"/>
    </row>
    <row r="62" spans="1:15">
      <c r="A62" s="806" t="s">
        <v>5124</v>
      </c>
      <c r="B62" s="963">
        <v>60</v>
      </c>
      <c r="C62" s="1501">
        <v>54</v>
      </c>
      <c r="D62" s="803" t="s">
        <v>2655</v>
      </c>
      <c r="E62" s="1500">
        <v>48</v>
      </c>
      <c r="F62" s="803" t="s">
        <v>2655</v>
      </c>
      <c r="H62" s="514"/>
      <c r="I62" s="514"/>
      <c r="J62" s="514"/>
      <c r="K62" s="514"/>
    </row>
    <row r="63" spans="1:15">
      <c r="A63" s="1159" t="s">
        <v>13</v>
      </c>
      <c r="B63" s="964">
        <v>65</v>
      </c>
      <c r="C63" s="1502">
        <v>59</v>
      </c>
      <c r="D63" s="1058">
        <v>1</v>
      </c>
      <c r="E63" s="1502">
        <v>52</v>
      </c>
      <c r="F63" s="1058">
        <v>0.8</v>
      </c>
    </row>
    <row r="64" spans="1:15" ht="9" customHeight="1"/>
    <row r="65" spans="1:15" ht="18" customHeight="1">
      <c r="D65" s="518"/>
      <c r="E65" s="518"/>
      <c r="F65" s="519"/>
      <c r="G65" s="519"/>
      <c r="H65" s="519"/>
      <c r="I65" s="519"/>
      <c r="J65" s="807"/>
      <c r="K65" s="559"/>
      <c r="L65" s="559"/>
      <c r="M65" s="798"/>
      <c r="O65" s="514"/>
    </row>
    <row r="66" spans="1:15">
      <c r="A66" s="795"/>
      <c r="B66" s="795"/>
      <c r="C66" s="795"/>
      <c r="D66" s="796"/>
      <c r="E66" s="117"/>
      <c r="F66" s="117"/>
      <c r="G66" s="797"/>
      <c r="H66" s="797"/>
      <c r="I66" s="797"/>
      <c r="J66" s="797"/>
      <c r="K66" s="559"/>
      <c r="L66" s="559"/>
      <c r="M66" s="798"/>
    </row>
  </sheetData>
  <mergeCells count="109">
    <mergeCell ref="A4:M4"/>
    <mergeCell ref="A6:M6"/>
    <mergeCell ref="A8:M8"/>
    <mergeCell ref="A10:M10"/>
    <mergeCell ref="A11:M11"/>
    <mergeCell ref="A12:M12"/>
    <mergeCell ref="B18:D18"/>
    <mergeCell ref="F18:G18"/>
    <mergeCell ref="I18:J18"/>
    <mergeCell ref="L18:M18"/>
    <mergeCell ref="B19:D19"/>
    <mergeCell ref="F19:G19"/>
    <mergeCell ref="I19:J19"/>
    <mergeCell ref="L19:M19"/>
    <mergeCell ref="A13:M13"/>
    <mergeCell ref="A16:A17"/>
    <mergeCell ref="B16:D17"/>
    <mergeCell ref="E16:G16"/>
    <mergeCell ref="H16:J16"/>
    <mergeCell ref="K16:K17"/>
    <mergeCell ref="L16:M17"/>
    <mergeCell ref="F17:G17"/>
    <mergeCell ref="I17:J17"/>
    <mergeCell ref="A14:M14"/>
    <mergeCell ref="M22:M23"/>
    <mergeCell ref="F23:G23"/>
    <mergeCell ref="I23:J23"/>
    <mergeCell ref="B24:D24"/>
    <mergeCell ref="F24:G24"/>
    <mergeCell ref="I24:J24"/>
    <mergeCell ref="A22:A23"/>
    <mergeCell ref="B22:D23"/>
    <mergeCell ref="E22:G22"/>
    <mergeCell ref="H22:J22"/>
    <mergeCell ref="K22:K23"/>
    <mergeCell ref="L22:L23"/>
    <mergeCell ref="A28:A30"/>
    <mergeCell ref="B28:D30"/>
    <mergeCell ref="E28:E30"/>
    <mergeCell ref="F28:G30"/>
    <mergeCell ref="I28:J28"/>
    <mergeCell ref="K28:K30"/>
    <mergeCell ref="L28:L30"/>
    <mergeCell ref="A25:A27"/>
    <mergeCell ref="B25:D27"/>
    <mergeCell ref="E25:E27"/>
    <mergeCell ref="F25:G27"/>
    <mergeCell ref="I25:J25"/>
    <mergeCell ref="K25:K27"/>
    <mergeCell ref="I29:J29"/>
    <mergeCell ref="L33:L34"/>
    <mergeCell ref="M33:M34"/>
    <mergeCell ref="I34:J34"/>
    <mergeCell ref="C38:G38"/>
    <mergeCell ref="I38:J38"/>
    <mergeCell ref="L25:L27"/>
    <mergeCell ref="M25:M27"/>
    <mergeCell ref="I26:J26"/>
    <mergeCell ref="M28:M30"/>
    <mergeCell ref="C35:G35"/>
    <mergeCell ref="I35:J35"/>
    <mergeCell ref="C36:G36"/>
    <mergeCell ref="I36:J36"/>
    <mergeCell ref="C37:G37"/>
    <mergeCell ref="I37:J37"/>
    <mergeCell ref="A33:A34"/>
    <mergeCell ref="B33:B34"/>
    <mergeCell ref="C33:G34"/>
    <mergeCell ref="H33:J33"/>
    <mergeCell ref="C43:G43"/>
    <mergeCell ref="I43:J43"/>
    <mergeCell ref="C44:G44"/>
    <mergeCell ref="I44:J44"/>
    <mergeCell ref="K44:K45"/>
    <mergeCell ref="K33:K34"/>
    <mergeCell ref="M39:M40"/>
    <mergeCell ref="C40:G40"/>
    <mergeCell ref="I40:J40"/>
    <mergeCell ref="C41:G41"/>
    <mergeCell ref="I41:J41"/>
    <mergeCell ref="C42:G42"/>
    <mergeCell ref="I42:J42"/>
    <mergeCell ref="C39:G39"/>
    <mergeCell ref="I39:J39"/>
    <mergeCell ref="K39:K40"/>
    <mergeCell ref="L39:L40"/>
    <mergeCell ref="M48:M50"/>
    <mergeCell ref="C49:G49"/>
    <mergeCell ref="I49:J49"/>
    <mergeCell ref="C50:G50"/>
    <mergeCell ref="I50:J50"/>
    <mergeCell ref="M44:M45"/>
    <mergeCell ref="C45:G45"/>
    <mergeCell ref="I45:J45"/>
    <mergeCell ref="C46:G46"/>
    <mergeCell ref="I46:J46"/>
    <mergeCell ref="C47:G47"/>
    <mergeCell ref="I47:J47"/>
    <mergeCell ref="L44:L45"/>
    <mergeCell ref="C51:G51"/>
    <mergeCell ref="I51:J51"/>
    <mergeCell ref="A54:A55"/>
    <mergeCell ref="B54:B55"/>
    <mergeCell ref="C54:D54"/>
    <mergeCell ref="C48:G48"/>
    <mergeCell ref="I48:J48"/>
    <mergeCell ref="K48:K50"/>
    <mergeCell ref="L48:L50"/>
    <mergeCell ref="E54:F54"/>
  </mergeCells>
  <conditionalFormatting sqref="E25:E31 E52:J52 H36:H51">
    <cfRule type="cellIs" dxfId="46" priority="3" operator="equal">
      <formula>"посещение по неотложной помощи"</formula>
    </cfRule>
  </conditionalFormatting>
  <conditionalFormatting sqref="E66:F66 D65:F65 G65:J66">
    <cfRule type="cellIs" dxfId="45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6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59"/>
  <sheetViews>
    <sheetView topLeftCell="A28" zoomScale="70" zoomScaleNormal="70" workbookViewId="0">
      <selection activeCell="B76" sqref="B76:F78"/>
    </sheetView>
  </sheetViews>
  <sheetFormatPr defaultColWidth="9" defaultRowHeight="15.75"/>
  <cols>
    <col min="1" max="1" width="16.25" style="107" customWidth="1"/>
    <col min="2" max="2" width="14.625" style="107" customWidth="1"/>
    <col min="3" max="3" width="9" style="107"/>
    <col min="4" max="4" width="14.375" style="107" customWidth="1"/>
    <col min="5" max="5" width="15.375" style="107" customWidth="1"/>
    <col min="6" max="6" width="12.75" style="107" customWidth="1"/>
    <col min="7" max="8" width="9" style="107"/>
    <col min="9" max="9" width="24.5" style="107" customWidth="1"/>
    <col min="10" max="10" width="9" style="107"/>
    <col min="11" max="11" width="12.875" style="107" customWidth="1"/>
    <col min="12" max="12" width="11.25" style="107" customWidth="1"/>
    <col min="13" max="13" width="12" style="107" customWidth="1"/>
    <col min="14" max="16384" width="9" style="107"/>
  </cols>
  <sheetData>
    <row r="1" spans="1:16" ht="18">
      <c r="A1" s="645"/>
      <c r="B1" s="645"/>
      <c r="C1" s="645"/>
      <c r="D1" s="645"/>
      <c r="E1" s="645"/>
      <c r="F1" s="645"/>
      <c r="G1" s="645"/>
      <c r="H1" s="645"/>
      <c r="I1" s="645"/>
      <c r="J1" s="645"/>
      <c r="K1" s="476"/>
      <c r="L1" s="476"/>
      <c r="M1" s="544" t="s">
        <v>4587</v>
      </c>
    </row>
    <row r="2" spans="1:16" ht="18">
      <c r="A2" s="645"/>
      <c r="B2" s="645"/>
      <c r="C2" s="645"/>
      <c r="D2" s="645"/>
      <c r="E2" s="645"/>
      <c r="F2" s="645"/>
      <c r="G2" s="645"/>
      <c r="H2" s="645"/>
      <c r="I2" s="645"/>
      <c r="J2" s="645"/>
      <c r="K2" s="477"/>
      <c r="L2" s="477"/>
      <c r="M2" s="545" t="s">
        <v>5938</v>
      </c>
    </row>
    <row r="3" spans="1:16" ht="18">
      <c r="A3" s="770"/>
      <c r="B3" s="770"/>
      <c r="C3" s="770"/>
      <c r="D3" s="770"/>
      <c r="E3" s="770"/>
      <c r="F3" s="770"/>
      <c r="G3" s="770"/>
      <c r="H3" s="770"/>
      <c r="I3" s="770"/>
      <c r="J3" s="770"/>
      <c r="K3" s="770"/>
      <c r="L3" s="770"/>
      <c r="M3" s="770"/>
    </row>
    <row r="4" spans="1:16" ht="45" customHeight="1">
      <c r="A4" s="1709" t="s">
        <v>5095</v>
      </c>
      <c r="B4" s="1709"/>
      <c r="C4" s="1709"/>
      <c r="D4" s="1709"/>
      <c r="E4" s="1709"/>
      <c r="F4" s="1709"/>
      <c r="G4" s="1709"/>
      <c r="H4" s="1709"/>
      <c r="I4" s="1709"/>
      <c r="J4" s="1709"/>
      <c r="K4" s="1709"/>
      <c r="L4" s="1709"/>
      <c r="M4" s="1709"/>
    </row>
    <row r="5" spans="1:16">
      <c r="A5" s="645"/>
      <c r="B5" s="645"/>
      <c r="C5" s="645"/>
      <c r="D5" s="645"/>
      <c r="E5" s="645"/>
      <c r="F5" s="645"/>
      <c r="G5" s="645"/>
      <c r="H5" s="645"/>
      <c r="I5" s="645"/>
      <c r="J5" s="645"/>
      <c r="K5" s="645"/>
      <c r="L5" s="645"/>
      <c r="M5" s="645"/>
    </row>
    <row r="6" spans="1:16" ht="45" customHeight="1">
      <c r="A6" s="1586" t="s">
        <v>5585</v>
      </c>
      <c r="B6" s="1586"/>
      <c r="C6" s="1586"/>
      <c r="D6" s="1586"/>
      <c r="E6" s="1586"/>
      <c r="F6" s="1586"/>
      <c r="G6" s="1586"/>
      <c r="H6" s="1586"/>
      <c r="I6" s="1586"/>
      <c r="J6" s="1586"/>
      <c r="K6" s="1586"/>
      <c r="L6" s="1586"/>
      <c r="M6" s="1586"/>
    </row>
    <row r="7" spans="1:16">
      <c r="A7" s="645"/>
      <c r="B7" s="645"/>
      <c r="C7" s="645"/>
      <c r="D7" s="645"/>
      <c r="E7" s="645"/>
      <c r="F7" s="645"/>
      <c r="G7" s="645"/>
      <c r="H7" s="645"/>
      <c r="I7" s="645"/>
      <c r="J7" s="645"/>
      <c r="K7" s="645"/>
      <c r="L7" s="645"/>
      <c r="M7" s="645"/>
    </row>
    <row r="8" spans="1:16" ht="45" customHeight="1">
      <c r="A8" s="1681" t="s">
        <v>6610</v>
      </c>
      <c r="B8" s="1681"/>
      <c r="C8" s="1681"/>
      <c r="D8" s="1681"/>
      <c r="E8" s="1681"/>
      <c r="F8" s="1681"/>
      <c r="G8" s="1681"/>
      <c r="H8" s="1681"/>
      <c r="I8" s="1681"/>
      <c r="J8" s="1681"/>
      <c r="K8" s="1681"/>
      <c r="L8" s="1681"/>
      <c r="M8" s="1681"/>
    </row>
    <row r="9" spans="1:16" s="772" customFormat="1" ht="13.5" customHeight="1">
      <c r="A9" s="1710"/>
      <c r="B9" s="1710"/>
      <c r="C9" s="1710"/>
      <c r="D9" s="1710"/>
      <c r="E9" s="1710"/>
      <c r="F9" s="1710"/>
      <c r="G9" s="1710"/>
      <c r="H9" s="1710"/>
      <c r="I9" s="1710"/>
      <c r="J9" s="1710"/>
      <c r="K9" s="771"/>
      <c r="L9" s="771"/>
      <c r="M9" s="771"/>
    </row>
    <row r="10" spans="1:16" s="773" customFormat="1" ht="14.25">
      <c r="A10" s="1708" t="s">
        <v>5574</v>
      </c>
      <c r="B10" s="1708"/>
      <c r="C10" s="1708"/>
      <c r="D10" s="1708"/>
      <c r="E10" s="1708"/>
      <c r="F10" s="1708"/>
      <c r="G10" s="1708"/>
      <c r="H10" s="1708"/>
      <c r="I10" s="1708"/>
      <c r="K10" s="774"/>
      <c r="L10" s="774"/>
      <c r="M10" s="774"/>
    </row>
    <row r="11" spans="1:16" s="773" customFormat="1" ht="14.25">
      <c r="A11" s="1708" t="s">
        <v>5159</v>
      </c>
      <c r="B11" s="1708"/>
      <c r="C11" s="1708"/>
      <c r="D11" s="1708"/>
      <c r="E11" s="1708"/>
      <c r="F11" s="1708"/>
      <c r="G11" s="1708"/>
      <c r="H11" s="1708"/>
      <c r="I11" s="1708"/>
      <c r="K11" s="774"/>
      <c r="L11" s="774"/>
      <c r="M11" s="774"/>
    </row>
    <row r="12" spans="1:16" s="773" customFormat="1" ht="32.25" customHeight="1">
      <c r="A12" s="1708" t="s">
        <v>5160</v>
      </c>
      <c r="B12" s="1708"/>
      <c r="C12" s="1708"/>
      <c r="D12" s="1708"/>
      <c r="E12" s="1708"/>
      <c r="F12" s="1708"/>
      <c r="G12" s="1708"/>
      <c r="H12" s="1708"/>
      <c r="I12" s="1708"/>
      <c r="K12" s="774"/>
      <c r="L12" s="774"/>
      <c r="M12" s="774"/>
    </row>
    <row r="13" spans="1:16" s="773" customFormat="1" ht="15" customHeight="1">
      <c r="A13" s="1708" t="s">
        <v>5575</v>
      </c>
      <c r="B13" s="1708"/>
      <c r="C13" s="1708"/>
      <c r="D13" s="1708"/>
      <c r="E13" s="1708"/>
      <c r="F13" s="1708"/>
      <c r="G13" s="1708"/>
      <c r="H13" s="1708"/>
      <c r="I13" s="1708"/>
      <c r="J13" s="1708"/>
      <c r="K13" s="774"/>
      <c r="L13" s="774"/>
      <c r="M13" s="774"/>
    </row>
    <row r="14" spans="1:16" s="773" customFormat="1" ht="14.25">
      <c r="A14" s="1708" t="s">
        <v>5576</v>
      </c>
      <c r="B14" s="1708"/>
      <c r="C14" s="1708"/>
      <c r="D14" s="1708"/>
      <c r="E14" s="1708"/>
      <c r="F14" s="1708"/>
      <c r="G14" s="1708"/>
      <c r="H14" s="1708"/>
      <c r="I14" s="1708"/>
      <c r="K14" s="774"/>
      <c r="L14" s="774"/>
      <c r="M14" s="774"/>
      <c r="N14" s="772"/>
      <c r="O14" s="772"/>
      <c r="P14" s="772"/>
    </row>
    <row r="15" spans="1:16" s="773" customFormat="1" ht="6.75" customHeight="1">
      <c r="A15" s="775"/>
      <c r="B15" s="775"/>
      <c r="C15" s="775"/>
      <c r="D15" s="775"/>
      <c r="E15" s="775"/>
      <c r="F15" s="775"/>
      <c r="G15" s="775"/>
      <c r="H15" s="775"/>
      <c r="I15" s="775"/>
      <c r="K15" s="774"/>
      <c r="L15" s="774"/>
      <c r="M15" s="774"/>
    </row>
    <row r="16" spans="1:16" s="645" customFormat="1" ht="43.5" customHeight="1">
      <c r="A16" s="1615" t="s">
        <v>5096</v>
      </c>
      <c r="B16" s="1612" t="s">
        <v>5097</v>
      </c>
      <c r="C16" s="1665"/>
      <c r="D16" s="1613"/>
      <c r="E16" s="1711" t="s">
        <v>120</v>
      </c>
      <c r="F16" s="1712"/>
      <c r="G16" s="1713"/>
      <c r="H16" s="1711" t="s">
        <v>117</v>
      </c>
      <c r="I16" s="1712"/>
      <c r="J16" s="1713"/>
      <c r="K16" s="1615" t="s">
        <v>4230</v>
      </c>
      <c r="L16" s="1682" t="s">
        <v>4231</v>
      </c>
      <c r="M16" s="1683"/>
    </row>
    <row r="17" spans="1:13" s="645" customFormat="1" ht="67.5" customHeight="1">
      <c r="A17" s="1616"/>
      <c r="B17" s="1666"/>
      <c r="C17" s="1667"/>
      <c r="D17" s="1668"/>
      <c r="E17" s="776" t="s">
        <v>754</v>
      </c>
      <c r="F17" s="1714" t="s">
        <v>755</v>
      </c>
      <c r="G17" s="1715"/>
      <c r="H17" s="777" t="s">
        <v>3114</v>
      </c>
      <c r="I17" s="1714" t="s">
        <v>119</v>
      </c>
      <c r="J17" s="1715"/>
      <c r="K17" s="1616"/>
      <c r="L17" s="1684"/>
      <c r="M17" s="1685"/>
    </row>
    <row r="18" spans="1:13" s="516" customFormat="1">
      <c r="A18" s="515">
        <v>1</v>
      </c>
      <c r="B18" s="1672">
        <f>A18+1</f>
        <v>2</v>
      </c>
      <c r="C18" s="1673"/>
      <c r="D18" s="1674"/>
      <c r="E18" s="721">
        <f>B18+1</f>
        <v>3</v>
      </c>
      <c r="F18" s="1642">
        <f>E18+1</f>
        <v>4</v>
      </c>
      <c r="G18" s="1644"/>
      <c r="H18" s="766">
        <f>F18+1</f>
        <v>5</v>
      </c>
      <c r="I18" s="1642">
        <f>H18+1</f>
        <v>6</v>
      </c>
      <c r="J18" s="1644"/>
      <c r="K18" s="515">
        <f>I18+1</f>
        <v>7</v>
      </c>
      <c r="L18" s="1642">
        <f>K18+1</f>
        <v>8</v>
      </c>
      <c r="M18" s="1644"/>
    </row>
    <row r="19" spans="1:13" s="645" customFormat="1" ht="62.25" customHeight="1">
      <c r="A19" s="778" t="s">
        <v>5143</v>
      </c>
      <c r="B19" s="1719" t="s">
        <v>5577</v>
      </c>
      <c r="C19" s="1720"/>
      <c r="D19" s="1721"/>
      <c r="E19" s="778">
        <v>800</v>
      </c>
      <c r="F19" s="1719" t="s">
        <v>5098</v>
      </c>
      <c r="G19" s="1721"/>
      <c r="H19" s="779" t="s">
        <v>4568</v>
      </c>
      <c r="I19" s="1719" t="s">
        <v>4699</v>
      </c>
      <c r="J19" s="1721"/>
      <c r="K19" s="780">
        <v>213</v>
      </c>
      <c r="L19" s="1722">
        <v>14421</v>
      </c>
      <c r="M19" s="1723"/>
    </row>
    <row r="20" spans="1:13" s="645" customFormat="1" ht="9.75" customHeight="1">
      <c r="A20" s="781"/>
      <c r="B20" s="782"/>
      <c r="C20" s="782"/>
      <c r="D20" s="782"/>
      <c r="E20" s="781"/>
      <c r="F20" s="782"/>
      <c r="G20" s="782"/>
      <c r="H20" s="783"/>
      <c r="I20" s="781"/>
      <c r="J20" s="781"/>
      <c r="K20" s="784"/>
      <c r="L20" s="784"/>
      <c r="M20" s="785"/>
    </row>
    <row r="21" spans="1:13" s="645" customFormat="1" ht="15.75" customHeight="1">
      <c r="A21" s="786" t="s">
        <v>5099</v>
      </c>
      <c r="B21" s="787"/>
      <c r="C21" s="787"/>
      <c r="D21" s="787"/>
      <c r="E21" s="787"/>
      <c r="F21" s="787"/>
      <c r="G21" s="787"/>
      <c r="H21" s="787"/>
      <c r="I21" s="787"/>
      <c r="J21" s="787"/>
      <c r="K21" s="787"/>
      <c r="L21" s="787"/>
      <c r="M21" s="787"/>
    </row>
    <row r="22" spans="1:13" s="645" customFormat="1" ht="36.75" customHeight="1">
      <c r="A22" s="1610" t="s">
        <v>257</v>
      </c>
      <c r="B22" s="1610" t="s">
        <v>255</v>
      </c>
      <c r="C22" s="1610"/>
      <c r="D22" s="1610"/>
      <c r="E22" s="1716" t="s">
        <v>120</v>
      </c>
      <c r="F22" s="1716"/>
      <c r="G22" s="1716"/>
      <c r="H22" s="1716" t="s">
        <v>117</v>
      </c>
      <c r="I22" s="1716"/>
      <c r="J22" s="1716"/>
      <c r="K22" s="1610" t="s">
        <v>4230</v>
      </c>
      <c r="L22" s="1610" t="s">
        <v>5100</v>
      </c>
      <c r="M22" s="1610" t="s">
        <v>4746</v>
      </c>
    </row>
    <row r="23" spans="1:13" s="645" customFormat="1" ht="28.5" customHeight="1">
      <c r="A23" s="1610"/>
      <c r="B23" s="1610"/>
      <c r="C23" s="1610"/>
      <c r="D23" s="1610"/>
      <c r="E23" s="776" t="s">
        <v>754</v>
      </c>
      <c r="F23" s="1717" t="s">
        <v>755</v>
      </c>
      <c r="G23" s="1717"/>
      <c r="H23" s="777" t="s">
        <v>3114</v>
      </c>
      <c r="I23" s="1717" t="s">
        <v>119</v>
      </c>
      <c r="J23" s="1717"/>
      <c r="K23" s="1610"/>
      <c r="L23" s="1610"/>
      <c r="M23" s="1610"/>
    </row>
    <row r="24" spans="1:13" s="645" customFormat="1">
      <c r="A24" s="515">
        <v>1</v>
      </c>
      <c r="B24" s="1742">
        <f>A24+1</f>
        <v>2</v>
      </c>
      <c r="C24" s="1742"/>
      <c r="D24" s="1742"/>
      <c r="E24" s="721">
        <f>B24+1</f>
        <v>3</v>
      </c>
      <c r="F24" s="1743">
        <f>E24+1</f>
        <v>4</v>
      </c>
      <c r="G24" s="1743"/>
      <c r="H24" s="515">
        <f>F24+1</f>
        <v>5</v>
      </c>
      <c r="I24" s="1743">
        <f>H24+1</f>
        <v>6</v>
      </c>
      <c r="J24" s="1743"/>
      <c r="K24" s="515">
        <f>I24+1</f>
        <v>7</v>
      </c>
      <c r="L24" s="515">
        <f>K24+1</f>
        <v>8</v>
      </c>
      <c r="M24" s="515">
        <f>L24+1</f>
        <v>9</v>
      </c>
    </row>
    <row r="25" spans="1:13" s="517" customFormat="1" ht="30.75" customHeight="1">
      <c r="A25" s="1744" t="s">
        <v>4700</v>
      </c>
      <c r="B25" s="1718" t="s">
        <v>5101</v>
      </c>
      <c r="C25" s="1718"/>
      <c r="D25" s="1718"/>
      <c r="E25" s="1744">
        <v>801</v>
      </c>
      <c r="F25" s="1745" t="s">
        <v>5102</v>
      </c>
      <c r="G25" s="1745"/>
      <c r="H25" s="535">
        <v>104</v>
      </c>
      <c r="I25" s="1718" t="s">
        <v>4699</v>
      </c>
      <c r="J25" s="1718"/>
      <c r="K25" s="1705">
        <v>213</v>
      </c>
      <c r="L25" s="1705">
        <v>1</v>
      </c>
      <c r="M25" s="1706">
        <v>1</v>
      </c>
    </row>
    <row r="26" spans="1:13" s="517" customFormat="1" ht="30.75" customHeight="1">
      <c r="A26" s="1744"/>
      <c r="B26" s="1718"/>
      <c r="C26" s="1718"/>
      <c r="D26" s="1718"/>
      <c r="E26" s="1744"/>
      <c r="F26" s="1745"/>
      <c r="G26" s="1745"/>
      <c r="H26" s="535">
        <v>32</v>
      </c>
      <c r="I26" s="1718" t="s">
        <v>3100</v>
      </c>
      <c r="J26" s="1718"/>
      <c r="K26" s="1705"/>
      <c r="L26" s="1705"/>
      <c r="M26" s="1706"/>
    </row>
    <row r="27" spans="1:13" s="517" customFormat="1">
      <c r="A27" s="1733" t="s">
        <v>5276</v>
      </c>
      <c r="B27" s="1724" t="s">
        <v>5242</v>
      </c>
      <c r="C27" s="1725"/>
      <c r="D27" s="1726"/>
      <c r="E27" s="1733">
        <v>803</v>
      </c>
      <c r="F27" s="1736" t="s">
        <v>5106</v>
      </c>
      <c r="G27" s="1737"/>
      <c r="H27" s="535">
        <v>104</v>
      </c>
      <c r="I27" s="1718" t="s">
        <v>4699</v>
      </c>
      <c r="J27" s="1718"/>
      <c r="K27" s="1635">
        <v>213</v>
      </c>
      <c r="L27" s="1635">
        <v>2</v>
      </c>
      <c r="M27" s="1746">
        <v>3</v>
      </c>
    </row>
    <row r="28" spans="1:13" s="517" customFormat="1">
      <c r="A28" s="1734"/>
      <c r="B28" s="1727"/>
      <c r="C28" s="1728"/>
      <c r="D28" s="1729"/>
      <c r="E28" s="1734"/>
      <c r="F28" s="1738"/>
      <c r="G28" s="1739"/>
      <c r="H28" s="535">
        <v>32</v>
      </c>
      <c r="I28" s="1718" t="s">
        <v>3100</v>
      </c>
      <c r="J28" s="1718"/>
      <c r="K28" s="1640"/>
      <c r="L28" s="1640"/>
      <c r="M28" s="1747"/>
    </row>
    <row r="29" spans="1:13" s="517" customFormat="1">
      <c r="A29" s="1734"/>
      <c r="B29" s="1727"/>
      <c r="C29" s="1728"/>
      <c r="D29" s="1729"/>
      <c r="E29" s="1734"/>
      <c r="F29" s="1738"/>
      <c r="G29" s="1739"/>
      <c r="H29" s="788"/>
      <c r="I29" s="1718"/>
      <c r="J29" s="1718"/>
      <c r="K29" s="1640"/>
      <c r="L29" s="1640"/>
      <c r="M29" s="1747"/>
    </row>
    <row r="30" spans="1:13" s="517" customFormat="1">
      <c r="A30" s="1735"/>
      <c r="B30" s="1730"/>
      <c r="C30" s="1731"/>
      <c r="D30" s="1732"/>
      <c r="E30" s="1735"/>
      <c r="F30" s="1740"/>
      <c r="G30" s="1741"/>
      <c r="H30" s="788"/>
      <c r="I30" s="1718"/>
      <c r="J30" s="1718"/>
      <c r="K30" s="1636"/>
      <c r="L30" s="1636"/>
      <c r="M30" s="1748"/>
    </row>
    <row r="31" spans="1:13" s="517" customFormat="1" ht="15.75" customHeight="1">
      <c r="A31" s="1733" t="s">
        <v>5276</v>
      </c>
      <c r="B31" s="1724" t="s">
        <v>5242</v>
      </c>
      <c r="C31" s="1725"/>
      <c r="D31" s="1726"/>
      <c r="E31" s="1744" t="s">
        <v>5131</v>
      </c>
      <c r="F31" s="1745" t="s">
        <v>5132</v>
      </c>
      <c r="G31" s="1745"/>
      <c r="H31" s="788">
        <v>285</v>
      </c>
      <c r="I31" s="1718" t="s">
        <v>5400</v>
      </c>
      <c r="J31" s="1718"/>
      <c r="K31" s="1705">
        <v>213</v>
      </c>
      <c r="L31" s="1705">
        <v>1</v>
      </c>
      <c r="M31" s="1706">
        <v>1</v>
      </c>
    </row>
    <row r="32" spans="1:13" s="517" customFormat="1">
      <c r="A32" s="1735"/>
      <c r="B32" s="1730"/>
      <c r="C32" s="1731"/>
      <c r="D32" s="1732"/>
      <c r="E32" s="1744"/>
      <c r="F32" s="1745"/>
      <c r="G32" s="1745"/>
      <c r="H32" s="788"/>
      <c r="I32" s="1718"/>
      <c r="J32" s="1718"/>
      <c r="K32" s="1705"/>
      <c r="L32" s="1705"/>
      <c r="M32" s="1706"/>
    </row>
    <row r="33" spans="1:13" s="517" customFormat="1" ht="16.5" customHeight="1">
      <c r="A33" s="1749" t="s">
        <v>5578</v>
      </c>
      <c r="B33" s="1749"/>
      <c r="C33" s="1749"/>
      <c r="D33" s="1749"/>
      <c r="E33" s="1749"/>
      <c r="F33" s="1749"/>
      <c r="G33" s="1749"/>
      <c r="H33" s="1749"/>
      <c r="I33" s="1749"/>
      <c r="J33" s="1749"/>
      <c r="K33" s="1749"/>
      <c r="L33" s="789"/>
      <c r="M33" s="790">
        <f>SUM(M25:M32)</f>
        <v>5</v>
      </c>
    </row>
    <row r="34" spans="1:13" s="517" customFormat="1" ht="9" customHeight="1">
      <c r="A34" s="117"/>
      <c r="B34" s="791"/>
      <c r="C34" s="791"/>
      <c r="D34" s="791"/>
      <c r="E34" s="117"/>
      <c r="F34" s="791"/>
      <c r="G34" s="791"/>
      <c r="H34" s="117"/>
      <c r="I34" s="792"/>
      <c r="J34" s="792"/>
      <c r="K34" s="559"/>
      <c r="L34" s="559"/>
      <c r="M34" s="560"/>
    </row>
    <row r="35" spans="1:13" s="517" customFormat="1">
      <c r="A35" s="787" t="s">
        <v>5107</v>
      </c>
      <c r="B35" s="787"/>
      <c r="C35" s="787"/>
      <c r="D35" s="787"/>
      <c r="E35" s="787"/>
      <c r="F35" s="787"/>
      <c r="G35" s="787"/>
      <c r="H35" s="787"/>
      <c r="I35" s="787"/>
      <c r="J35" s="787"/>
      <c r="K35" s="787"/>
      <c r="L35" s="787"/>
      <c r="M35" s="787"/>
    </row>
    <row r="36" spans="1:13" s="517" customFormat="1" ht="54.75" customHeight="1">
      <c r="A36" s="1610" t="s">
        <v>3296</v>
      </c>
      <c r="B36" s="1610" t="s">
        <v>257</v>
      </c>
      <c r="C36" s="1610" t="s">
        <v>255</v>
      </c>
      <c r="D36" s="1610"/>
      <c r="E36" s="1610"/>
      <c r="F36" s="1610"/>
      <c r="G36" s="1610"/>
      <c r="H36" s="1750" t="s">
        <v>2824</v>
      </c>
      <c r="I36" s="1750"/>
      <c r="J36" s="1750"/>
      <c r="K36" s="1610" t="s">
        <v>4230</v>
      </c>
      <c r="L36" s="1610" t="s">
        <v>5100</v>
      </c>
      <c r="M36" s="1610" t="s">
        <v>4746</v>
      </c>
    </row>
    <row r="37" spans="1:13" s="517" customFormat="1" ht="40.5" customHeight="1">
      <c r="A37" s="1610"/>
      <c r="B37" s="1610"/>
      <c r="C37" s="1610"/>
      <c r="D37" s="1610"/>
      <c r="E37" s="1610"/>
      <c r="F37" s="1610"/>
      <c r="G37" s="1610"/>
      <c r="H37" s="776" t="s">
        <v>754</v>
      </c>
      <c r="I37" s="1717" t="s">
        <v>755</v>
      </c>
      <c r="J37" s="1717"/>
      <c r="K37" s="1610"/>
      <c r="L37" s="1610"/>
      <c r="M37" s="1610"/>
    </row>
    <row r="38" spans="1:13" s="517" customFormat="1">
      <c r="A38" s="515">
        <v>1</v>
      </c>
      <c r="B38" s="515">
        <f>A38+1</f>
        <v>2</v>
      </c>
      <c r="C38" s="1743">
        <f>B38+1</f>
        <v>3</v>
      </c>
      <c r="D38" s="1743"/>
      <c r="E38" s="1743"/>
      <c r="F38" s="1743"/>
      <c r="G38" s="1743"/>
      <c r="H38" s="515">
        <f>C38+1</f>
        <v>4</v>
      </c>
      <c r="I38" s="1743">
        <f>H38+1</f>
        <v>5</v>
      </c>
      <c r="J38" s="1743"/>
      <c r="K38" s="515">
        <f>I38+1</f>
        <v>6</v>
      </c>
      <c r="L38" s="515">
        <f>K38+1</f>
        <v>7</v>
      </c>
      <c r="M38" s="515">
        <f>L38+1</f>
        <v>8</v>
      </c>
    </row>
    <row r="39" spans="1:13" s="517" customFormat="1" ht="20.25" customHeight="1">
      <c r="A39" s="788" t="s">
        <v>4744</v>
      </c>
      <c r="B39" s="793" t="s">
        <v>5149</v>
      </c>
      <c r="C39" s="1718" t="s">
        <v>5150</v>
      </c>
      <c r="D39" s="1718"/>
      <c r="E39" s="1718"/>
      <c r="F39" s="1718"/>
      <c r="G39" s="1718"/>
      <c r="H39" s="535" t="s">
        <v>4745</v>
      </c>
      <c r="I39" s="1751" t="s">
        <v>452</v>
      </c>
      <c r="J39" s="1751"/>
      <c r="K39" s="767">
        <v>213</v>
      </c>
      <c r="L39" s="767">
        <v>2</v>
      </c>
      <c r="M39" s="768">
        <v>2</v>
      </c>
    </row>
    <row r="40" spans="1:13" s="517" customFormat="1" ht="30.75" customHeight="1">
      <c r="A40" s="788" t="s">
        <v>4744</v>
      </c>
      <c r="B40" s="793" t="s">
        <v>931</v>
      </c>
      <c r="C40" s="1718" t="s">
        <v>5162</v>
      </c>
      <c r="D40" s="1718"/>
      <c r="E40" s="1718"/>
      <c r="F40" s="1718"/>
      <c r="G40" s="1718"/>
      <c r="H40" s="535" t="s">
        <v>4745</v>
      </c>
      <c r="I40" s="1751" t="s">
        <v>452</v>
      </c>
      <c r="J40" s="1751"/>
      <c r="K40" s="767">
        <v>213</v>
      </c>
      <c r="L40" s="767">
        <v>2</v>
      </c>
      <c r="M40" s="768">
        <v>5</v>
      </c>
    </row>
    <row r="41" spans="1:13" s="517" customFormat="1" ht="20.25" customHeight="1">
      <c r="A41" s="788" t="s">
        <v>4744</v>
      </c>
      <c r="B41" s="793" t="s">
        <v>1002</v>
      </c>
      <c r="C41" s="1718" t="s">
        <v>5156</v>
      </c>
      <c r="D41" s="1718"/>
      <c r="E41" s="1718"/>
      <c r="F41" s="1718"/>
      <c r="G41" s="1718"/>
      <c r="H41" s="535" t="s">
        <v>4745</v>
      </c>
      <c r="I41" s="1751" t="s">
        <v>452</v>
      </c>
      <c r="J41" s="1751"/>
      <c r="K41" s="767">
        <v>213</v>
      </c>
      <c r="L41" s="767">
        <v>2</v>
      </c>
      <c r="M41" s="768">
        <v>5</v>
      </c>
    </row>
    <row r="42" spans="1:13" s="517" customFormat="1" ht="20.25" customHeight="1">
      <c r="A42" s="788" t="s">
        <v>4744</v>
      </c>
      <c r="B42" s="793" t="s">
        <v>4473</v>
      </c>
      <c r="C42" s="1718" t="s">
        <v>4474</v>
      </c>
      <c r="D42" s="1718"/>
      <c r="E42" s="1718"/>
      <c r="F42" s="1718"/>
      <c r="G42" s="1718"/>
      <c r="H42" s="535" t="s">
        <v>4745</v>
      </c>
      <c r="I42" s="1751" t="s">
        <v>452</v>
      </c>
      <c r="J42" s="1751"/>
      <c r="K42" s="767">
        <v>213</v>
      </c>
      <c r="L42" s="767">
        <v>2</v>
      </c>
      <c r="M42" s="768">
        <v>5</v>
      </c>
    </row>
    <row r="43" spans="1:13" s="645" customFormat="1">
      <c r="A43" s="1749" t="s">
        <v>5578</v>
      </c>
      <c r="B43" s="1749"/>
      <c r="C43" s="1749"/>
      <c r="D43" s="1749"/>
      <c r="E43" s="1749"/>
      <c r="F43" s="1749"/>
      <c r="G43" s="1749"/>
      <c r="H43" s="1749"/>
      <c r="I43" s="1749"/>
      <c r="J43" s="1749"/>
      <c r="K43" s="1749"/>
      <c r="L43" s="789"/>
      <c r="M43" s="794">
        <f>SUM(M39:M42)</f>
        <v>17</v>
      </c>
    </row>
    <row r="44" spans="1:13" s="645" customFormat="1" ht="6.75" customHeight="1">
      <c r="A44" s="795"/>
      <c r="B44" s="795"/>
      <c r="C44" s="795"/>
      <c r="D44" s="796"/>
      <c r="E44" s="117"/>
      <c r="F44" s="117"/>
      <c r="G44" s="797"/>
      <c r="H44" s="797"/>
      <c r="I44" s="797"/>
      <c r="J44" s="797"/>
      <c r="K44" s="559"/>
      <c r="L44" s="559"/>
      <c r="M44" s="798"/>
    </row>
    <row r="45" spans="1:13" s="645" customFormat="1">
      <c r="A45" s="799" t="s">
        <v>5115</v>
      </c>
      <c r="B45" s="563"/>
      <c r="C45" s="563"/>
      <c r="D45" s="563"/>
      <c r="E45" s="563"/>
      <c r="F45" s="563"/>
      <c r="G45" s="797"/>
      <c r="H45" s="797"/>
      <c r="I45" s="797"/>
      <c r="J45" s="797"/>
      <c r="K45" s="559"/>
      <c r="L45" s="559"/>
      <c r="M45" s="798"/>
    </row>
    <row r="46" spans="1:13" s="645" customFormat="1" ht="15.75" customHeight="1">
      <c r="A46" s="1628" t="s">
        <v>5116</v>
      </c>
      <c r="B46" s="1630" t="s">
        <v>5117</v>
      </c>
      <c r="C46" s="1632" t="s">
        <v>5118</v>
      </c>
      <c r="D46" s="1633"/>
      <c r="E46" s="1637" t="s">
        <v>5119</v>
      </c>
      <c r="F46" s="1637"/>
      <c r="G46" s="797"/>
      <c r="H46" s="797"/>
      <c r="I46" s="797"/>
      <c r="J46" s="797"/>
      <c r="K46" s="559"/>
      <c r="L46" s="559"/>
      <c r="M46" s="798"/>
    </row>
    <row r="47" spans="1:13" s="645" customFormat="1" ht="57">
      <c r="A47" s="1629"/>
      <c r="B47" s="1631"/>
      <c r="C47" s="1497" t="s">
        <v>5120</v>
      </c>
      <c r="D47" s="800" t="s">
        <v>5121</v>
      </c>
      <c r="E47" s="1498" t="s">
        <v>5120</v>
      </c>
      <c r="F47" s="1059" t="s">
        <v>5121</v>
      </c>
      <c r="G47" s="797"/>
      <c r="H47" s="797"/>
      <c r="I47" s="797"/>
      <c r="J47" s="797"/>
      <c r="K47" s="559"/>
      <c r="L47" s="559"/>
      <c r="M47" s="798"/>
    </row>
    <row r="48" spans="1:13" s="645" customFormat="1">
      <c r="A48" s="801">
        <v>1</v>
      </c>
      <c r="B48" s="802">
        <v>2</v>
      </c>
      <c r="C48" s="802">
        <v>3</v>
      </c>
      <c r="D48" s="802">
        <v>4</v>
      </c>
      <c r="E48" s="802">
        <v>5</v>
      </c>
      <c r="F48" s="802">
        <v>6</v>
      </c>
      <c r="G48" s="797"/>
      <c r="H48" s="797"/>
      <c r="I48" s="797"/>
      <c r="J48" s="797"/>
      <c r="K48" s="559"/>
      <c r="L48" s="559"/>
      <c r="M48" s="798"/>
    </row>
    <row r="49" spans="1:13" s="645" customFormat="1">
      <c r="A49" s="1158" t="s">
        <v>5122</v>
      </c>
      <c r="B49" s="803">
        <v>5</v>
      </c>
      <c r="C49" s="803">
        <v>5</v>
      </c>
      <c r="D49" s="803" t="s">
        <v>2655</v>
      </c>
      <c r="E49" s="803">
        <v>4</v>
      </c>
      <c r="F49" s="803" t="s">
        <v>2655</v>
      </c>
      <c r="G49" s="797"/>
      <c r="H49" s="514"/>
      <c r="I49" s="514"/>
      <c r="J49" s="514"/>
      <c r="K49" s="514"/>
      <c r="L49" s="559"/>
      <c r="M49" s="798"/>
    </row>
    <row r="50" spans="1:13" s="645" customFormat="1">
      <c r="A50" s="806" t="s">
        <v>5123</v>
      </c>
      <c r="B50" s="803">
        <v>2</v>
      </c>
      <c r="C50" s="803">
        <v>2</v>
      </c>
      <c r="D50" s="803" t="s">
        <v>2655</v>
      </c>
      <c r="E50" s="803">
        <v>2</v>
      </c>
      <c r="F50" s="803" t="s">
        <v>2655</v>
      </c>
      <c r="G50" s="797"/>
      <c r="H50" s="514"/>
      <c r="I50" s="514"/>
      <c r="J50" s="514"/>
      <c r="K50" s="514"/>
      <c r="L50" s="559"/>
      <c r="M50" s="798"/>
    </row>
    <row r="51" spans="1:13" s="645" customFormat="1">
      <c r="A51" s="806" t="s">
        <v>5124</v>
      </c>
      <c r="B51" s="803">
        <v>3</v>
      </c>
      <c r="C51" s="803">
        <v>3</v>
      </c>
      <c r="D51" s="803" t="s">
        <v>2655</v>
      </c>
      <c r="E51" s="803">
        <v>2</v>
      </c>
      <c r="F51" s="803" t="s">
        <v>2655</v>
      </c>
      <c r="G51" s="797"/>
      <c r="H51" s="514"/>
      <c r="I51" s="514"/>
      <c r="J51" s="514"/>
      <c r="K51" s="514"/>
      <c r="L51" s="559"/>
      <c r="M51" s="798"/>
    </row>
    <row r="52" spans="1:13" s="645" customFormat="1">
      <c r="A52" s="1158" t="s">
        <v>5125</v>
      </c>
      <c r="B52" s="803">
        <v>17</v>
      </c>
      <c r="C52" s="1499">
        <v>15</v>
      </c>
      <c r="D52" s="803" t="s">
        <v>2655</v>
      </c>
      <c r="E52" s="1499">
        <v>14</v>
      </c>
      <c r="F52" s="803" t="s">
        <v>2655</v>
      </c>
      <c r="G52" s="797"/>
      <c r="H52" s="514"/>
      <c r="I52" s="514"/>
      <c r="J52" s="514"/>
      <c r="K52" s="514"/>
      <c r="L52" s="559"/>
      <c r="M52" s="798"/>
    </row>
    <row r="53" spans="1:13" s="645" customFormat="1">
      <c r="A53" s="806" t="s">
        <v>5123</v>
      </c>
      <c r="B53" s="963">
        <v>0</v>
      </c>
      <c r="C53" s="963">
        <v>0</v>
      </c>
      <c r="D53" s="803" t="s">
        <v>2655</v>
      </c>
      <c r="E53" s="1006">
        <v>0</v>
      </c>
      <c r="F53" s="803" t="s">
        <v>2655</v>
      </c>
      <c r="G53" s="797"/>
      <c r="H53" s="514"/>
      <c r="I53" s="514"/>
      <c r="J53" s="514"/>
      <c r="K53" s="514"/>
      <c r="L53" s="559"/>
      <c r="M53" s="798"/>
    </row>
    <row r="54" spans="1:13" s="645" customFormat="1">
      <c r="A54" s="806" t="s">
        <v>5124</v>
      </c>
      <c r="B54" s="963">
        <v>17</v>
      </c>
      <c r="C54" s="1501">
        <v>15</v>
      </c>
      <c r="D54" s="803" t="s">
        <v>2655</v>
      </c>
      <c r="E54" s="1500">
        <v>14</v>
      </c>
      <c r="F54" s="803" t="s">
        <v>2655</v>
      </c>
      <c r="G54" s="797"/>
      <c r="H54" s="514"/>
      <c r="I54" s="514"/>
      <c r="J54" s="514"/>
      <c r="K54" s="514"/>
      <c r="L54" s="559"/>
      <c r="M54" s="798"/>
    </row>
    <row r="55" spans="1:13" s="645" customFormat="1">
      <c r="A55" s="1159" t="s">
        <v>13</v>
      </c>
      <c r="B55" s="964">
        <v>22</v>
      </c>
      <c r="C55" s="1502">
        <v>20</v>
      </c>
      <c r="D55" s="1058">
        <v>1</v>
      </c>
      <c r="E55" s="1502">
        <v>18</v>
      </c>
      <c r="F55" s="1058">
        <v>0.8</v>
      </c>
      <c r="G55" s="797"/>
      <c r="H55" s="797"/>
      <c r="I55" s="804"/>
      <c r="J55" s="797"/>
      <c r="K55" s="805"/>
      <c r="L55" s="559"/>
      <c r="M55" s="798"/>
    </row>
    <row r="56" spans="1:13" s="645" customFormat="1">
      <c r="G56" s="797"/>
      <c r="H56" s="797"/>
      <c r="I56" s="797"/>
      <c r="J56" s="797"/>
      <c r="K56" s="559"/>
      <c r="L56" s="559"/>
      <c r="M56" s="798"/>
    </row>
    <row r="57" spans="1:13" s="645" customFormat="1" ht="20.25" customHeight="1">
      <c r="D57" s="518"/>
      <c r="E57" s="518"/>
      <c r="F57" s="519"/>
      <c r="G57" s="519"/>
      <c r="H57" s="519"/>
      <c r="I57" s="519"/>
      <c r="J57" s="807"/>
      <c r="K57" s="559"/>
      <c r="L57" s="559"/>
      <c r="M57" s="798"/>
    </row>
    <row r="58" spans="1:13" s="645" customFormat="1">
      <c r="A58" s="795"/>
      <c r="B58" s="795"/>
      <c r="C58" s="795"/>
      <c r="D58" s="796"/>
      <c r="E58" s="117"/>
      <c r="F58" s="117"/>
      <c r="G58" s="797"/>
      <c r="H58" s="797"/>
      <c r="I58" s="797"/>
      <c r="J58" s="797"/>
      <c r="K58" s="559"/>
      <c r="L58" s="559"/>
      <c r="M58" s="798"/>
    </row>
    <row r="59" spans="1:13" s="645" customFormat="1">
      <c r="A59" s="795"/>
      <c r="B59" s="795"/>
      <c r="C59" s="795"/>
      <c r="D59" s="796"/>
      <c r="E59" s="117"/>
      <c r="F59" s="117"/>
      <c r="G59" s="797"/>
      <c r="H59" s="797"/>
      <c r="I59" s="797"/>
      <c r="J59" s="797"/>
      <c r="K59" s="559"/>
      <c r="L59" s="559"/>
      <c r="M59" s="798"/>
    </row>
  </sheetData>
  <mergeCells count="90">
    <mergeCell ref="C42:G42"/>
    <mergeCell ref="I42:J42"/>
    <mergeCell ref="A43:K43"/>
    <mergeCell ref="A46:A47"/>
    <mergeCell ref="B46:B47"/>
    <mergeCell ref="C46:D46"/>
    <mergeCell ref="E46:F46"/>
    <mergeCell ref="C39:G39"/>
    <mergeCell ref="I39:J39"/>
    <mergeCell ref="C40:G40"/>
    <mergeCell ref="I40:J40"/>
    <mergeCell ref="C41:G41"/>
    <mergeCell ref="I41:J41"/>
    <mergeCell ref="L36:L37"/>
    <mergeCell ref="M36:M37"/>
    <mergeCell ref="I37:J37"/>
    <mergeCell ref="C38:G38"/>
    <mergeCell ref="I38:J38"/>
    <mergeCell ref="A33:K33"/>
    <mergeCell ref="A36:A37"/>
    <mergeCell ref="B36:B37"/>
    <mergeCell ref="C36:G37"/>
    <mergeCell ref="H36:J36"/>
    <mergeCell ref="K36:K37"/>
    <mergeCell ref="M27:M30"/>
    <mergeCell ref="I28:J28"/>
    <mergeCell ref="I29:J29"/>
    <mergeCell ref="I30:J30"/>
    <mergeCell ref="A31:A32"/>
    <mergeCell ref="B31:D32"/>
    <mergeCell ref="E31:E32"/>
    <mergeCell ref="F31:G32"/>
    <mergeCell ref="I31:J31"/>
    <mergeCell ref="K31:K32"/>
    <mergeCell ref="L31:L32"/>
    <mergeCell ref="M31:M32"/>
    <mergeCell ref="I32:J32"/>
    <mergeCell ref="K27:K30"/>
    <mergeCell ref="L27:L30"/>
    <mergeCell ref="A27:A30"/>
    <mergeCell ref="A25:A26"/>
    <mergeCell ref="B25:D26"/>
    <mergeCell ref="E25:E26"/>
    <mergeCell ref="F25:G26"/>
    <mergeCell ref="I25:J25"/>
    <mergeCell ref="B27:D30"/>
    <mergeCell ref="E27:E30"/>
    <mergeCell ref="F27:G30"/>
    <mergeCell ref="I27:J27"/>
    <mergeCell ref="B24:D24"/>
    <mergeCell ref="F24:G24"/>
    <mergeCell ref="I24:J24"/>
    <mergeCell ref="L25:L26"/>
    <mergeCell ref="M25:M26"/>
    <mergeCell ref="I26:J26"/>
    <mergeCell ref="K25:K26"/>
    <mergeCell ref="B19:D19"/>
    <mergeCell ref="F19:G19"/>
    <mergeCell ref="I19:J19"/>
    <mergeCell ref="L19:M19"/>
    <mergeCell ref="L22:L23"/>
    <mergeCell ref="M22:M23"/>
    <mergeCell ref="A22:A23"/>
    <mergeCell ref="B22:D23"/>
    <mergeCell ref="E22:G22"/>
    <mergeCell ref="H22:J22"/>
    <mergeCell ref="K22:K23"/>
    <mergeCell ref="F23:G23"/>
    <mergeCell ref="I23:J23"/>
    <mergeCell ref="K16:K17"/>
    <mergeCell ref="L16:M17"/>
    <mergeCell ref="F17:G17"/>
    <mergeCell ref="I17:J17"/>
    <mergeCell ref="B18:D18"/>
    <mergeCell ref="F18:G18"/>
    <mergeCell ref="I18:J18"/>
    <mergeCell ref="L18:M18"/>
    <mergeCell ref="A12:I12"/>
    <mergeCell ref="A13:J13"/>
    <mergeCell ref="A14:I14"/>
    <mergeCell ref="A16:A17"/>
    <mergeCell ref="B16:D17"/>
    <mergeCell ref="E16:G16"/>
    <mergeCell ref="H16:J16"/>
    <mergeCell ref="A11:I11"/>
    <mergeCell ref="A4:M4"/>
    <mergeCell ref="A6:M6"/>
    <mergeCell ref="A8:M8"/>
    <mergeCell ref="A9:J9"/>
    <mergeCell ref="A10:I10"/>
  </mergeCells>
  <conditionalFormatting sqref="G44:J48 E44:F45 E34 E25 E27 E31:F31 H39:H42 E56:F59 H55:J59 G49:G59">
    <cfRule type="cellIs" dxfId="44" priority="2" operator="equal">
      <formula>"посещение по неотложной помощи"</formula>
    </cfRule>
  </conditionalFormatting>
  <conditionalFormatting sqref="D57">
    <cfRule type="cellIs" dxfId="43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4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6"/>
  <sheetViews>
    <sheetView topLeftCell="A34" zoomScale="75" zoomScaleNormal="75" workbookViewId="0">
      <selection activeCell="B76" sqref="B76:F78"/>
    </sheetView>
  </sheetViews>
  <sheetFormatPr defaultColWidth="9" defaultRowHeight="14.25"/>
  <cols>
    <col min="1" max="1" width="16.125" style="808" customWidth="1"/>
    <col min="2" max="2" width="14.25" style="814" customWidth="1"/>
    <col min="3" max="3" width="13.375" style="814" customWidth="1"/>
    <col min="4" max="4" width="16.125" style="814" customWidth="1"/>
    <col min="5" max="5" width="15.375" style="808" customWidth="1"/>
    <col min="6" max="6" width="15.25" style="808" customWidth="1"/>
    <col min="7" max="7" width="6.375" style="808" customWidth="1"/>
    <col min="8" max="8" width="5.875" style="808" customWidth="1"/>
    <col min="9" max="9" width="33.625" style="808" customWidth="1"/>
    <col min="10" max="10" width="12.5" style="808" customWidth="1"/>
    <col min="11" max="11" width="13.625" style="810" customWidth="1"/>
    <col min="12" max="12" width="11.125" style="810" customWidth="1"/>
    <col min="13" max="13" width="15.5" style="810" customWidth="1"/>
    <col min="14" max="14" width="10.5" style="808" customWidth="1"/>
    <col min="15" max="16384" width="9" style="808"/>
  </cols>
  <sheetData>
    <row r="1" spans="1:13" s="107" customFormat="1" ht="18">
      <c r="A1" s="645"/>
      <c r="B1" s="645"/>
      <c r="C1" s="645"/>
      <c r="D1" s="645"/>
      <c r="E1" s="645"/>
      <c r="F1" s="645"/>
      <c r="G1" s="645"/>
      <c r="H1" s="645"/>
      <c r="I1" s="645"/>
      <c r="J1" s="645"/>
      <c r="K1" s="476"/>
      <c r="L1" s="476"/>
      <c r="M1" s="544" t="s">
        <v>4587</v>
      </c>
    </row>
    <row r="2" spans="1:13" ht="18">
      <c r="A2" s="645"/>
      <c r="B2" s="645"/>
      <c r="C2" s="645"/>
      <c r="D2" s="645"/>
      <c r="E2" s="645"/>
      <c r="F2" s="645"/>
      <c r="G2" s="645"/>
      <c r="H2" s="645"/>
      <c r="I2" s="645"/>
      <c r="J2" s="645"/>
      <c r="K2" s="477"/>
      <c r="L2" s="477"/>
      <c r="M2" s="545" t="s">
        <v>5938</v>
      </c>
    </row>
    <row r="3" spans="1:13" ht="18">
      <c r="A3" s="770"/>
      <c r="B3" s="770"/>
      <c r="C3" s="770"/>
      <c r="D3" s="770"/>
      <c r="E3" s="770"/>
      <c r="F3" s="770"/>
      <c r="G3" s="770"/>
      <c r="H3" s="770"/>
      <c r="I3" s="770"/>
      <c r="J3" s="770"/>
      <c r="K3" s="770"/>
      <c r="L3" s="770"/>
      <c r="M3" s="770"/>
    </row>
    <row r="4" spans="1:13" ht="45" customHeight="1">
      <c r="A4" s="1753" t="s">
        <v>5095</v>
      </c>
      <c r="B4" s="1753"/>
      <c r="C4" s="1753"/>
      <c r="D4" s="1753"/>
      <c r="E4" s="1753"/>
      <c r="F4" s="1753"/>
      <c r="G4" s="1753"/>
      <c r="H4" s="1753"/>
      <c r="I4" s="1753"/>
      <c r="J4" s="1753"/>
      <c r="K4" s="1753"/>
      <c r="L4" s="1753"/>
      <c r="M4" s="1753"/>
    </row>
    <row r="5" spans="1:13" ht="15.75">
      <c r="A5" s="645"/>
      <c r="B5" s="645"/>
      <c r="C5" s="645"/>
      <c r="D5" s="645"/>
      <c r="E5" s="645"/>
      <c r="F5" s="645"/>
      <c r="G5" s="645"/>
      <c r="H5" s="645"/>
      <c r="I5" s="645"/>
      <c r="J5" s="645"/>
      <c r="K5" s="645"/>
      <c r="L5" s="645"/>
      <c r="M5" s="645"/>
    </row>
    <row r="6" spans="1:13" ht="45" customHeight="1">
      <c r="A6" s="1586" t="s">
        <v>5586</v>
      </c>
      <c r="B6" s="1586"/>
      <c r="C6" s="1586"/>
      <c r="D6" s="1586"/>
      <c r="E6" s="1586"/>
      <c r="F6" s="1586"/>
      <c r="G6" s="1586"/>
      <c r="H6" s="1586"/>
      <c r="I6" s="1586"/>
      <c r="J6" s="1586"/>
      <c r="K6" s="1586"/>
      <c r="L6" s="1586"/>
      <c r="M6" s="1586"/>
    </row>
    <row r="7" spans="1:13" ht="15.75">
      <c r="A7" s="645"/>
      <c r="B7" s="645"/>
      <c r="C7" s="645"/>
      <c r="D7" s="645"/>
      <c r="E7" s="645"/>
      <c r="F7" s="645"/>
      <c r="G7" s="645"/>
      <c r="H7" s="645"/>
      <c r="I7" s="645"/>
      <c r="J7" s="645"/>
      <c r="K7" s="645"/>
      <c r="L7" s="645"/>
      <c r="M7" s="645"/>
    </row>
    <row r="8" spans="1:13" ht="45" customHeight="1">
      <c r="A8" s="1681" t="s">
        <v>6610</v>
      </c>
      <c r="B8" s="1681"/>
      <c r="C8" s="1681"/>
      <c r="D8" s="1681"/>
      <c r="E8" s="1681"/>
      <c r="F8" s="1681"/>
      <c r="G8" s="1681"/>
      <c r="H8" s="1681"/>
      <c r="I8" s="1681"/>
      <c r="J8" s="1681"/>
      <c r="K8" s="1681"/>
      <c r="L8" s="1681"/>
      <c r="M8" s="1681"/>
    </row>
    <row r="9" spans="1:13" ht="5.25" customHeight="1">
      <c r="A9" s="809"/>
      <c r="B9" s="809"/>
      <c r="C9" s="809"/>
      <c r="D9" s="809"/>
      <c r="E9" s="809"/>
      <c r="F9" s="809"/>
      <c r="G9" s="809"/>
      <c r="H9" s="809"/>
      <c r="I9" s="809"/>
    </row>
    <row r="10" spans="1:13" ht="27.75" customHeight="1">
      <c r="A10" s="1752" t="s">
        <v>5579</v>
      </c>
      <c r="B10" s="1752"/>
      <c r="C10" s="1752"/>
      <c r="D10" s="1752"/>
      <c r="E10" s="1752"/>
      <c r="F10" s="1752"/>
      <c r="G10" s="1752"/>
      <c r="H10" s="1752"/>
      <c r="I10" s="1752"/>
      <c r="J10" s="811"/>
    </row>
    <row r="11" spans="1:13" ht="27.75" customHeight="1">
      <c r="A11" s="1752" t="s">
        <v>5580</v>
      </c>
      <c r="B11" s="1752"/>
      <c r="C11" s="1752"/>
      <c r="D11" s="1752"/>
      <c r="E11" s="1752"/>
      <c r="F11" s="1752"/>
      <c r="G11" s="1752"/>
      <c r="H11" s="1752"/>
      <c r="I11" s="1752"/>
      <c r="J11" s="811"/>
      <c r="K11" s="812"/>
      <c r="L11" s="812"/>
      <c r="M11" s="812"/>
    </row>
    <row r="12" spans="1:13" ht="27.75" customHeight="1">
      <c r="A12" s="1752" t="s">
        <v>5581</v>
      </c>
      <c r="B12" s="1752"/>
      <c r="C12" s="1752"/>
      <c r="D12" s="1752"/>
      <c r="E12" s="1752"/>
      <c r="F12" s="1752"/>
      <c r="G12" s="1752"/>
      <c r="H12" s="1752"/>
      <c r="I12" s="1752"/>
      <c r="J12" s="811"/>
      <c r="K12" s="812"/>
      <c r="L12" s="812"/>
      <c r="M12" s="812"/>
    </row>
    <row r="13" spans="1:13" ht="14.25" customHeight="1">
      <c r="A13" s="1752" t="s">
        <v>5582</v>
      </c>
      <c r="B13" s="1752"/>
      <c r="C13" s="1752"/>
      <c r="D13" s="1752"/>
      <c r="E13" s="1752"/>
      <c r="F13" s="1752"/>
      <c r="G13" s="1752"/>
      <c r="H13" s="1752"/>
      <c r="I13" s="1752"/>
      <c r="J13" s="811"/>
      <c r="K13" s="812"/>
      <c r="L13" s="812"/>
      <c r="M13" s="812"/>
    </row>
    <row r="14" spans="1:13" ht="18.75" customHeight="1">
      <c r="A14" s="1752"/>
      <c r="B14" s="1752"/>
      <c r="C14" s="1752"/>
      <c r="D14" s="1752"/>
      <c r="E14" s="1752"/>
      <c r="F14" s="1752"/>
      <c r="G14" s="1752"/>
      <c r="H14" s="1752"/>
      <c r="I14" s="1752"/>
      <c r="J14" s="811"/>
    </row>
    <row r="15" spans="1:13" ht="5.25" customHeight="1">
      <c r="A15" s="813"/>
    </row>
    <row r="16" spans="1:13" s="645" customFormat="1" ht="15.75">
      <c r="A16" s="1615" t="s">
        <v>5096</v>
      </c>
      <c r="B16" s="1612" t="s">
        <v>5097</v>
      </c>
      <c r="C16" s="1665"/>
      <c r="D16" s="1613"/>
      <c r="E16" s="1754" t="s">
        <v>120</v>
      </c>
      <c r="F16" s="1755"/>
      <c r="G16" s="1756"/>
      <c r="H16" s="1754" t="s">
        <v>117</v>
      </c>
      <c r="I16" s="1755"/>
      <c r="J16" s="1756"/>
      <c r="K16" s="1615" t="s">
        <v>4230</v>
      </c>
      <c r="L16" s="1682" t="s">
        <v>4231</v>
      </c>
      <c r="M16" s="1683"/>
    </row>
    <row r="17" spans="1:13" s="645" customFormat="1" ht="42.75">
      <c r="A17" s="1616"/>
      <c r="B17" s="1666"/>
      <c r="C17" s="1667"/>
      <c r="D17" s="1668"/>
      <c r="E17" s="815" t="s">
        <v>754</v>
      </c>
      <c r="F17" s="1757" t="s">
        <v>755</v>
      </c>
      <c r="G17" s="1758"/>
      <c r="H17" s="816" t="s">
        <v>3114</v>
      </c>
      <c r="I17" s="1757" t="s">
        <v>119</v>
      </c>
      <c r="J17" s="1758"/>
      <c r="K17" s="1616"/>
      <c r="L17" s="1684"/>
      <c r="M17" s="1685"/>
    </row>
    <row r="18" spans="1:13" s="516" customFormat="1" ht="15.75">
      <c r="A18" s="515">
        <v>1</v>
      </c>
      <c r="B18" s="1642">
        <f>A18+1</f>
        <v>2</v>
      </c>
      <c r="C18" s="1643"/>
      <c r="D18" s="1644"/>
      <c r="E18" s="515">
        <f>B18+1</f>
        <v>3</v>
      </c>
      <c r="F18" s="1642">
        <f>E18+1</f>
        <v>4</v>
      </c>
      <c r="G18" s="1644"/>
      <c r="H18" s="766">
        <f>F18+1</f>
        <v>5</v>
      </c>
      <c r="I18" s="1642">
        <f>H18+1</f>
        <v>6</v>
      </c>
      <c r="J18" s="1644"/>
      <c r="K18" s="515">
        <f>I18+1</f>
        <v>7</v>
      </c>
      <c r="L18" s="1642">
        <f>K18+1</f>
        <v>8</v>
      </c>
      <c r="M18" s="1644"/>
    </row>
    <row r="19" spans="1:13" s="645" customFormat="1" ht="60" customHeight="1">
      <c r="A19" s="778" t="s">
        <v>5169</v>
      </c>
      <c r="B19" s="1719" t="s">
        <v>5170</v>
      </c>
      <c r="C19" s="1720"/>
      <c r="D19" s="1721"/>
      <c r="E19" s="778">
        <v>800</v>
      </c>
      <c r="F19" s="1719" t="s">
        <v>5098</v>
      </c>
      <c r="G19" s="1721"/>
      <c r="H19" s="779" t="s">
        <v>4568</v>
      </c>
      <c r="I19" s="1719" t="s">
        <v>4699</v>
      </c>
      <c r="J19" s="1721"/>
      <c r="K19" s="780">
        <v>213</v>
      </c>
      <c r="L19" s="1722">
        <v>13458</v>
      </c>
      <c r="M19" s="1723"/>
    </row>
    <row r="20" spans="1:13" s="645" customFormat="1" ht="15.75">
      <c r="A20" s="781"/>
      <c r="B20" s="782"/>
      <c r="C20" s="782"/>
      <c r="D20" s="782"/>
      <c r="E20" s="781"/>
      <c r="F20" s="782"/>
      <c r="G20" s="782"/>
      <c r="H20" s="783"/>
      <c r="I20" s="781"/>
      <c r="J20" s="781"/>
      <c r="K20" s="784"/>
      <c r="L20" s="784"/>
      <c r="M20" s="785"/>
    </row>
    <row r="21" spans="1:13" s="645" customFormat="1" ht="15.75" customHeight="1">
      <c r="A21" s="786" t="s">
        <v>5099</v>
      </c>
      <c r="B21" s="787"/>
      <c r="C21" s="787"/>
      <c r="D21" s="787"/>
      <c r="E21" s="787"/>
      <c r="F21" s="787"/>
      <c r="G21" s="787"/>
      <c r="H21" s="787"/>
      <c r="I21" s="787"/>
      <c r="J21" s="787"/>
      <c r="K21" s="787"/>
      <c r="L21" s="787"/>
      <c r="M21" s="787"/>
    </row>
    <row r="22" spans="1:13" s="645" customFormat="1" ht="36.75" customHeight="1">
      <c r="A22" s="1610" t="s">
        <v>257</v>
      </c>
      <c r="B22" s="1610" t="s">
        <v>255</v>
      </c>
      <c r="C22" s="1610"/>
      <c r="D22" s="1610"/>
      <c r="E22" s="1716" t="s">
        <v>120</v>
      </c>
      <c r="F22" s="1716"/>
      <c r="G22" s="1716"/>
      <c r="H22" s="1716" t="s">
        <v>117</v>
      </c>
      <c r="I22" s="1716"/>
      <c r="J22" s="1716"/>
      <c r="K22" s="1610" t="s">
        <v>4230</v>
      </c>
      <c r="L22" s="1610" t="s">
        <v>5100</v>
      </c>
      <c r="M22" s="1610" t="s">
        <v>4746</v>
      </c>
    </row>
    <row r="23" spans="1:13" s="645" customFormat="1" ht="28.5" customHeight="1">
      <c r="A23" s="1610"/>
      <c r="B23" s="1610"/>
      <c r="C23" s="1610"/>
      <c r="D23" s="1610"/>
      <c r="E23" s="776" t="s">
        <v>754</v>
      </c>
      <c r="F23" s="1717" t="s">
        <v>755</v>
      </c>
      <c r="G23" s="1717"/>
      <c r="H23" s="777" t="s">
        <v>3114</v>
      </c>
      <c r="I23" s="1717" t="s">
        <v>119</v>
      </c>
      <c r="J23" s="1717"/>
      <c r="K23" s="1610"/>
      <c r="L23" s="1610"/>
      <c r="M23" s="1610"/>
    </row>
    <row r="24" spans="1:13" s="645" customFormat="1" ht="15.75">
      <c r="A24" s="515">
        <v>1</v>
      </c>
      <c r="B24" s="1742">
        <f>A24+1</f>
        <v>2</v>
      </c>
      <c r="C24" s="1742"/>
      <c r="D24" s="1742"/>
      <c r="E24" s="721">
        <f>B24+1</f>
        <v>3</v>
      </c>
      <c r="F24" s="1743">
        <f>E24+1</f>
        <v>4</v>
      </c>
      <c r="G24" s="1743"/>
      <c r="H24" s="515">
        <f>F24+1</f>
        <v>5</v>
      </c>
      <c r="I24" s="1743">
        <f>H24+1</f>
        <v>6</v>
      </c>
      <c r="J24" s="1743"/>
      <c r="K24" s="515">
        <f>I24+1</f>
        <v>7</v>
      </c>
      <c r="L24" s="515">
        <f>K24+1</f>
        <v>8</v>
      </c>
      <c r="M24" s="515">
        <f>L24+1</f>
        <v>9</v>
      </c>
    </row>
    <row r="25" spans="1:13" s="517" customFormat="1" ht="15.75">
      <c r="A25" s="1744" t="s">
        <v>4700</v>
      </c>
      <c r="B25" s="1718" t="s">
        <v>5101</v>
      </c>
      <c r="C25" s="1718"/>
      <c r="D25" s="1718"/>
      <c r="E25" s="1733">
        <v>801</v>
      </c>
      <c r="F25" s="1736" t="s">
        <v>5102</v>
      </c>
      <c r="G25" s="1737"/>
      <c r="H25" s="535">
        <v>104</v>
      </c>
      <c r="I25" s="1718" t="s">
        <v>4699</v>
      </c>
      <c r="J25" s="1718"/>
      <c r="K25" s="1635">
        <v>213</v>
      </c>
      <c r="L25" s="1635">
        <v>1</v>
      </c>
      <c r="M25" s="1645">
        <v>1</v>
      </c>
    </row>
    <row r="26" spans="1:13" s="517" customFormat="1" ht="15.75">
      <c r="A26" s="1744"/>
      <c r="B26" s="1718"/>
      <c r="C26" s="1718"/>
      <c r="D26" s="1718"/>
      <c r="E26" s="1734"/>
      <c r="F26" s="1738"/>
      <c r="G26" s="1739"/>
      <c r="H26" s="535">
        <v>32</v>
      </c>
      <c r="I26" s="1718" t="s">
        <v>3100</v>
      </c>
      <c r="J26" s="1718"/>
      <c r="K26" s="1640"/>
      <c r="L26" s="1640"/>
      <c r="M26" s="1646"/>
    </row>
    <row r="27" spans="1:13" s="517" customFormat="1" ht="30.75" customHeight="1">
      <c r="A27" s="535" t="s">
        <v>153</v>
      </c>
      <c r="B27" s="1718" t="s">
        <v>2723</v>
      </c>
      <c r="C27" s="1718"/>
      <c r="D27" s="1718"/>
      <c r="E27" s="1735"/>
      <c r="F27" s="1740"/>
      <c r="G27" s="1741"/>
      <c r="H27" s="535">
        <v>79</v>
      </c>
      <c r="I27" s="1718" t="s">
        <v>5583</v>
      </c>
      <c r="J27" s="1718"/>
      <c r="K27" s="1636"/>
      <c r="L27" s="1636"/>
      <c r="M27" s="1647"/>
    </row>
    <row r="28" spans="1:13" s="517" customFormat="1" ht="15.75" customHeight="1">
      <c r="A28" s="1733" t="s">
        <v>5276</v>
      </c>
      <c r="B28" s="1724" t="s">
        <v>5242</v>
      </c>
      <c r="C28" s="1725"/>
      <c r="D28" s="1726"/>
      <c r="E28" s="1733">
        <v>803</v>
      </c>
      <c r="F28" s="1736" t="s">
        <v>5106</v>
      </c>
      <c r="G28" s="1737"/>
      <c r="H28" s="535">
        <v>104</v>
      </c>
      <c r="I28" s="1718" t="s">
        <v>4699</v>
      </c>
      <c r="J28" s="1718"/>
      <c r="K28" s="1635">
        <v>213</v>
      </c>
      <c r="L28" s="1635">
        <v>2</v>
      </c>
      <c r="M28" s="1645">
        <v>4</v>
      </c>
    </row>
    <row r="29" spans="1:13" s="517" customFormat="1" ht="15.75">
      <c r="A29" s="1734"/>
      <c r="B29" s="1727"/>
      <c r="C29" s="1728"/>
      <c r="D29" s="1729"/>
      <c r="E29" s="1734"/>
      <c r="F29" s="1738"/>
      <c r="G29" s="1739"/>
      <c r="H29" s="535">
        <v>32</v>
      </c>
      <c r="I29" s="1718" t="s">
        <v>3100</v>
      </c>
      <c r="J29" s="1718"/>
      <c r="K29" s="1640"/>
      <c r="L29" s="1640"/>
      <c r="M29" s="1646"/>
    </row>
    <row r="30" spans="1:13" s="517" customFormat="1" ht="15.75">
      <c r="A30" s="1734"/>
      <c r="B30" s="1727"/>
      <c r="C30" s="1728"/>
      <c r="D30" s="1729"/>
      <c r="E30" s="1734"/>
      <c r="F30" s="1738"/>
      <c r="G30" s="1739"/>
      <c r="H30" s="535">
        <v>79</v>
      </c>
      <c r="I30" s="1718" t="s">
        <v>5583</v>
      </c>
      <c r="J30" s="1718"/>
      <c r="K30" s="1640"/>
      <c r="L30" s="1640"/>
      <c r="M30" s="1646"/>
    </row>
    <row r="31" spans="1:13" s="517" customFormat="1" ht="15.75">
      <c r="A31" s="1734"/>
      <c r="B31" s="1727"/>
      <c r="C31" s="1728"/>
      <c r="D31" s="1729"/>
      <c r="E31" s="1734"/>
      <c r="F31" s="1738"/>
      <c r="G31" s="1739"/>
      <c r="H31" s="788"/>
      <c r="I31" s="1718"/>
      <c r="J31" s="1718"/>
      <c r="K31" s="1640"/>
      <c r="L31" s="1640"/>
      <c r="M31" s="1646"/>
    </row>
    <row r="32" spans="1:13" s="517" customFormat="1" ht="15.75">
      <c r="A32" s="1735"/>
      <c r="B32" s="1730"/>
      <c r="C32" s="1731"/>
      <c r="D32" s="1732"/>
      <c r="E32" s="1735"/>
      <c r="F32" s="1740"/>
      <c r="G32" s="1741"/>
      <c r="H32" s="788"/>
      <c r="I32" s="1718"/>
      <c r="J32" s="1718"/>
      <c r="K32" s="1636"/>
      <c r="L32" s="1636"/>
      <c r="M32" s="1647"/>
    </row>
    <row r="33" spans="1:13" s="517" customFormat="1" ht="15.75" customHeight="1">
      <c r="A33" s="1744" t="s">
        <v>5276</v>
      </c>
      <c r="B33" s="1718" t="s">
        <v>5242</v>
      </c>
      <c r="C33" s="1718"/>
      <c r="D33" s="1718"/>
      <c r="E33" s="1744" t="s">
        <v>5131</v>
      </c>
      <c r="F33" s="1745" t="s">
        <v>5132</v>
      </c>
      <c r="G33" s="1745"/>
      <c r="H33" s="788">
        <v>285</v>
      </c>
      <c r="I33" s="1718" t="s">
        <v>5400</v>
      </c>
      <c r="J33" s="1718"/>
      <c r="K33" s="1705">
        <v>213</v>
      </c>
      <c r="L33" s="1705">
        <v>1</v>
      </c>
      <c r="M33" s="1706">
        <v>1</v>
      </c>
    </row>
    <row r="34" spans="1:13" s="517" customFormat="1" ht="35.25" customHeight="1">
      <c r="A34" s="1744"/>
      <c r="B34" s="1718"/>
      <c r="C34" s="1718"/>
      <c r="D34" s="1718"/>
      <c r="E34" s="1744"/>
      <c r="F34" s="1745"/>
      <c r="G34" s="1745"/>
      <c r="H34" s="788"/>
      <c r="I34" s="1718"/>
      <c r="J34" s="1718"/>
      <c r="K34" s="1705"/>
      <c r="L34" s="1705"/>
      <c r="M34" s="1706"/>
    </row>
    <row r="35" spans="1:13" s="517" customFormat="1" ht="15.75">
      <c r="A35" s="1749" t="s">
        <v>5578</v>
      </c>
      <c r="B35" s="1749"/>
      <c r="C35" s="1749"/>
      <c r="D35" s="1749"/>
      <c r="E35" s="1749"/>
      <c r="F35" s="1749"/>
      <c r="G35" s="1749"/>
      <c r="H35" s="1749"/>
      <c r="I35" s="1749"/>
      <c r="J35" s="1749"/>
      <c r="K35" s="1749"/>
      <c r="L35" s="789"/>
      <c r="M35" s="790">
        <f>SUM(M25:M34)</f>
        <v>6</v>
      </c>
    </row>
    <row r="36" spans="1:13" s="517" customFormat="1" ht="15.75">
      <c r="A36" s="117"/>
      <c r="B36" s="791"/>
      <c r="C36" s="791"/>
      <c r="D36" s="791"/>
      <c r="E36" s="117"/>
      <c r="F36" s="791"/>
      <c r="G36" s="791"/>
      <c r="H36" s="117"/>
      <c r="I36" s="792"/>
      <c r="J36" s="792"/>
      <c r="K36" s="559"/>
      <c r="L36" s="559"/>
      <c r="M36" s="560"/>
    </row>
    <row r="37" spans="1:13" s="517" customFormat="1" ht="15.75">
      <c r="A37" s="787" t="s">
        <v>5107</v>
      </c>
      <c r="B37" s="787"/>
      <c r="C37" s="787"/>
      <c r="D37" s="787"/>
      <c r="E37" s="787"/>
      <c r="F37" s="787"/>
      <c r="G37" s="787"/>
      <c r="H37" s="787"/>
      <c r="I37" s="787"/>
      <c r="J37" s="787"/>
      <c r="K37" s="787"/>
      <c r="L37" s="787"/>
      <c r="M37" s="787"/>
    </row>
    <row r="38" spans="1:13" s="517" customFormat="1" ht="54.75" customHeight="1">
      <c r="A38" s="1610" t="s">
        <v>3296</v>
      </c>
      <c r="B38" s="1610" t="s">
        <v>257</v>
      </c>
      <c r="C38" s="1610" t="s">
        <v>255</v>
      </c>
      <c r="D38" s="1610"/>
      <c r="E38" s="1610"/>
      <c r="F38" s="1610"/>
      <c r="G38" s="1610"/>
      <c r="H38" s="1750" t="s">
        <v>2824</v>
      </c>
      <c r="I38" s="1750"/>
      <c r="J38" s="1750"/>
      <c r="K38" s="1610" t="s">
        <v>4230</v>
      </c>
      <c r="L38" s="1610" t="s">
        <v>5100</v>
      </c>
      <c r="M38" s="1610" t="s">
        <v>4746</v>
      </c>
    </row>
    <row r="39" spans="1:13" s="517" customFormat="1" ht="40.5" customHeight="1">
      <c r="A39" s="1610"/>
      <c r="B39" s="1610"/>
      <c r="C39" s="1610"/>
      <c r="D39" s="1610"/>
      <c r="E39" s="1610"/>
      <c r="F39" s="1610"/>
      <c r="G39" s="1610"/>
      <c r="H39" s="776" t="s">
        <v>754</v>
      </c>
      <c r="I39" s="1717" t="s">
        <v>755</v>
      </c>
      <c r="J39" s="1717"/>
      <c r="K39" s="1610"/>
      <c r="L39" s="1610"/>
      <c r="M39" s="1610"/>
    </row>
    <row r="40" spans="1:13" s="517" customFormat="1" ht="15.75">
      <c r="A40" s="515">
        <v>1</v>
      </c>
      <c r="B40" s="515">
        <f>A40+1</f>
        <v>2</v>
      </c>
      <c r="C40" s="1743">
        <f>B40+1</f>
        <v>3</v>
      </c>
      <c r="D40" s="1743"/>
      <c r="E40" s="1743"/>
      <c r="F40" s="1743"/>
      <c r="G40" s="1743"/>
      <c r="H40" s="515">
        <f>C40+1</f>
        <v>4</v>
      </c>
      <c r="I40" s="1743">
        <f>H40+1</f>
        <v>5</v>
      </c>
      <c r="J40" s="1743"/>
      <c r="K40" s="515">
        <f>I40+1</f>
        <v>6</v>
      </c>
      <c r="L40" s="515">
        <f>K40+1</f>
        <v>7</v>
      </c>
      <c r="M40" s="515">
        <f>L40+1</f>
        <v>8</v>
      </c>
    </row>
    <row r="41" spans="1:13" s="517" customFormat="1" ht="20.25" customHeight="1">
      <c r="A41" s="788" t="s">
        <v>4744</v>
      </c>
      <c r="B41" s="817" t="s">
        <v>957</v>
      </c>
      <c r="C41" s="1759" t="s">
        <v>958</v>
      </c>
      <c r="D41" s="1760"/>
      <c r="E41" s="1760"/>
      <c r="F41" s="1760"/>
      <c r="G41" s="1761"/>
      <c r="H41" s="535" t="s">
        <v>4745</v>
      </c>
      <c r="I41" s="1759" t="s">
        <v>452</v>
      </c>
      <c r="J41" s="1761"/>
      <c r="K41" s="1705">
        <v>213</v>
      </c>
      <c r="L41" s="1705">
        <v>2</v>
      </c>
      <c r="M41" s="1704">
        <v>5</v>
      </c>
    </row>
    <row r="42" spans="1:13" s="517" customFormat="1" ht="20.25" customHeight="1">
      <c r="A42" s="788" t="s">
        <v>4744</v>
      </c>
      <c r="B42" s="817" t="s">
        <v>970</v>
      </c>
      <c r="C42" s="1759" t="s">
        <v>971</v>
      </c>
      <c r="D42" s="1760"/>
      <c r="E42" s="1760"/>
      <c r="F42" s="1760"/>
      <c r="G42" s="1761"/>
      <c r="H42" s="535" t="s">
        <v>4745</v>
      </c>
      <c r="I42" s="1759" t="s">
        <v>452</v>
      </c>
      <c r="J42" s="1761"/>
      <c r="K42" s="1705"/>
      <c r="L42" s="1705"/>
      <c r="M42" s="1704"/>
    </row>
    <row r="43" spans="1:13" s="517" customFormat="1" ht="30.75" customHeight="1">
      <c r="A43" s="788" t="s">
        <v>4744</v>
      </c>
      <c r="B43" s="793" t="s">
        <v>4506</v>
      </c>
      <c r="C43" s="1718" t="s">
        <v>4507</v>
      </c>
      <c r="D43" s="1718"/>
      <c r="E43" s="1718"/>
      <c r="F43" s="1718"/>
      <c r="G43" s="1718"/>
      <c r="H43" s="535" t="s">
        <v>4745</v>
      </c>
      <c r="I43" s="1751" t="s">
        <v>452</v>
      </c>
      <c r="J43" s="1751"/>
      <c r="K43" s="767">
        <v>213</v>
      </c>
      <c r="L43" s="767">
        <v>2</v>
      </c>
      <c r="M43" s="768">
        <v>5</v>
      </c>
    </row>
    <row r="44" spans="1:13" s="517" customFormat="1" ht="20.25" customHeight="1">
      <c r="A44" s="788" t="s">
        <v>4744</v>
      </c>
      <c r="B44" s="793" t="s">
        <v>4473</v>
      </c>
      <c r="C44" s="1718" t="s">
        <v>4474</v>
      </c>
      <c r="D44" s="1718"/>
      <c r="E44" s="1718"/>
      <c r="F44" s="1718"/>
      <c r="G44" s="1718"/>
      <c r="H44" s="535" t="s">
        <v>4745</v>
      </c>
      <c r="I44" s="1751" t="s">
        <v>452</v>
      </c>
      <c r="J44" s="1751"/>
      <c r="K44" s="767">
        <v>213</v>
      </c>
      <c r="L44" s="767">
        <v>2</v>
      </c>
      <c r="M44" s="768">
        <v>5</v>
      </c>
    </row>
    <row r="45" spans="1:13" s="645" customFormat="1" ht="15.75">
      <c r="A45" s="1749" t="s">
        <v>5578</v>
      </c>
      <c r="B45" s="1749"/>
      <c r="C45" s="1749"/>
      <c r="D45" s="1749"/>
      <c r="E45" s="1749"/>
      <c r="F45" s="1749"/>
      <c r="G45" s="1749"/>
      <c r="H45" s="1749"/>
      <c r="I45" s="1749"/>
      <c r="J45" s="1749"/>
      <c r="K45" s="1749"/>
      <c r="L45" s="789"/>
      <c r="M45" s="794">
        <f>SUM(M41:M44)</f>
        <v>15</v>
      </c>
    </row>
    <row r="46" spans="1:13" s="645" customFormat="1" ht="9.75" customHeight="1">
      <c r="A46" s="795"/>
      <c r="B46" s="795"/>
      <c r="C46" s="795"/>
      <c r="D46" s="796"/>
      <c r="E46" s="117"/>
      <c r="F46" s="117"/>
      <c r="G46" s="797"/>
      <c r="H46" s="797"/>
      <c r="I46" s="797"/>
      <c r="J46" s="797"/>
      <c r="K46" s="559"/>
      <c r="L46" s="559"/>
      <c r="M46" s="798"/>
    </row>
    <row r="47" spans="1:13" s="645" customFormat="1" ht="15.75">
      <c r="A47" s="799" t="s">
        <v>5115</v>
      </c>
      <c r="B47" s="563"/>
      <c r="C47" s="563"/>
      <c r="D47" s="563"/>
      <c r="E47" s="563"/>
      <c r="F47" s="563"/>
      <c r="G47" s="797"/>
      <c r="H47" s="797"/>
      <c r="I47" s="797"/>
      <c r="J47" s="797"/>
      <c r="K47" s="559"/>
      <c r="L47" s="559"/>
      <c r="M47" s="798"/>
    </row>
    <row r="48" spans="1:13" s="645" customFormat="1" ht="15.75" customHeight="1">
      <c r="A48" s="1628" t="s">
        <v>5116</v>
      </c>
      <c r="B48" s="1630" t="s">
        <v>5117</v>
      </c>
      <c r="C48" s="1632" t="s">
        <v>5118</v>
      </c>
      <c r="D48" s="1633"/>
      <c r="E48" s="1637" t="s">
        <v>5119</v>
      </c>
      <c r="F48" s="1637"/>
      <c r="G48" s="797"/>
      <c r="H48" s="797"/>
      <c r="I48" s="797"/>
      <c r="J48" s="797"/>
      <c r="K48" s="559"/>
      <c r="L48" s="559"/>
      <c r="M48" s="798"/>
    </row>
    <row r="49" spans="1:13" s="645" customFormat="1" ht="42.75">
      <c r="A49" s="1629"/>
      <c r="B49" s="1631"/>
      <c r="C49" s="1497" t="s">
        <v>5120</v>
      </c>
      <c r="D49" s="800" t="s">
        <v>5121</v>
      </c>
      <c r="E49" s="1498" t="s">
        <v>5120</v>
      </c>
      <c r="F49" s="1059" t="s">
        <v>5121</v>
      </c>
      <c r="G49" s="797"/>
      <c r="H49" s="797"/>
      <c r="I49" s="797"/>
      <c r="J49" s="797"/>
      <c r="K49" s="559"/>
      <c r="L49" s="559"/>
      <c r="M49" s="798"/>
    </row>
    <row r="50" spans="1:13" s="645" customFormat="1" ht="15.75">
      <c r="A50" s="801">
        <v>1</v>
      </c>
      <c r="B50" s="802">
        <v>2</v>
      </c>
      <c r="C50" s="802">
        <v>3</v>
      </c>
      <c r="D50" s="802">
        <v>4</v>
      </c>
      <c r="E50" s="802">
        <v>5</v>
      </c>
      <c r="F50" s="802">
        <v>6</v>
      </c>
      <c r="G50" s="797"/>
      <c r="H50" s="798"/>
    </row>
    <row r="51" spans="1:13" s="645" customFormat="1" ht="15.75">
      <c r="A51" s="1158" t="s">
        <v>5122</v>
      </c>
      <c r="B51" s="803">
        <v>6</v>
      </c>
      <c r="C51" s="803">
        <v>6</v>
      </c>
      <c r="D51" s="803" t="s">
        <v>2655</v>
      </c>
      <c r="E51" s="803">
        <v>5</v>
      </c>
      <c r="F51" s="803" t="s">
        <v>2655</v>
      </c>
      <c r="G51" s="797"/>
      <c r="H51" s="514"/>
      <c r="I51" s="514"/>
      <c r="J51" s="514"/>
      <c r="K51" s="514"/>
    </row>
    <row r="52" spans="1:13" s="645" customFormat="1" ht="15.75">
      <c r="A52" s="806" t="s">
        <v>5123</v>
      </c>
      <c r="B52" s="803">
        <v>2</v>
      </c>
      <c r="C52" s="803">
        <v>2</v>
      </c>
      <c r="D52" s="803" t="s">
        <v>2655</v>
      </c>
      <c r="E52" s="803">
        <v>2</v>
      </c>
      <c r="F52" s="803" t="s">
        <v>2655</v>
      </c>
      <c r="G52" s="797"/>
      <c r="H52" s="514"/>
      <c r="I52" s="514"/>
      <c r="J52" s="514"/>
      <c r="K52" s="514"/>
    </row>
    <row r="53" spans="1:13" s="645" customFormat="1" ht="15.75">
      <c r="A53" s="806" t="s">
        <v>5124</v>
      </c>
      <c r="B53" s="803">
        <v>4</v>
      </c>
      <c r="C53" s="803">
        <v>4</v>
      </c>
      <c r="D53" s="803" t="s">
        <v>2655</v>
      </c>
      <c r="E53" s="803">
        <v>3</v>
      </c>
      <c r="F53" s="803" t="s">
        <v>2655</v>
      </c>
      <c r="G53" s="797"/>
      <c r="H53" s="514"/>
      <c r="I53" s="514"/>
      <c r="J53" s="514"/>
      <c r="K53" s="514"/>
    </row>
    <row r="54" spans="1:13" s="645" customFormat="1" ht="15.75">
      <c r="A54" s="1158" t="s">
        <v>5125</v>
      </c>
      <c r="B54" s="803">
        <v>15</v>
      </c>
      <c r="C54" s="1499">
        <v>14</v>
      </c>
      <c r="D54" s="803" t="s">
        <v>2655</v>
      </c>
      <c r="E54" s="1499">
        <v>12</v>
      </c>
      <c r="F54" s="803" t="s">
        <v>2655</v>
      </c>
      <c r="G54" s="797"/>
      <c r="H54" s="514"/>
      <c r="I54" s="514"/>
      <c r="J54" s="514"/>
      <c r="K54" s="514"/>
    </row>
    <row r="55" spans="1:13" s="645" customFormat="1" ht="15.75">
      <c r="A55" s="806" t="s">
        <v>5123</v>
      </c>
      <c r="B55" s="963">
        <v>0</v>
      </c>
      <c r="C55" s="963">
        <v>0</v>
      </c>
      <c r="D55" s="803" t="s">
        <v>2655</v>
      </c>
      <c r="E55" s="1006">
        <v>0</v>
      </c>
      <c r="F55" s="803" t="s">
        <v>2655</v>
      </c>
      <c r="G55" s="797"/>
      <c r="H55" s="514"/>
      <c r="I55" s="514"/>
      <c r="J55" s="514"/>
      <c r="K55" s="514"/>
    </row>
    <row r="56" spans="1:13" s="645" customFormat="1" ht="15.75">
      <c r="A56" s="806" t="s">
        <v>5124</v>
      </c>
      <c r="B56" s="963">
        <v>15</v>
      </c>
      <c r="C56" s="1501">
        <v>14</v>
      </c>
      <c r="D56" s="803" t="s">
        <v>2655</v>
      </c>
      <c r="E56" s="1500">
        <v>12</v>
      </c>
      <c r="F56" s="803" t="s">
        <v>2655</v>
      </c>
      <c r="G56" s="797"/>
      <c r="H56" s="514"/>
      <c r="I56" s="514"/>
      <c r="J56" s="514"/>
      <c r="K56" s="514"/>
    </row>
    <row r="57" spans="1:13" s="645" customFormat="1" ht="15.75">
      <c r="A57" s="1159" t="s">
        <v>13</v>
      </c>
      <c r="B57" s="964">
        <v>21</v>
      </c>
      <c r="C57" s="1502">
        <v>20</v>
      </c>
      <c r="D57" s="1058">
        <v>1</v>
      </c>
      <c r="E57" s="1502">
        <v>17</v>
      </c>
      <c r="F57" s="1058">
        <v>0.8</v>
      </c>
      <c r="G57" s="797"/>
      <c r="H57" s="798"/>
    </row>
    <row r="58" spans="1:13" s="645" customFormat="1" ht="16.5" customHeight="1">
      <c r="D58" s="518"/>
      <c r="E58" s="518"/>
      <c r="F58" s="519"/>
      <c r="G58" s="519"/>
      <c r="H58" s="519"/>
      <c r="I58" s="519"/>
      <c r="J58" s="807"/>
      <c r="K58" s="559"/>
      <c r="L58" s="559"/>
      <c r="M58" s="798"/>
    </row>
    <row r="59" spans="1:13" s="645" customFormat="1" ht="15.75">
      <c r="A59" s="795"/>
      <c r="B59" s="795"/>
      <c r="C59" s="795"/>
      <c r="D59" s="796"/>
      <c r="E59" s="117"/>
      <c r="F59" s="117"/>
      <c r="G59" s="797"/>
      <c r="H59" s="797"/>
      <c r="I59" s="797"/>
      <c r="J59" s="797"/>
      <c r="K59" s="559"/>
      <c r="L59" s="559"/>
      <c r="M59" s="798"/>
    </row>
    <row r="60" spans="1:13" s="645" customFormat="1" ht="15.75">
      <c r="A60" s="795"/>
      <c r="B60" s="795"/>
      <c r="C60" s="795"/>
      <c r="D60" s="796"/>
      <c r="E60" s="117"/>
      <c r="F60" s="117"/>
      <c r="G60" s="797"/>
      <c r="H60" s="797"/>
      <c r="I60" s="797"/>
      <c r="J60" s="797"/>
      <c r="K60" s="559"/>
      <c r="L60" s="559"/>
      <c r="M60" s="798"/>
    </row>
    <row r="61" spans="1:13" s="645" customFormat="1" ht="15.75">
      <c r="A61" s="795"/>
      <c r="B61" s="795"/>
      <c r="C61" s="795"/>
      <c r="D61" s="796"/>
      <c r="E61" s="117"/>
      <c r="F61" s="117"/>
      <c r="G61" s="797"/>
      <c r="H61" s="797"/>
      <c r="I61" s="797"/>
      <c r="J61" s="797"/>
      <c r="K61" s="559"/>
      <c r="L61" s="559"/>
      <c r="M61" s="798"/>
    </row>
    <row r="62" spans="1:13" s="645" customFormat="1" ht="15.75">
      <c r="A62" s="795"/>
      <c r="B62" s="795"/>
      <c r="C62" s="795"/>
      <c r="D62" s="796"/>
      <c r="E62" s="117"/>
      <c r="F62" s="117"/>
      <c r="G62" s="797"/>
      <c r="H62" s="797"/>
      <c r="I62" s="797"/>
      <c r="J62" s="797"/>
      <c r="K62" s="559"/>
      <c r="L62" s="559"/>
      <c r="M62" s="798"/>
    </row>
    <row r="63" spans="1:13" s="645" customFormat="1" ht="15.75">
      <c r="A63" s="795"/>
      <c r="B63" s="795"/>
      <c r="C63" s="795"/>
      <c r="D63" s="796"/>
      <c r="E63" s="117"/>
      <c r="F63" s="117"/>
      <c r="G63" s="797"/>
      <c r="H63" s="797"/>
      <c r="I63" s="797"/>
      <c r="J63" s="797"/>
      <c r="K63" s="559"/>
      <c r="L63" s="559"/>
      <c r="M63" s="798"/>
    </row>
    <row r="64" spans="1:13" s="645" customFormat="1" ht="15.75">
      <c r="A64" s="795"/>
      <c r="B64" s="795"/>
      <c r="C64" s="795"/>
      <c r="D64" s="795"/>
      <c r="E64" s="795"/>
      <c r="F64" s="795"/>
      <c r="G64" s="797"/>
      <c r="H64" s="797"/>
      <c r="I64" s="797"/>
      <c r="J64" s="797"/>
      <c r="K64" s="559"/>
      <c r="L64" s="559"/>
      <c r="M64" s="798"/>
    </row>
    <row r="65" spans="1:13" s="645" customFormat="1" ht="15.75">
      <c r="A65" s="795"/>
      <c r="B65" s="795"/>
      <c r="C65" s="795"/>
      <c r="D65" s="795"/>
      <c r="E65" s="795"/>
      <c r="F65" s="795"/>
      <c r="G65" s="797"/>
      <c r="H65" s="797"/>
      <c r="I65" s="797"/>
      <c r="J65" s="797"/>
      <c r="K65" s="559"/>
      <c r="L65" s="559"/>
      <c r="M65" s="798"/>
    </row>
    <row r="66" spans="1:13">
      <c r="E66" s="814"/>
      <c r="F66" s="814"/>
    </row>
  </sheetData>
  <mergeCells count="94">
    <mergeCell ref="A48:A49"/>
    <mergeCell ref="B48:B49"/>
    <mergeCell ref="C48:D48"/>
    <mergeCell ref="E48:F48"/>
    <mergeCell ref="I42:J42"/>
    <mergeCell ref="C43:G43"/>
    <mergeCell ref="I43:J43"/>
    <mergeCell ref="C44:G44"/>
    <mergeCell ref="I44:J44"/>
    <mergeCell ref="A45:K45"/>
    <mergeCell ref="M38:M39"/>
    <mergeCell ref="I39:J39"/>
    <mergeCell ref="C40:G40"/>
    <mergeCell ref="I40:J40"/>
    <mergeCell ref="C41:G41"/>
    <mergeCell ref="I41:J41"/>
    <mergeCell ref="K41:K42"/>
    <mergeCell ref="L41:L42"/>
    <mergeCell ref="M41:M42"/>
    <mergeCell ref="C42:G42"/>
    <mergeCell ref="L33:L34"/>
    <mergeCell ref="M33:M34"/>
    <mergeCell ref="I34:J34"/>
    <mergeCell ref="A35:K35"/>
    <mergeCell ref="A38:A39"/>
    <mergeCell ref="B38:B39"/>
    <mergeCell ref="C38:G39"/>
    <mergeCell ref="H38:J38"/>
    <mergeCell ref="K38:K39"/>
    <mergeCell ref="L38:L39"/>
    <mergeCell ref="A33:A34"/>
    <mergeCell ref="B33:D34"/>
    <mergeCell ref="E33:E34"/>
    <mergeCell ref="F33:G34"/>
    <mergeCell ref="I33:J33"/>
    <mergeCell ref="K33:K34"/>
    <mergeCell ref="K28:K32"/>
    <mergeCell ref="L28:L32"/>
    <mergeCell ref="M28:M32"/>
    <mergeCell ref="I29:J29"/>
    <mergeCell ref="I30:J30"/>
    <mergeCell ref="I31:J31"/>
    <mergeCell ref="I32:J32"/>
    <mergeCell ref="L25:L27"/>
    <mergeCell ref="M25:M27"/>
    <mergeCell ref="I26:J26"/>
    <mergeCell ref="B27:D27"/>
    <mergeCell ref="I27:J27"/>
    <mergeCell ref="K25:K27"/>
    <mergeCell ref="A28:A32"/>
    <mergeCell ref="B28:D32"/>
    <mergeCell ref="E28:E32"/>
    <mergeCell ref="F28:G32"/>
    <mergeCell ref="I28:J28"/>
    <mergeCell ref="B24:D24"/>
    <mergeCell ref="F24:G24"/>
    <mergeCell ref="I24:J24"/>
    <mergeCell ref="A25:A26"/>
    <mergeCell ref="B25:D26"/>
    <mergeCell ref="E25:E27"/>
    <mergeCell ref="F25:G27"/>
    <mergeCell ref="I25:J25"/>
    <mergeCell ref="B19:D19"/>
    <mergeCell ref="F19:G19"/>
    <mergeCell ref="I19:J19"/>
    <mergeCell ref="L19:M19"/>
    <mergeCell ref="A22:A23"/>
    <mergeCell ref="B22:D23"/>
    <mergeCell ref="E22:G22"/>
    <mergeCell ref="H22:J22"/>
    <mergeCell ref="K22:K23"/>
    <mergeCell ref="L22:L23"/>
    <mergeCell ref="M22:M23"/>
    <mergeCell ref="F23:G23"/>
    <mergeCell ref="I23:J23"/>
    <mergeCell ref="L16:M17"/>
    <mergeCell ref="F17:G17"/>
    <mergeCell ref="I17:J17"/>
    <mergeCell ref="B18:D18"/>
    <mergeCell ref="F18:G18"/>
    <mergeCell ref="I18:J18"/>
    <mergeCell ref="L18:M18"/>
    <mergeCell ref="K16:K17"/>
    <mergeCell ref="A13:I14"/>
    <mergeCell ref="A16:A17"/>
    <mergeCell ref="B16:D17"/>
    <mergeCell ref="E16:G16"/>
    <mergeCell ref="H16:J16"/>
    <mergeCell ref="A12:I12"/>
    <mergeCell ref="A4:M4"/>
    <mergeCell ref="A6:M6"/>
    <mergeCell ref="A8:M8"/>
    <mergeCell ref="A10:I10"/>
    <mergeCell ref="A11:I11"/>
  </mergeCells>
  <conditionalFormatting sqref="E34:E37 H58:J65 E58 E46:F46 G46:G65 I46:J49 H41:H49 C41:C43 E39:F40 E33:F33 E25 E28 E59:F63">
    <cfRule type="cellIs" dxfId="42" priority="3" operator="equal">
      <formula>"посещение по неотложной помощи"</formula>
    </cfRule>
  </conditionalFormatting>
  <conditionalFormatting sqref="E58:J58">
    <cfRule type="cellIs" dxfId="41" priority="2" operator="equal">
      <formula>"посещение по неотложной помощи"</formula>
    </cfRule>
  </conditionalFormatting>
  <conditionalFormatting sqref="D58">
    <cfRule type="cellIs" dxfId="40" priority="1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40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72"/>
  <sheetViews>
    <sheetView topLeftCell="A31" zoomScale="75" zoomScaleNormal="75" workbookViewId="0">
      <selection activeCell="B76" sqref="B76:F78"/>
    </sheetView>
  </sheetViews>
  <sheetFormatPr defaultColWidth="9" defaultRowHeight="14.25"/>
  <cols>
    <col min="1" max="1" width="18.125" style="808" customWidth="1"/>
    <col min="2" max="2" width="14" style="808" customWidth="1"/>
    <col min="3" max="3" width="13" style="808" customWidth="1"/>
    <col min="4" max="4" width="15.375" style="808" customWidth="1"/>
    <col min="5" max="5" width="13.25" style="808" customWidth="1"/>
    <col min="6" max="6" width="16.125" style="808" customWidth="1"/>
    <col min="7" max="7" width="5.875" style="808" customWidth="1"/>
    <col min="8" max="8" width="5.375" style="808" customWidth="1"/>
    <col min="9" max="9" width="33.75" style="808" customWidth="1"/>
    <col min="10" max="10" width="9.125" style="808" customWidth="1"/>
    <col min="11" max="13" width="11.125" style="808" customWidth="1"/>
    <col min="14" max="14" width="10.75" style="808" customWidth="1"/>
    <col min="15" max="23" width="8.5" style="808" customWidth="1"/>
    <col min="24" max="16384" width="9" style="808"/>
  </cols>
  <sheetData>
    <row r="1" spans="1:13" s="107" customFormat="1" ht="18">
      <c r="A1" s="645"/>
      <c r="B1" s="645"/>
      <c r="C1" s="645"/>
      <c r="D1" s="645"/>
      <c r="E1" s="645"/>
      <c r="F1" s="645"/>
      <c r="G1" s="645"/>
      <c r="H1" s="645"/>
      <c r="I1" s="645"/>
      <c r="J1" s="645"/>
      <c r="K1" s="476"/>
      <c r="L1" s="476"/>
      <c r="M1" s="544" t="s">
        <v>4587</v>
      </c>
    </row>
    <row r="2" spans="1:13" ht="18">
      <c r="A2" s="645"/>
      <c r="B2" s="645"/>
      <c r="C2" s="645"/>
      <c r="D2" s="645"/>
      <c r="E2" s="645"/>
      <c r="F2" s="645"/>
      <c r="G2" s="645"/>
      <c r="H2" s="645"/>
      <c r="I2" s="645"/>
      <c r="J2" s="645"/>
      <c r="K2" s="477"/>
      <c r="L2" s="477"/>
      <c r="M2" s="545" t="s">
        <v>5938</v>
      </c>
    </row>
    <row r="3" spans="1:13" ht="18">
      <c r="A3" s="770"/>
      <c r="B3" s="770"/>
      <c r="C3" s="770"/>
      <c r="D3" s="770"/>
      <c r="E3" s="770"/>
      <c r="F3" s="770"/>
      <c r="G3" s="770"/>
      <c r="H3" s="770"/>
      <c r="I3" s="770"/>
      <c r="J3" s="770"/>
      <c r="K3" s="770"/>
      <c r="L3" s="770"/>
      <c r="M3" s="770"/>
    </row>
    <row r="4" spans="1:13" ht="45" customHeight="1">
      <c r="A4" s="1753" t="s">
        <v>5095</v>
      </c>
      <c r="B4" s="1753"/>
      <c r="C4" s="1753"/>
      <c r="D4" s="1753"/>
      <c r="E4" s="1753"/>
      <c r="F4" s="1753"/>
      <c r="G4" s="1753"/>
      <c r="H4" s="1753"/>
      <c r="I4" s="1753"/>
      <c r="J4" s="1753"/>
      <c r="K4" s="1753"/>
      <c r="L4" s="1753"/>
      <c r="M4" s="1753"/>
    </row>
    <row r="5" spans="1:13" ht="15.75">
      <c r="A5" s="645"/>
      <c r="B5" s="645"/>
      <c r="C5" s="645"/>
      <c r="D5" s="645"/>
      <c r="E5" s="645"/>
      <c r="F5" s="645"/>
      <c r="G5" s="645"/>
      <c r="H5" s="645"/>
      <c r="I5" s="645"/>
      <c r="J5" s="645"/>
      <c r="K5" s="645"/>
      <c r="L5" s="645"/>
      <c r="M5" s="645"/>
    </row>
    <row r="6" spans="1:13" ht="45" customHeight="1">
      <c r="A6" s="1586" t="s">
        <v>5587</v>
      </c>
      <c r="B6" s="1586"/>
      <c r="C6" s="1586"/>
      <c r="D6" s="1586"/>
      <c r="E6" s="1586"/>
      <c r="F6" s="1586"/>
      <c r="G6" s="1586"/>
      <c r="H6" s="1586"/>
      <c r="I6" s="1586"/>
      <c r="J6" s="1586"/>
      <c r="K6" s="1586"/>
      <c r="L6" s="1586"/>
      <c r="M6" s="1586"/>
    </row>
    <row r="7" spans="1:13" ht="15.75">
      <c r="A7" s="645"/>
      <c r="B7" s="645"/>
      <c r="C7" s="645"/>
      <c r="D7" s="645"/>
      <c r="E7" s="645"/>
      <c r="F7" s="645"/>
      <c r="G7" s="645"/>
      <c r="H7" s="645"/>
      <c r="I7" s="645"/>
      <c r="J7" s="645"/>
      <c r="K7" s="645"/>
      <c r="L7" s="645"/>
      <c r="M7" s="645"/>
    </row>
    <row r="8" spans="1:13" ht="45" customHeight="1">
      <c r="A8" s="1681" t="s">
        <v>6610</v>
      </c>
      <c r="B8" s="1681"/>
      <c r="C8" s="1681"/>
      <c r="D8" s="1681"/>
      <c r="E8" s="1681"/>
      <c r="F8" s="1681"/>
      <c r="G8" s="1681"/>
      <c r="H8" s="1681"/>
      <c r="I8" s="1681"/>
      <c r="J8" s="1681"/>
      <c r="K8" s="1681"/>
      <c r="L8" s="1681"/>
      <c r="M8" s="1681"/>
    </row>
    <row r="9" spans="1:13" ht="6" customHeight="1">
      <c r="A9" s="811"/>
      <c r="B9" s="811"/>
      <c r="C9" s="811"/>
      <c r="D9" s="811"/>
      <c r="E9" s="811"/>
      <c r="F9" s="811"/>
      <c r="G9" s="811"/>
      <c r="H9" s="811"/>
      <c r="I9" s="811"/>
      <c r="J9" s="811"/>
      <c r="K9" s="811"/>
      <c r="L9" s="811"/>
      <c r="M9" s="811"/>
    </row>
    <row r="10" spans="1:13" ht="19.5" customHeight="1">
      <c r="A10" s="1752" t="s">
        <v>5584</v>
      </c>
      <c r="B10" s="1752"/>
      <c r="C10" s="1752"/>
      <c r="D10" s="1752"/>
      <c r="E10" s="1752"/>
      <c r="F10" s="1752"/>
      <c r="G10" s="1752"/>
      <c r="H10" s="1752"/>
      <c r="I10" s="1752"/>
      <c r="J10" s="1752"/>
      <c r="K10" s="1752"/>
      <c r="L10" s="1752"/>
      <c r="M10" s="1752"/>
    </row>
    <row r="11" spans="1:13" ht="11.25" customHeight="1">
      <c r="A11" s="1752"/>
      <c r="B11" s="1752"/>
      <c r="C11" s="1752"/>
      <c r="D11" s="1752"/>
      <c r="E11" s="1752"/>
      <c r="F11" s="1752"/>
      <c r="G11" s="1752"/>
      <c r="H11" s="1752"/>
      <c r="I11" s="1752"/>
      <c r="J11" s="1752"/>
      <c r="K11" s="1752"/>
      <c r="L11" s="1752"/>
      <c r="M11" s="1752"/>
    </row>
    <row r="12" spans="1:13" ht="9" customHeight="1">
      <c r="A12" s="813"/>
    </row>
    <row r="13" spans="1:13" s="645" customFormat="1" ht="43.5" customHeight="1">
      <c r="A13" s="1615" t="s">
        <v>5096</v>
      </c>
      <c r="B13" s="1612" t="s">
        <v>5097</v>
      </c>
      <c r="C13" s="1665"/>
      <c r="D13" s="1613"/>
      <c r="E13" s="1754" t="s">
        <v>120</v>
      </c>
      <c r="F13" s="1755"/>
      <c r="G13" s="1756"/>
      <c r="H13" s="1754" t="s">
        <v>117</v>
      </c>
      <c r="I13" s="1755"/>
      <c r="J13" s="1756"/>
      <c r="K13" s="1615" t="s">
        <v>4230</v>
      </c>
      <c r="L13" s="1682" t="s">
        <v>4231</v>
      </c>
      <c r="M13" s="1683"/>
    </row>
    <row r="14" spans="1:13" s="645" customFormat="1" ht="67.5" customHeight="1">
      <c r="A14" s="1616"/>
      <c r="B14" s="1666"/>
      <c r="C14" s="1667"/>
      <c r="D14" s="1668"/>
      <c r="E14" s="815" t="s">
        <v>754</v>
      </c>
      <c r="F14" s="1757" t="s">
        <v>755</v>
      </c>
      <c r="G14" s="1758"/>
      <c r="H14" s="816" t="s">
        <v>3114</v>
      </c>
      <c r="I14" s="1757" t="s">
        <v>119</v>
      </c>
      <c r="J14" s="1758"/>
      <c r="K14" s="1616"/>
      <c r="L14" s="1684"/>
      <c r="M14" s="1685"/>
    </row>
    <row r="15" spans="1:13" s="516" customFormat="1" ht="15.75">
      <c r="A15" s="515">
        <v>1</v>
      </c>
      <c r="B15" s="1642">
        <f>A15+1</f>
        <v>2</v>
      </c>
      <c r="C15" s="1643"/>
      <c r="D15" s="1644"/>
      <c r="E15" s="515">
        <f>B15+1</f>
        <v>3</v>
      </c>
      <c r="F15" s="1642">
        <f>E15+1</f>
        <v>4</v>
      </c>
      <c r="G15" s="1644"/>
      <c r="H15" s="766">
        <f>F15+1</f>
        <v>5</v>
      </c>
      <c r="I15" s="1642">
        <f>H15+1</f>
        <v>6</v>
      </c>
      <c r="J15" s="1644"/>
      <c r="K15" s="515">
        <f>I15+1</f>
        <v>7</v>
      </c>
      <c r="L15" s="1642">
        <f>K15+1</f>
        <v>8</v>
      </c>
      <c r="M15" s="1644"/>
    </row>
    <row r="16" spans="1:13" s="645" customFormat="1" ht="60.75" customHeight="1">
      <c r="A16" s="778" t="s">
        <v>4747</v>
      </c>
      <c r="B16" s="1719" t="s">
        <v>4748</v>
      </c>
      <c r="C16" s="1720"/>
      <c r="D16" s="1721"/>
      <c r="E16" s="778">
        <v>800</v>
      </c>
      <c r="F16" s="1719" t="s">
        <v>5098</v>
      </c>
      <c r="G16" s="1721"/>
      <c r="H16" s="779" t="s">
        <v>4568</v>
      </c>
      <c r="I16" s="1719" t="s">
        <v>4699</v>
      </c>
      <c r="J16" s="1721"/>
      <c r="K16" s="780">
        <v>213</v>
      </c>
      <c r="L16" s="1722">
        <v>10913</v>
      </c>
      <c r="M16" s="1723"/>
    </row>
    <row r="17" spans="1:13" s="645" customFormat="1" ht="9.75" customHeight="1">
      <c r="A17" s="781"/>
      <c r="B17" s="782"/>
      <c r="C17" s="782"/>
      <c r="D17" s="782"/>
      <c r="E17" s="781"/>
      <c r="F17" s="782"/>
      <c r="G17" s="782"/>
      <c r="H17" s="783"/>
      <c r="I17" s="781"/>
      <c r="J17" s="781"/>
      <c r="K17" s="784"/>
      <c r="L17" s="784"/>
      <c r="M17" s="785"/>
    </row>
    <row r="18" spans="1:13" s="645" customFormat="1" ht="15.75" customHeight="1">
      <c r="A18" s="786" t="s">
        <v>5099</v>
      </c>
      <c r="B18" s="787"/>
      <c r="C18" s="787"/>
      <c r="D18" s="787"/>
      <c r="E18" s="787"/>
      <c r="F18" s="787"/>
      <c r="G18" s="787"/>
      <c r="H18" s="787"/>
      <c r="I18" s="787"/>
      <c r="J18" s="787"/>
      <c r="K18" s="787"/>
      <c r="L18" s="787"/>
      <c r="M18" s="787"/>
    </row>
    <row r="19" spans="1:13" s="645" customFormat="1" ht="36.75" customHeight="1">
      <c r="A19" s="1610" t="s">
        <v>257</v>
      </c>
      <c r="B19" s="1610" t="s">
        <v>255</v>
      </c>
      <c r="C19" s="1610"/>
      <c r="D19" s="1610"/>
      <c r="E19" s="1716" t="s">
        <v>120</v>
      </c>
      <c r="F19" s="1716"/>
      <c r="G19" s="1716"/>
      <c r="H19" s="1716" t="s">
        <v>117</v>
      </c>
      <c r="I19" s="1716"/>
      <c r="J19" s="1716"/>
      <c r="K19" s="1610" t="s">
        <v>4230</v>
      </c>
      <c r="L19" s="1610" t="s">
        <v>5100</v>
      </c>
      <c r="M19" s="1610" t="s">
        <v>4746</v>
      </c>
    </row>
    <row r="20" spans="1:13" s="645" customFormat="1" ht="28.5" customHeight="1">
      <c r="A20" s="1610"/>
      <c r="B20" s="1610"/>
      <c r="C20" s="1610"/>
      <c r="D20" s="1610"/>
      <c r="E20" s="776" t="s">
        <v>754</v>
      </c>
      <c r="F20" s="1717" t="s">
        <v>755</v>
      </c>
      <c r="G20" s="1717"/>
      <c r="H20" s="777" t="s">
        <v>3114</v>
      </c>
      <c r="I20" s="1717" t="s">
        <v>119</v>
      </c>
      <c r="J20" s="1717"/>
      <c r="K20" s="1610"/>
      <c r="L20" s="1610"/>
      <c r="M20" s="1610"/>
    </row>
    <row r="21" spans="1:13" s="645" customFormat="1" ht="15.75">
      <c r="A21" s="515">
        <v>1</v>
      </c>
      <c r="B21" s="1742">
        <f>A21+1</f>
        <v>2</v>
      </c>
      <c r="C21" s="1742"/>
      <c r="D21" s="1742"/>
      <c r="E21" s="721">
        <f>B21+1</f>
        <v>3</v>
      </c>
      <c r="F21" s="1743">
        <f>E21+1</f>
        <v>4</v>
      </c>
      <c r="G21" s="1743"/>
      <c r="H21" s="515">
        <f>F21+1</f>
        <v>5</v>
      </c>
      <c r="I21" s="1743">
        <f>H21+1</f>
        <v>6</v>
      </c>
      <c r="J21" s="1743"/>
      <c r="K21" s="515">
        <f>I21+1</f>
        <v>7</v>
      </c>
      <c r="L21" s="515">
        <f>K21+1</f>
        <v>8</v>
      </c>
      <c r="M21" s="515">
        <f>L21+1</f>
        <v>9</v>
      </c>
    </row>
    <row r="22" spans="1:13" s="517" customFormat="1" ht="15.75">
      <c r="A22" s="1744" t="s">
        <v>4700</v>
      </c>
      <c r="B22" s="1718" t="s">
        <v>5101</v>
      </c>
      <c r="C22" s="1718"/>
      <c r="D22" s="1718"/>
      <c r="E22" s="1733">
        <v>801</v>
      </c>
      <c r="F22" s="1736" t="s">
        <v>5102</v>
      </c>
      <c r="G22" s="1737"/>
      <c r="H22" s="535">
        <v>104</v>
      </c>
      <c r="I22" s="1718" t="s">
        <v>4699</v>
      </c>
      <c r="J22" s="1718"/>
      <c r="K22" s="1635">
        <v>213</v>
      </c>
      <c r="L22" s="1635">
        <v>1</v>
      </c>
      <c r="M22" s="1645">
        <v>1</v>
      </c>
    </row>
    <row r="23" spans="1:13" s="517" customFormat="1" ht="15.75">
      <c r="A23" s="1744"/>
      <c r="B23" s="1718"/>
      <c r="C23" s="1718"/>
      <c r="D23" s="1718"/>
      <c r="E23" s="1734"/>
      <c r="F23" s="1738"/>
      <c r="G23" s="1739"/>
      <c r="H23" s="535">
        <v>32</v>
      </c>
      <c r="I23" s="1718" t="s">
        <v>3100</v>
      </c>
      <c r="J23" s="1718"/>
      <c r="K23" s="1640"/>
      <c r="L23" s="1640"/>
      <c r="M23" s="1646"/>
    </row>
    <row r="24" spans="1:13" s="517" customFormat="1" ht="15.75" customHeight="1">
      <c r="A24" s="1733" t="s">
        <v>5276</v>
      </c>
      <c r="B24" s="1724" t="s">
        <v>5242</v>
      </c>
      <c r="C24" s="1725"/>
      <c r="D24" s="1726"/>
      <c r="E24" s="1733">
        <v>803</v>
      </c>
      <c r="F24" s="1736" t="s">
        <v>5106</v>
      </c>
      <c r="G24" s="1737"/>
      <c r="H24" s="535">
        <v>104</v>
      </c>
      <c r="I24" s="1718" t="s">
        <v>4699</v>
      </c>
      <c r="J24" s="1718"/>
      <c r="K24" s="1635">
        <v>213</v>
      </c>
      <c r="L24" s="1635">
        <v>2</v>
      </c>
      <c r="M24" s="1645">
        <v>3</v>
      </c>
    </row>
    <row r="25" spans="1:13" s="517" customFormat="1" ht="15.75">
      <c r="A25" s="1734"/>
      <c r="B25" s="1727"/>
      <c r="C25" s="1728"/>
      <c r="D25" s="1729"/>
      <c r="E25" s="1734"/>
      <c r="F25" s="1738"/>
      <c r="G25" s="1739"/>
      <c r="H25" s="535">
        <v>32</v>
      </c>
      <c r="I25" s="1718" t="s">
        <v>3100</v>
      </c>
      <c r="J25" s="1718"/>
      <c r="K25" s="1640"/>
      <c r="L25" s="1640"/>
      <c r="M25" s="1646"/>
    </row>
    <row r="26" spans="1:13" s="517" customFormat="1" ht="15.75">
      <c r="A26" s="1734"/>
      <c r="B26" s="1727"/>
      <c r="C26" s="1728"/>
      <c r="D26" s="1729"/>
      <c r="E26" s="1734"/>
      <c r="F26" s="1738"/>
      <c r="G26" s="1739"/>
      <c r="H26" s="788"/>
      <c r="I26" s="1718"/>
      <c r="J26" s="1718"/>
      <c r="K26" s="1640"/>
      <c r="L26" s="1640"/>
      <c r="M26" s="1646"/>
    </row>
    <row r="27" spans="1:13" s="517" customFormat="1" ht="15.75">
      <c r="A27" s="1735"/>
      <c r="B27" s="1730"/>
      <c r="C27" s="1731"/>
      <c r="D27" s="1732"/>
      <c r="E27" s="1735"/>
      <c r="F27" s="1740"/>
      <c r="G27" s="1741"/>
      <c r="H27" s="788"/>
      <c r="I27" s="1718"/>
      <c r="J27" s="1718"/>
      <c r="K27" s="1636"/>
      <c r="L27" s="1636"/>
      <c r="M27" s="1647"/>
    </row>
    <row r="28" spans="1:13" s="517" customFormat="1" ht="15.75" customHeight="1">
      <c r="A28" s="1733" t="s">
        <v>5276</v>
      </c>
      <c r="B28" s="1724" t="s">
        <v>5242</v>
      </c>
      <c r="C28" s="1725"/>
      <c r="D28" s="1726"/>
      <c r="E28" s="1744" t="s">
        <v>5131</v>
      </c>
      <c r="F28" s="1745" t="s">
        <v>5132</v>
      </c>
      <c r="G28" s="1745"/>
      <c r="H28" s="788">
        <v>285</v>
      </c>
      <c r="I28" s="1718" t="s">
        <v>5400</v>
      </c>
      <c r="J28" s="1718"/>
      <c r="K28" s="1705">
        <v>213</v>
      </c>
      <c r="L28" s="1705">
        <v>1</v>
      </c>
      <c r="M28" s="1706">
        <v>1</v>
      </c>
    </row>
    <row r="29" spans="1:13" s="517" customFormat="1" ht="15.75">
      <c r="A29" s="1735"/>
      <c r="B29" s="1730"/>
      <c r="C29" s="1731"/>
      <c r="D29" s="1732"/>
      <c r="E29" s="1744"/>
      <c r="F29" s="1745"/>
      <c r="G29" s="1745"/>
      <c r="H29" s="788"/>
      <c r="I29" s="1718"/>
      <c r="J29" s="1718"/>
      <c r="K29" s="1705"/>
      <c r="L29" s="1705"/>
      <c r="M29" s="1706"/>
    </row>
    <row r="30" spans="1:13" s="517" customFormat="1" ht="15.75">
      <c r="A30" s="1749" t="s">
        <v>5578</v>
      </c>
      <c r="B30" s="1749"/>
      <c r="C30" s="1749"/>
      <c r="D30" s="1749"/>
      <c r="E30" s="1749"/>
      <c r="F30" s="1749"/>
      <c r="G30" s="1749"/>
      <c r="H30" s="1749"/>
      <c r="I30" s="1749"/>
      <c r="J30" s="1749"/>
      <c r="K30" s="1749"/>
      <c r="L30" s="789"/>
      <c r="M30" s="790">
        <f>SUM(M22:M29)</f>
        <v>5</v>
      </c>
    </row>
    <row r="31" spans="1:13" s="517" customFormat="1" ht="15.75">
      <c r="A31" s="117"/>
      <c r="B31" s="791"/>
      <c r="C31" s="791"/>
      <c r="D31" s="791"/>
      <c r="E31" s="117"/>
      <c r="F31" s="791"/>
      <c r="G31" s="791"/>
      <c r="H31" s="117"/>
      <c r="I31" s="792"/>
      <c r="J31" s="792"/>
      <c r="K31" s="559"/>
      <c r="L31" s="559"/>
      <c r="M31" s="560"/>
    </row>
    <row r="32" spans="1:13" s="517" customFormat="1" ht="15.75">
      <c r="A32" s="787" t="s">
        <v>5107</v>
      </c>
      <c r="B32" s="787"/>
      <c r="C32" s="787"/>
      <c r="D32" s="787"/>
      <c r="E32" s="787"/>
      <c r="F32" s="787"/>
      <c r="G32" s="787"/>
      <c r="H32" s="787"/>
      <c r="I32" s="787"/>
      <c r="J32" s="787"/>
      <c r="K32" s="787"/>
      <c r="L32" s="787"/>
      <c r="M32" s="787"/>
    </row>
    <row r="33" spans="1:13" s="517" customFormat="1" ht="54.75" customHeight="1">
      <c r="A33" s="1610" t="s">
        <v>3296</v>
      </c>
      <c r="B33" s="1610" t="s">
        <v>257</v>
      </c>
      <c r="C33" s="1610" t="s">
        <v>255</v>
      </c>
      <c r="D33" s="1610"/>
      <c r="E33" s="1610"/>
      <c r="F33" s="1610"/>
      <c r="G33" s="1610"/>
      <c r="H33" s="1750" t="s">
        <v>2824</v>
      </c>
      <c r="I33" s="1750"/>
      <c r="J33" s="1750"/>
      <c r="K33" s="1610" t="s">
        <v>4230</v>
      </c>
      <c r="L33" s="1610" t="s">
        <v>5100</v>
      </c>
      <c r="M33" s="1610" t="s">
        <v>4746</v>
      </c>
    </row>
    <row r="34" spans="1:13" s="517" customFormat="1" ht="40.5" customHeight="1">
      <c r="A34" s="1610"/>
      <c r="B34" s="1610"/>
      <c r="C34" s="1610"/>
      <c r="D34" s="1610"/>
      <c r="E34" s="1610"/>
      <c r="F34" s="1610"/>
      <c r="G34" s="1610"/>
      <c r="H34" s="776" t="s">
        <v>754</v>
      </c>
      <c r="I34" s="1717" t="s">
        <v>755</v>
      </c>
      <c r="J34" s="1717"/>
      <c r="K34" s="1610"/>
      <c r="L34" s="1610"/>
      <c r="M34" s="1610"/>
    </row>
    <row r="35" spans="1:13" s="517" customFormat="1" ht="15.75">
      <c r="A35" s="515">
        <v>1</v>
      </c>
      <c r="B35" s="515">
        <f>A35+1</f>
        <v>2</v>
      </c>
      <c r="C35" s="1743">
        <f>B35+1</f>
        <v>3</v>
      </c>
      <c r="D35" s="1743"/>
      <c r="E35" s="1743"/>
      <c r="F35" s="1743"/>
      <c r="G35" s="1743"/>
      <c r="H35" s="515">
        <f>C35+1</f>
        <v>4</v>
      </c>
      <c r="I35" s="1743">
        <f>H35+1</f>
        <v>5</v>
      </c>
      <c r="J35" s="1743"/>
      <c r="K35" s="515">
        <f>I35+1</f>
        <v>6</v>
      </c>
      <c r="L35" s="515">
        <f>K35+1</f>
        <v>7</v>
      </c>
      <c r="M35" s="515">
        <f>L35+1</f>
        <v>8</v>
      </c>
    </row>
    <row r="36" spans="1:13" s="517" customFormat="1" ht="20.25" customHeight="1">
      <c r="A36" s="788" t="s">
        <v>4744</v>
      </c>
      <c r="B36" s="817" t="s">
        <v>1012</v>
      </c>
      <c r="C36" s="1759" t="s">
        <v>5108</v>
      </c>
      <c r="D36" s="1760"/>
      <c r="E36" s="1760"/>
      <c r="F36" s="1760"/>
      <c r="G36" s="1761"/>
      <c r="H36" s="535" t="s">
        <v>4745</v>
      </c>
      <c r="I36" s="1759" t="s">
        <v>452</v>
      </c>
      <c r="J36" s="1761"/>
      <c r="K36" s="769">
        <v>213</v>
      </c>
      <c r="L36" s="769">
        <v>2</v>
      </c>
      <c r="M36" s="768">
        <v>5</v>
      </c>
    </row>
    <row r="37" spans="1:13" s="517" customFormat="1" ht="30.75" customHeight="1">
      <c r="A37" s="788" t="s">
        <v>4744</v>
      </c>
      <c r="B37" s="793" t="s">
        <v>4512</v>
      </c>
      <c r="C37" s="1718" t="s">
        <v>4749</v>
      </c>
      <c r="D37" s="1718"/>
      <c r="E37" s="1718"/>
      <c r="F37" s="1718"/>
      <c r="G37" s="1718"/>
      <c r="H37" s="535" t="s">
        <v>4745</v>
      </c>
      <c r="I37" s="1751" t="s">
        <v>452</v>
      </c>
      <c r="J37" s="1751"/>
      <c r="K37" s="767">
        <v>213</v>
      </c>
      <c r="L37" s="767">
        <v>2</v>
      </c>
      <c r="M37" s="768">
        <v>5</v>
      </c>
    </row>
    <row r="38" spans="1:13" s="517" customFormat="1" ht="20.25" customHeight="1">
      <c r="A38" s="788" t="s">
        <v>4744</v>
      </c>
      <c r="B38" s="793" t="s">
        <v>4473</v>
      </c>
      <c r="C38" s="1718" t="s">
        <v>4474</v>
      </c>
      <c r="D38" s="1718"/>
      <c r="E38" s="1718"/>
      <c r="F38" s="1718"/>
      <c r="G38" s="1718"/>
      <c r="H38" s="535" t="s">
        <v>4745</v>
      </c>
      <c r="I38" s="1751" t="s">
        <v>452</v>
      </c>
      <c r="J38" s="1751"/>
      <c r="K38" s="767">
        <v>213</v>
      </c>
      <c r="L38" s="767">
        <v>2</v>
      </c>
      <c r="M38" s="768">
        <v>5</v>
      </c>
    </row>
    <row r="39" spans="1:13" s="645" customFormat="1" ht="15.75">
      <c r="A39" s="1749" t="s">
        <v>5578</v>
      </c>
      <c r="B39" s="1749"/>
      <c r="C39" s="1749"/>
      <c r="D39" s="1749"/>
      <c r="E39" s="1749"/>
      <c r="F39" s="1749"/>
      <c r="G39" s="1749"/>
      <c r="H39" s="1749"/>
      <c r="I39" s="1749"/>
      <c r="J39" s="1749"/>
      <c r="K39" s="1749"/>
      <c r="L39" s="789"/>
      <c r="M39" s="794">
        <f>SUM(M36:M38)</f>
        <v>15</v>
      </c>
    </row>
    <row r="40" spans="1:13" s="645" customFormat="1" ht="6" customHeight="1">
      <c r="A40" s="795"/>
      <c r="B40" s="795"/>
      <c r="C40" s="795"/>
      <c r="D40" s="796"/>
      <c r="E40" s="117"/>
      <c r="F40" s="117"/>
      <c r="G40" s="797"/>
      <c r="H40" s="797"/>
      <c r="I40" s="797"/>
      <c r="J40" s="797"/>
      <c r="K40" s="559"/>
      <c r="L40" s="559"/>
      <c r="M40" s="798"/>
    </row>
    <row r="41" spans="1:13" s="645" customFormat="1" ht="15.75">
      <c r="A41" s="799" t="s">
        <v>5115</v>
      </c>
      <c r="B41" s="563"/>
      <c r="C41" s="563"/>
      <c r="D41" s="563"/>
      <c r="E41" s="563"/>
      <c r="F41" s="563"/>
      <c r="G41" s="797"/>
      <c r="H41" s="797"/>
      <c r="I41" s="797"/>
      <c r="J41" s="797"/>
      <c r="K41" s="559"/>
      <c r="L41" s="559"/>
      <c r="M41" s="798"/>
    </row>
    <row r="42" spans="1:13" s="645" customFormat="1" ht="15.75" customHeight="1">
      <c r="A42" s="1628" t="s">
        <v>5116</v>
      </c>
      <c r="B42" s="1630" t="s">
        <v>5117</v>
      </c>
      <c r="C42" s="1632" t="s">
        <v>5118</v>
      </c>
      <c r="D42" s="1633"/>
      <c r="E42" s="1637" t="s">
        <v>5119</v>
      </c>
      <c r="F42" s="1637"/>
      <c r="G42" s="797"/>
      <c r="H42" s="797"/>
      <c r="I42" s="797"/>
      <c r="J42" s="797"/>
      <c r="K42" s="559"/>
      <c r="L42" s="559"/>
      <c r="M42" s="798"/>
    </row>
    <row r="43" spans="1:13" s="645" customFormat="1" ht="42.75">
      <c r="A43" s="1629"/>
      <c r="B43" s="1631"/>
      <c r="C43" s="1497" t="s">
        <v>5120</v>
      </c>
      <c r="D43" s="800" t="s">
        <v>5121</v>
      </c>
      <c r="E43" s="1498" t="s">
        <v>5120</v>
      </c>
      <c r="F43" s="1059" t="s">
        <v>5121</v>
      </c>
      <c r="G43" s="797"/>
      <c r="H43" s="797"/>
      <c r="I43" s="797"/>
      <c r="J43" s="797"/>
      <c r="K43" s="559"/>
      <c r="L43" s="559"/>
      <c r="M43" s="798"/>
    </row>
    <row r="44" spans="1:13" s="645" customFormat="1" ht="15.75">
      <c r="A44" s="801">
        <v>1</v>
      </c>
      <c r="B44" s="802">
        <v>2</v>
      </c>
      <c r="C44" s="802">
        <v>3</v>
      </c>
      <c r="D44" s="802">
        <v>4</v>
      </c>
      <c r="E44" s="802">
        <v>5</v>
      </c>
      <c r="F44" s="802">
        <v>6</v>
      </c>
      <c r="G44" s="797"/>
      <c r="H44" s="797"/>
      <c r="I44" s="797"/>
      <c r="J44" s="797"/>
      <c r="K44" s="559"/>
      <c r="L44" s="559"/>
      <c r="M44" s="798"/>
    </row>
    <row r="45" spans="1:13" s="645" customFormat="1" ht="15.75">
      <c r="A45" s="1158" t="s">
        <v>5122</v>
      </c>
      <c r="B45" s="803">
        <v>5</v>
      </c>
      <c r="C45" s="803">
        <v>5</v>
      </c>
      <c r="D45" s="803" t="s">
        <v>2655</v>
      </c>
      <c r="E45" s="803">
        <v>4</v>
      </c>
      <c r="F45" s="803" t="s">
        <v>2655</v>
      </c>
      <c r="G45" s="797"/>
      <c r="H45" s="514"/>
      <c r="I45" s="514"/>
      <c r="J45" s="514"/>
      <c r="K45" s="514"/>
      <c r="L45" s="559"/>
      <c r="M45" s="798"/>
    </row>
    <row r="46" spans="1:13" s="645" customFormat="1" ht="15.75">
      <c r="A46" s="806" t="s">
        <v>5123</v>
      </c>
      <c r="B46" s="803">
        <v>2</v>
      </c>
      <c r="C46" s="803">
        <v>2</v>
      </c>
      <c r="D46" s="803" t="s">
        <v>2655</v>
      </c>
      <c r="E46" s="803">
        <v>2</v>
      </c>
      <c r="F46" s="803" t="s">
        <v>2655</v>
      </c>
      <c r="G46" s="797"/>
      <c r="H46" s="514"/>
      <c r="I46" s="514"/>
      <c r="J46" s="514"/>
      <c r="K46" s="514"/>
      <c r="L46" s="559"/>
      <c r="M46" s="798"/>
    </row>
    <row r="47" spans="1:13" s="645" customFormat="1" ht="15.75">
      <c r="A47" s="806" t="s">
        <v>5124</v>
      </c>
      <c r="B47" s="803">
        <v>3</v>
      </c>
      <c r="C47" s="803">
        <v>3</v>
      </c>
      <c r="D47" s="803" t="s">
        <v>2655</v>
      </c>
      <c r="E47" s="803">
        <v>2</v>
      </c>
      <c r="F47" s="803" t="s">
        <v>2655</v>
      </c>
      <c r="G47" s="797"/>
      <c r="H47" s="514"/>
      <c r="I47" s="514"/>
      <c r="J47" s="514"/>
      <c r="K47" s="514"/>
      <c r="L47" s="559"/>
      <c r="M47" s="798"/>
    </row>
    <row r="48" spans="1:13" s="645" customFormat="1" ht="15.75">
      <c r="A48" s="1158" t="s">
        <v>5125</v>
      </c>
      <c r="B48" s="803">
        <v>15</v>
      </c>
      <c r="C48" s="1499">
        <v>14</v>
      </c>
      <c r="D48" s="803" t="s">
        <v>2655</v>
      </c>
      <c r="E48" s="1499">
        <v>12</v>
      </c>
      <c r="F48" s="803" t="s">
        <v>2655</v>
      </c>
      <c r="G48" s="797"/>
      <c r="H48" s="514"/>
      <c r="I48" s="514"/>
      <c r="J48" s="514"/>
      <c r="K48" s="514"/>
      <c r="L48" s="559"/>
      <c r="M48" s="798"/>
    </row>
    <row r="49" spans="1:13" s="645" customFormat="1" ht="15.75">
      <c r="A49" s="806" t="s">
        <v>5123</v>
      </c>
      <c r="B49" s="963">
        <v>0</v>
      </c>
      <c r="C49" s="963">
        <v>0</v>
      </c>
      <c r="D49" s="803" t="s">
        <v>2655</v>
      </c>
      <c r="E49" s="1006">
        <v>0</v>
      </c>
      <c r="F49" s="803" t="s">
        <v>2655</v>
      </c>
      <c r="G49" s="797"/>
      <c r="H49" s="514"/>
      <c r="I49" s="514"/>
      <c r="J49" s="514"/>
      <c r="K49" s="514"/>
      <c r="L49" s="559"/>
      <c r="M49" s="798"/>
    </row>
    <row r="50" spans="1:13" s="645" customFormat="1" ht="15.75">
      <c r="A50" s="806" t="s">
        <v>5124</v>
      </c>
      <c r="B50" s="963">
        <v>15</v>
      </c>
      <c r="C50" s="1501">
        <v>14</v>
      </c>
      <c r="D50" s="803" t="s">
        <v>2655</v>
      </c>
      <c r="E50" s="1500">
        <v>12</v>
      </c>
      <c r="F50" s="803" t="s">
        <v>2655</v>
      </c>
      <c r="G50" s="797"/>
      <c r="H50" s="514"/>
      <c r="I50" s="514"/>
      <c r="J50" s="514"/>
      <c r="K50" s="514"/>
      <c r="L50" s="559"/>
      <c r="M50" s="798"/>
    </row>
    <row r="51" spans="1:13" s="645" customFormat="1" ht="15.75">
      <c r="A51" s="1159" t="s">
        <v>13</v>
      </c>
      <c r="B51" s="964">
        <v>20</v>
      </c>
      <c r="C51" s="1502">
        <v>19</v>
      </c>
      <c r="D51" s="1058">
        <v>1</v>
      </c>
      <c r="E51" s="1502">
        <v>16</v>
      </c>
      <c r="F51" s="1058">
        <v>0.8</v>
      </c>
      <c r="G51" s="797"/>
      <c r="H51" s="797"/>
      <c r="I51" s="797"/>
      <c r="J51" s="797"/>
      <c r="K51" s="559"/>
      <c r="L51" s="559"/>
      <c r="M51" s="798"/>
    </row>
    <row r="52" spans="1:13" s="645" customFormat="1" ht="19.5" customHeight="1">
      <c r="D52" s="518"/>
      <c r="E52" s="518"/>
      <c r="F52" s="519"/>
      <c r="G52" s="519"/>
      <c r="H52" s="519"/>
      <c r="I52" s="519"/>
      <c r="J52" s="807"/>
      <c r="K52" s="559"/>
      <c r="L52" s="559"/>
      <c r="M52" s="798"/>
    </row>
    <row r="53" spans="1:13" s="645" customFormat="1" ht="15.75">
      <c r="A53" s="795"/>
      <c r="B53" s="795"/>
      <c r="C53" s="795"/>
      <c r="D53" s="796"/>
      <c r="E53" s="117"/>
      <c r="F53" s="117"/>
      <c r="G53" s="797"/>
      <c r="H53" s="797"/>
      <c r="I53" s="797"/>
      <c r="J53" s="797"/>
      <c r="K53" s="559"/>
      <c r="L53" s="559"/>
      <c r="M53" s="798"/>
    </row>
    <row r="54" spans="1:13" s="645" customFormat="1" ht="15.75">
      <c r="A54" s="795"/>
      <c r="B54" s="795"/>
      <c r="C54" s="795"/>
      <c r="D54" s="796"/>
      <c r="E54" s="117"/>
      <c r="F54" s="117"/>
      <c r="G54" s="797"/>
      <c r="H54" s="797"/>
      <c r="I54" s="797"/>
      <c r="J54" s="797"/>
      <c r="K54" s="559"/>
      <c r="L54" s="559"/>
      <c r="M54" s="798"/>
    </row>
    <row r="55" spans="1:13" s="645" customFormat="1" ht="15.75">
      <c r="A55" s="795"/>
      <c r="B55" s="795"/>
      <c r="C55" s="795"/>
      <c r="D55" s="796"/>
      <c r="E55" s="117"/>
      <c r="F55" s="117"/>
      <c r="G55" s="797"/>
      <c r="H55" s="797"/>
      <c r="I55" s="797"/>
      <c r="J55" s="797"/>
      <c r="K55" s="559"/>
      <c r="L55" s="559"/>
      <c r="M55" s="798"/>
    </row>
    <row r="56" spans="1:13" s="645" customFormat="1" ht="15.75">
      <c r="A56" s="795"/>
      <c r="B56" s="795"/>
      <c r="C56" s="795"/>
      <c r="D56" s="796"/>
      <c r="E56" s="117"/>
      <c r="F56" s="117"/>
      <c r="G56" s="797"/>
      <c r="H56" s="797"/>
      <c r="I56" s="797"/>
      <c r="J56" s="797"/>
      <c r="K56" s="559"/>
      <c r="L56" s="559"/>
      <c r="M56" s="798"/>
    </row>
    <row r="57" spans="1:13" s="645" customFormat="1" ht="15.75">
      <c r="A57" s="795"/>
      <c r="B57" s="795"/>
      <c r="C57" s="795"/>
      <c r="D57" s="796"/>
      <c r="E57" s="117"/>
      <c r="F57" s="117"/>
      <c r="G57" s="797"/>
      <c r="H57" s="797"/>
      <c r="I57" s="797"/>
      <c r="J57" s="797"/>
      <c r="K57" s="559"/>
      <c r="L57" s="559"/>
      <c r="M57" s="798"/>
    </row>
    <row r="58" spans="1:13" s="645" customFormat="1" ht="15.75">
      <c r="A58" s="795"/>
      <c r="B58" s="795"/>
      <c r="C58" s="795"/>
      <c r="D58" s="796"/>
      <c r="E58" s="117"/>
      <c r="F58" s="117"/>
      <c r="G58" s="797"/>
      <c r="H58" s="797"/>
      <c r="I58" s="797"/>
      <c r="J58" s="797"/>
      <c r="K58" s="559"/>
      <c r="L58" s="559"/>
      <c r="M58" s="798"/>
    </row>
    <row r="59" spans="1:13">
      <c r="B59" s="814"/>
      <c r="C59" s="814"/>
      <c r="D59" s="814"/>
      <c r="K59" s="810"/>
      <c r="L59" s="810"/>
      <c r="M59" s="810"/>
    </row>
    <row r="60" spans="1:13">
      <c r="B60" s="814"/>
      <c r="C60" s="814"/>
      <c r="D60" s="814"/>
      <c r="E60" s="814"/>
      <c r="F60" s="814"/>
      <c r="K60" s="810"/>
      <c r="L60" s="810"/>
      <c r="M60" s="810"/>
    </row>
    <row r="61" spans="1:13">
      <c r="B61" s="814"/>
      <c r="C61" s="814"/>
      <c r="D61" s="814"/>
      <c r="E61" s="814"/>
      <c r="F61" s="814"/>
      <c r="K61" s="810"/>
      <c r="L61" s="810"/>
      <c r="M61" s="810"/>
    </row>
    <row r="62" spans="1:13">
      <c r="B62" s="814"/>
      <c r="C62" s="814"/>
      <c r="D62" s="814"/>
      <c r="E62" s="814"/>
      <c r="F62" s="814"/>
      <c r="K62" s="810"/>
      <c r="L62" s="810"/>
      <c r="M62" s="810"/>
    </row>
    <row r="63" spans="1:13">
      <c r="B63" s="814"/>
      <c r="C63" s="814"/>
      <c r="D63" s="814"/>
      <c r="K63" s="810"/>
      <c r="L63" s="810"/>
      <c r="M63" s="810"/>
    </row>
    <row r="64" spans="1:13">
      <c r="B64" s="814"/>
      <c r="C64" s="814"/>
      <c r="D64" s="814"/>
      <c r="K64" s="810"/>
      <c r="L64" s="810"/>
      <c r="M64" s="810"/>
    </row>
    <row r="65" spans="2:13">
      <c r="B65" s="814"/>
      <c r="C65" s="814"/>
      <c r="D65" s="814"/>
      <c r="K65" s="810"/>
      <c r="L65" s="810"/>
      <c r="M65" s="810"/>
    </row>
    <row r="66" spans="2:13">
      <c r="B66" s="814"/>
      <c r="C66" s="814"/>
      <c r="D66" s="814"/>
      <c r="K66" s="810"/>
      <c r="L66" s="810"/>
      <c r="M66" s="810"/>
    </row>
    <row r="67" spans="2:13">
      <c r="B67" s="814"/>
      <c r="C67" s="814"/>
      <c r="D67" s="814"/>
      <c r="K67" s="810"/>
      <c r="L67" s="810"/>
      <c r="M67" s="810"/>
    </row>
    <row r="68" spans="2:13">
      <c r="B68" s="814"/>
      <c r="C68" s="814"/>
      <c r="D68" s="814"/>
      <c r="K68" s="810"/>
      <c r="L68" s="810"/>
      <c r="M68" s="810"/>
    </row>
    <row r="69" spans="2:13">
      <c r="B69" s="814"/>
      <c r="C69" s="814"/>
      <c r="D69" s="814"/>
      <c r="K69" s="810"/>
      <c r="L69" s="810"/>
      <c r="M69" s="810"/>
    </row>
    <row r="70" spans="2:13">
      <c r="B70" s="814"/>
      <c r="C70" s="814"/>
      <c r="D70" s="814"/>
      <c r="K70" s="810"/>
      <c r="L70" s="810"/>
      <c r="M70" s="810"/>
    </row>
    <row r="71" spans="2:13">
      <c r="B71" s="814"/>
      <c r="C71" s="814"/>
      <c r="D71" s="814"/>
      <c r="K71" s="810"/>
      <c r="L71" s="810"/>
      <c r="M71" s="810"/>
    </row>
    <row r="72" spans="2:13">
      <c r="B72" s="814"/>
      <c r="C72" s="814"/>
      <c r="D72" s="814"/>
      <c r="K72" s="810"/>
      <c r="L72" s="810"/>
      <c r="M72" s="810"/>
    </row>
    <row r="73" spans="2:13">
      <c r="B73" s="814"/>
      <c r="C73" s="814"/>
      <c r="D73" s="814"/>
      <c r="K73" s="810"/>
      <c r="L73" s="810"/>
      <c r="M73" s="810"/>
    </row>
    <row r="74" spans="2:13">
      <c r="B74" s="814"/>
      <c r="C74" s="814"/>
      <c r="D74" s="814"/>
      <c r="K74" s="810"/>
      <c r="L74" s="810"/>
      <c r="M74" s="810"/>
    </row>
    <row r="75" spans="2:13">
      <c r="B75" s="814"/>
      <c r="C75" s="814"/>
      <c r="D75" s="814"/>
      <c r="K75" s="810"/>
      <c r="L75" s="810"/>
      <c r="M75" s="810"/>
    </row>
    <row r="76" spans="2:13">
      <c r="B76" s="814"/>
      <c r="C76" s="814"/>
      <c r="D76" s="814"/>
      <c r="K76" s="810"/>
      <c r="L76" s="810"/>
      <c r="M76" s="810"/>
    </row>
    <row r="77" spans="2:13">
      <c r="B77" s="814"/>
      <c r="C77" s="814"/>
      <c r="D77" s="814"/>
      <c r="K77" s="810"/>
      <c r="L77" s="810"/>
      <c r="M77" s="810"/>
    </row>
    <row r="78" spans="2:13">
      <c r="B78" s="814"/>
      <c r="C78" s="814"/>
      <c r="D78" s="814"/>
      <c r="K78" s="810"/>
      <c r="L78" s="810"/>
      <c r="M78" s="810"/>
    </row>
    <row r="79" spans="2:13">
      <c r="B79" s="814"/>
      <c r="C79" s="814"/>
      <c r="D79" s="814"/>
      <c r="K79" s="810"/>
      <c r="L79" s="810"/>
      <c r="M79" s="810"/>
    </row>
    <row r="80" spans="2:13">
      <c r="B80" s="814"/>
      <c r="C80" s="814"/>
      <c r="D80" s="814"/>
      <c r="K80" s="810"/>
      <c r="L80" s="810"/>
      <c r="M80" s="810"/>
    </row>
    <row r="81" spans="2:13">
      <c r="B81" s="814"/>
      <c r="C81" s="814"/>
      <c r="D81" s="814"/>
      <c r="K81" s="810"/>
      <c r="L81" s="810"/>
      <c r="M81" s="810"/>
    </row>
    <row r="82" spans="2:13">
      <c r="B82" s="814"/>
      <c r="C82" s="814"/>
      <c r="D82" s="814"/>
      <c r="K82" s="810"/>
      <c r="L82" s="810"/>
      <c r="M82" s="810"/>
    </row>
    <row r="83" spans="2:13">
      <c r="B83" s="814"/>
      <c r="C83" s="814"/>
      <c r="D83" s="814"/>
      <c r="K83" s="810"/>
      <c r="L83" s="810"/>
      <c r="M83" s="810"/>
    </row>
    <row r="84" spans="2:13">
      <c r="B84" s="814"/>
      <c r="C84" s="814"/>
      <c r="D84" s="814"/>
      <c r="K84" s="810"/>
      <c r="L84" s="810"/>
      <c r="M84" s="810"/>
    </row>
    <row r="85" spans="2:13">
      <c r="B85" s="814"/>
      <c r="C85" s="814"/>
      <c r="D85" s="814"/>
      <c r="K85" s="810"/>
      <c r="L85" s="810"/>
      <c r="M85" s="810"/>
    </row>
    <row r="86" spans="2:13">
      <c r="B86" s="814"/>
      <c r="C86" s="814"/>
      <c r="D86" s="814"/>
      <c r="K86" s="810"/>
      <c r="L86" s="810"/>
      <c r="M86" s="810"/>
    </row>
    <row r="87" spans="2:13">
      <c r="B87" s="814"/>
      <c r="C87" s="814"/>
      <c r="D87" s="814"/>
      <c r="K87" s="810"/>
      <c r="L87" s="810"/>
      <c r="M87" s="810"/>
    </row>
    <row r="88" spans="2:13">
      <c r="B88" s="814"/>
      <c r="C88" s="814"/>
      <c r="D88" s="814"/>
      <c r="K88" s="810"/>
      <c r="L88" s="810"/>
      <c r="M88" s="810"/>
    </row>
    <row r="89" spans="2:13">
      <c r="B89" s="814"/>
      <c r="C89" s="814"/>
      <c r="D89" s="814"/>
      <c r="K89" s="810"/>
      <c r="L89" s="810"/>
      <c r="M89" s="810"/>
    </row>
    <row r="90" spans="2:13">
      <c r="B90" s="814"/>
      <c r="C90" s="814"/>
      <c r="D90" s="814"/>
      <c r="K90" s="810"/>
      <c r="L90" s="810"/>
      <c r="M90" s="810"/>
    </row>
    <row r="91" spans="2:13">
      <c r="B91" s="814"/>
      <c r="C91" s="814"/>
      <c r="D91" s="814"/>
      <c r="K91" s="810"/>
      <c r="L91" s="810"/>
      <c r="M91" s="810"/>
    </row>
    <row r="92" spans="2:13">
      <c r="B92" s="814"/>
      <c r="C92" s="814"/>
      <c r="D92" s="814"/>
      <c r="K92" s="810"/>
      <c r="L92" s="810"/>
      <c r="M92" s="810"/>
    </row>
    <row r="93" spans="2:13">
      <c r="B93" s="814"/>
      <c r="C93" s="814"/>
      <c r="D93" s="814"/>
      <c r="K93" s="810"/>
      <c r="L93" s="810"/>
      <c r="M93" s="810"/>
    </row>
    <row r="94" spans="2:13">
      <c r="B94" s="814"/>
      <c r="C94" s="814"/>
      <c r="D94" s="814"/>
      <c r="K94" s="810"/>
      <c r="L94" s="810"/>
      <c r="M94" s="810"/>
    </row>
    <row r="95" spans="2:13">
      <c r="B95" s="814"/>
      <c r="C95" s="814"/>
      <c r="D95" s="814"/>
      <c r="K95" s="810"/>
      <c r="L95" s="810"/>
      <c r="M95" s="810"/>
    </row>
    <row r="96" spans="2:13">
      <c r="B96" s="814"/>
      <c r="C96" s="814"/>
      <c r="D96" s="814"/>
      <c r="K96" s="810"/>
      <c r="L96" s="810"/>
      <c r="M96" s="810"/>
    </row>
    <row r="97" spans="2:13">
      <c r="B97" s="814"/>
      <c r="C97" s="814"/>
      <c r="D97" s="814"/>
      <c r="K97" s="810"/>
      <c r="L97" s="810"/>
      <c r="M97" s="810"/>
    </row>
    <row r="98" spans="2:13">
      <c r="B98" s="814"/>
      <c r="C98" s="814"/>
      <c r="D98" s="814"/>
      <c r="K98" s="810"/>
      <c r="L98" s="810"/>
      <c r="M98" s="810"/>
    </row>
    <row r="99" spans="2:13">
      <c r="B99" s="814"/>
      <c r="C99" s="814"/>
      <c r="D99" s="814"/>
      <c r="K99" s="810"/>
      <c r="L99" s="810"/>
      <c r="M99" s="810"/>
    </row>
    <row r="100" spans="2:13">
      <c r="B100" s="814"/>
      <c r="C100" s="814"/>
      <c r="D100" s="814"/>
      <c r="K100" s="810"/>
      <c r="L100" s="810"/>
      <c r="M100" s="810"/>
    </row>
    <row r="101" spans="2:13">
      <c r="B101" s="814"/>
      <c r="C101" s="814"/>
      <c r="D101" s="814"/>
      <c r="K101" s="810"/>
      <c r="L101" s="810"/>
      <c r="M101" s="810"/>
    </row>
    <row r="102" spans="2:13">
      <c r="B102" s="814"/>
      <c r="C102" s="814"/>
      <c r="D102" s="814"/>
      <c r="K102" s="810"/>
      <c r="L102" s="810"/>
      <c r="M102" s="810"/>
    </row>
    <row r="103" spans="2:13">
      <c r="B103" s="814"/>
      <c r="C103" s="814"/>
      <c r="D103" s="814"/>
      <c r="K103" s="810"/>
      <c r="L103" s="810"/>
      <c r="M103" s="810"/>
    </row>
    <row r="104" spans="2:13">
      <c r="B104" s="814"/>
      <c r="C104" s="814"/>
      <c r="D104" s="814"/>
      <c r="K104" s="810"/>
      <c r="L104" s="810"/>
      <c r="M104" s="810"/>
    </row>
    <row r="105" spans="2:13">
      <c r="B105" s="814"/>
      <c r="C105" s="814"/>
      <c r="D105" s="814"/>
      <c r="K105" s="810"/>
      <c r="L105" s="810"/>
      <c r="M105" s="810"/>
    </row>
    <row r="106" spans="2:13">
      <c r="B106" s="814"/>
      <c r="C106" s="814"/>
      <c r="D106" s="814"/>
      <c r="K106" s="810"/>
      <c r="L106" s="810"/>
      <c r="M106" s="810"/>
    </row>
    <row r="107" spans="2:13">
      <c r="B107" s="814"/>
      <c r="C107" s="814"/>
      <c r="D107" s="814"/>
      <c r="K107" s="810"/>
      <c r="L107" s="810"/>
      <c r="M107" s="810"/>
    </row>
    <row r="108" spans="2:13">
      <c r="B108" s="814"/>
      <c r="C108" s="814"/>
      <c r="D108" s="814"/>
      <c r="K108" s="810"/>
      <c r="L108" s="810"/>
      <c r="M108" s="810"/>
    </row>
    <row r="109" spans="2:13">
      <c r="B109" s="814"/>
      <c r="C109" s="814"/>
      <c r="D109" s="814"/>
      <c r="K109" s="810"/>
      <c r="L109" s="810"/>
      <c r="M109" s="810"/>
    </row>
    <row r="110" spans="2:13">
      <c r="B110" s="814"/>
      <c r="C110" s="814"/>
      <c r="D110" s="814"/>
      <c r="K110" s="810"/>
      <c r="L110" s="810"/>
      <c r="M110" s="810"/>
    </row>
    <row r="111" spans="2:13">
      <c r="B111" s="814"/>
      <c r="C111" s="814"/>
      <c r="D111" s="814"/>
      <c r="K111" s="810"/>
      <c r="L111" s="810"/>
      <c r="M111" s="810"/>
    </row>
    <row r="112" spans="2:13">
      <c r="B112" s="814"/>
      <c r="C112" s="814"/>
      <c r="D112" s="814"/>
      <c r="K112" s="810"/>
      <c r="L112" s="810"/>
      <c r="M112" s="810"/>
    </row>
    <row r="113" spans="2:13">
      <c r="B113" s="814"/>
      <c r="C113" s="814"/>
      <c r="D113" s="814"/>
      <c r="K113" s="810"/>
      <c r="L113" s="810"/>
      <c r="M113" s="810"/>
    </row>
    <row r="114" spans="2:13">
      <c r="B114" s="814"/>
      <c r="C114" s="814"/>
      <c r="D114" s="814"/>
      <c r="K114" s="810"/>
      <c r="L114" s="810"/>
      <c r="M114" s="810"/>
    </row>
    <row r="115" spans="2:13">
      <c r="B115" s="814"/>
      <c r="C115" s="814"/>
      <c r="D115" s="814"/>
      <c r="K115" s="810"/>
      <c r="L115" s="810"/>
      <c r="M115" s="810"/>
    </row>
    <row r="116" spans="2:13">
      <c r="B116" s="814"/>
      <c r="C116" s="814"/>
      <c r="D116" s="814"/>
      <c r="K116" s="810"/>
      <c r="L116" s="810"/>
      <c r="M116" s="810"/>
    </row>
    <row r="117" spans="2:13">
      <c r="B117" s="814"/>
      <c r="C117" s="814"/>
      <c r="D117" s="814"/>
      <c r="K117" s="810"/>
      <c r="L117" s="810"/>
      <c r="M117" s="810"/>
    </row>
    <row r="118" spans="2:13">
      <c r="B118" s="814"/>
      <c r="C118" s="814"/>
      <c r="D118" s="814"/>
      <c r="K118" s="810"/>
      <c r="L118" s="810"/>
      <c r="M118" s="810"/>
    </row>
    <row r="119" spans="2:13">
      <c r="B119" s="814"/>
      <c r="C119" s="814"/>
      <c r="D119" s="814"/>
      <c r="K119" s="810"/>
      <c r="L119" s="810"/>
      <c r="M119" s="810"/>
    </row>
    <row r="120" spans="2:13">
      <c r="B120" s="814"/>
      <c r="C120" s="814"/>
      <c r="D120" s="814"/>
      <c r="K120" s="810"/>
      <c r="L120" s="810"/>
      <c r="M120" s="810"/>
    </row>
    <row r="121" spans="2:13">
      <c r="B121" s="814"/>
      <c r="C121" s="814"/>
      <c r="D121" s="814"/>
      <c r="K121" s="810"/>
      <c r="L121" s="810"/>
      <c r="M121" s="810"/>
    </row>
    <row r="122" spans="2:13">
      <c r="B122" s="814"/>
      <c r="C122" s="814"/>
      <c r="D122" s="814"/>
      <c r="K122" s="810"/>
      <c r="L122" s="810"/>
      <c r="M122" s="810"/>
    </row>
    <row r="123" spans="2:13">
      <c r="B123" s="814"/>
      <c r="C123" s="814"/>
      <c r="D123" s="814"/>
      <c r="K123" s="810"/>
      <c r="L123" s="810"/>
      <c r="M123" s="810"/>
    </row>
    <row r="124" spans="2:13">
      <c r="B124" s="814"/>
      <c r="C124" s="814"/>
      <c r="D124" s="814"/>
      <c r="K124" s="810"/>
      <c r="L124" s="810"/>
      <c r="M124" s="810"/>
    </row>
    <row r="125" spans="2:13">
      <c r="B125" s="814"/>
      <c r="C125" s="814"/>
      <c r="D125" s="814"/>
      <c r="K125" s="810"/>
      <c r="L125" s="810"/>
      <c r="M125" s="810"/>
    </row>
    <row r="126" spans="2:13">
      <c r="B126" s="814"/>
      <c r="C126" s="814"/>
      <c r="D126" s="814"/>
      <c r="K126" s="810"/>
      <c r="L126" s="810"/>
      <c r="M126" s="810"/>
    </row>
    <row r="127" spans="2:13">
      <c r="B127" s="814"/>
      <c r="C127" s="814"/>
      <c r="D127" s="814"/>
      <c r="K127" s="810"/>
      <c r="L127" s="810"/>
      <c r="M127" s="810"/>
    </row>
    <row r="128" spans="2:13">
      <c r="B128" s="814"/>
      <c r="C128" s="814"/>
      <c r="D128" s="814"/>
      <c r="K128" s="810"/>
      <c r="L128" s="810"/>
      <c r="M128" s="810"/>
    </row>
    <row r="129" spans="2:13">
      <c r="B129" s="814"/>
      <c r="C129" s="814"/>
      <c r="D129" s="814"/>
      <c r="K129" s="810"/>
      <c r="L129" s="810"/>
      <c r="M129" s="810"/>
    </row>
    <row r="130" spans="2:13">
      <c r="B130" s="814"/>
      <c r="C130" s="814"/>
      <c r="D130" s="814"/>
      <c r="K130" s="810"/>
      <c r="L130" s="810"/>
      <c r="M130" s="810"/>
    </row>
    <row r="131" spans="2:13">
      <c r="B131" s="814"/>
      <c r="C131" s="814"/>
      <c r="D131" s="814"/>
      <c r="K131" s="810"/>
      <c r="L131" s="810"/>
      <c r="M131" s="810"/>
    </row>
    <row r="132" spans="2:13">
      <c r="B132" s="814"/>
      <c r="C132" s="814"/>
      <c r="D132" s="814"/>
      <c r="K132" s="810"/>
      <c r="L132" s="810"/>
      <c r="M132" s="810"/>
    </row>
    <row r="133" spans="2:13">
      <c r="B133" s="814"/>
      <c r="C133" s="814"/>
      <c r="D133" s="814"/>
      <c r="K133" s="810"/>
      <c r="L133" s="810"/>
      <c r="M133" s="810"/>
    </row>
    <row r="134" spans="2:13">
      <c r="B134" s="814"/>
      <c r="C134" s="814"/>
      <c r="D134" s="814"/>
      <c r="K134" s="810"/>
      <c r="L134" s="810"/>
      <c r="M134" s="810"/>
    </row>
    <row r="135" spans="2:13">
      <c r="B135" s="814"/>
      <c r="C135" s="814"/>
      <c r="D135" s="814"/>
      <c r="K135" s="810"/>
      <c r="L135" s="810"/>
      <c r="M135" s="810"/>
    </row>
    <row r="136" spans="2:13">
      <c r="B136" s="814"/>
      <c r="C136" s="814"/>
      <c r="D136" s="814"/>
      <c r="K136" s="810"/>
      <c r="L136" s="810"/>
      <c r="M136" s="810"/>
    </row>
    <row r="137" spans="2:13">
      <c r="B137" s="814"/>
      <c r="C137" s="814"/>
      <c r="D137" s="814"/>
      <c r="K137" s="810"/>
      <c r="L137" s="810"/>
      <c r="M137" s="810"/>
    </row>
    <row r="138" spans="2:13">
      <c r="B138" s="814"/>
      <c r="C138" s="814"/>
      <c r="D138" s="814"/>
      <c r="K138" s="810"/>
      <c r="L138" s="810"/>
      <c r="M138" s="810"/>
    </row>
    <row r="139" spans="2:13">
      <c r="B139" s="814"/>
      <c r="C139" s="814"/>
      <c r="D139" s="814"/>
      <c r="K139" s="810"/>
      <c r="L139" s="810"/>
      <c r="M139" s="810"/>
    </row>
    <row r="140" spans="2:13">
      <c r="B140" s="814"/>
      <c r="C140" s="814"/>
      <c r="D140" s="814"/>
      <c r="K140" s="810"/>
      <c r="L140" s="810"/>
      <c r="M140" s="810"/>
    </row>
    <row r="141" spans="2:13">
      <c r="B141" s="814"/>
      <c r="C141" s="814"/>
      <c r="D141" s="814"/>
      <c r="K141" s="810"/>
      <c r="L141" s="810"/>
      <c r="M141" s="810"/>
    </row>
    <row r="142" spans="2:13">
      <c r="B142" s="814"/>
      <c r="C142" s="814"/>
      <c r="D142" s="814"/>
      <c r="K142" s="810"/>
      <c r="L142" s="810"/>
      <c r="M142" s="810"/>
    </row>
    <row r="143" spans="2:13">
      <c r="B143" s="814"/>
      <c r="C143" s="814"/>
      <c r="D143" s="814"/>
      <c r="K143" s="810"/>
      <c r="L143" s="810"/>
      <c r="M143" s="810"/>
    </row>
    <row r="144" spans="2:13">
      <c r="B144" s="814"/>
      <c r="C144" s="814"/>
      <c r="D144" s="814"/>
      <c r="K144" s="810"/>
      <c r="L144" s="810"/>
      <c r="M144" s="810"/>
    </row>
    <row r="145" spans="2:13">
      <c r="B145" s="814"/>
      <c r="C145" s="814"/>
      <c r="D145" s="814"/>
      <c r="K145" s="810"/>
      <c r="L145" s="810"/>
      <c r="M145" s="810"/>
    </row>
    <row r="146" spans="2:13">
      <c r="B146" s="814"/>
      <c r="C146" s="814"/>
      <c r="D146" s="814"/>
      <c r="K146" s="810"/>
      <c r="L146" s="810"/>
      <c r="M146" s="810"/>
    </row>
    <row r="147" spans="2:13">
      <c r="B147" s="814"/>
      <c r="C147" s="814"/>
      <c r="D147" s="814"/>
      <c r="K147" s="810"/>
      <c r="L147" s="810"/>
      <c r="M147" s="810"/>
    </row>
    <row r="148" spans="2:13">
      <c r="B148" s="814"/>
      <c r="C148" s="814"/>
      <c r="D148" s="814"/>
      <c r="K148" s="810"/>
      <c r="L148" s="810"/>
      <c r="M148" s="810"/>
    </row>
    <row r="149" spans="2:13">
      <c r="B149" s="814"/>
      <c r="C149" s="814"/>
      <c r="D149" s="814"/>
      <c r="K149" s="810"/>
      <c r="L149" s="810"/>
      <c r="M149" s="810"/>
    </row>
    <row r="150" spans="2:13">
      <c r="B150" s="814"/>
      <c r="C150" s="814"/>
      <c r="D150" s="814"/>
      <c r="K150" s="810"/>
      <c r="L150" s="810"/>
      <c r="M150" s="810"/>
    </row>
    <row r="151" spans="2:13">
      <c r="B151" s="814"/>
      <c r="C151" s="814"/>
      <c r="D151" s="814"/>
      <c r="K151" s="810"/>
      <c r="L151" s="810"/>
      <c r="M151" s="810"/>
    </row>
    <row r="152" spans="2:13">
      <c r="B152" s="814"/>
      <c r="C152" s="814"/>
      <c r="D152" s="814"/>
      <c r="K152" s="810"/>
      <c r="L152" s="810"/>
      <c r="M152" s="810"/>
    </row>
    <row r="153" spans="2:13">
      <c r="B153" s="814"/>
      <c r="C153" s="814"/>
      <c r="D153" s="814"/>
      <c r="K153" s="810"/>
      <c r="L153" s="810"/>
      <c r="M153" s="810"/>
    </row>
    <row r="154" spans="2:13">
      <c r="B154" s="814"/>
      <c r="C154" s="814"/>
      <c r="D154" s="814"/>
      <c r="K154" s="810"/>
      <c r="L154" s="810"/>
      <c r="M154" s="810"/>
    </row>
    <row r="155" spans="2:13">
      <c r="B155" s="814"/>
      <c r="C155" s="814"/>
      <c r="D155" s="814"/>
      <c r="K155" s="810"/>
      <c r="L155" s="810"/>
      <c r="M155" s="810"/>
    </row>
    <row r="156" spans="2:13">
      <c r="B156" s="814"/>
      <c r="C156" s="814"/>
      <c r="D156" s="814"/>
      <c r="K156" s="810"/>
      <c r="L156" s="810"/>
      <c r="M156" s="810"/>
    </row>
    <row r="157" spans="2:13">
      <c r="B157" s="814"/>
      <c r="C157" s="814"/>
      <c r="D157" s="814"/>
      <c r="K157" s="810"/>
      <c r="L157" s="810"/>
      <c r="M157" s="810"/>
    </row>
    <row r="158" spans="2:13">
      <c r="B158" s="814"/>
      <c r="C158" s="814"/>
      <c r="D158" s="814"/>
      <c r="K158" s="810"/>
      <c r="L158" s="810"/>
      <c r="M158" s="810"/>
    </row>
    <row r="159" spans="2:13">
      <c r="B159" s="814"/>
      <c r="C159" s="814"/>
      <c r="D159" s="814"/>
      <c r="K159" s="810"/>
      <c r="L159" s="810"/>
      <c r="M159" s="810"/>
    </row>
    <row r="160" spans="2:13">
      <c r="B160" s="814"/>
      <c r="C160" s="814"/>
      <c r="D160" s="814"/>
      <c r="K160" s="810"/>
      <c r="L160" s="810"/>
      <c r="M160" s="810"/>
    </row>
    <row r="161" spans="2:13">
      <c r="B161" s="814"/>
      <c r="C161" s="814"/>
      <c r="D161" s="814"/>
      <c r="K161" s="810"/>
      <c r="L161" s="810"/>
      <c r="M161" s="810"/>
    </row>
    <row r="162" spans="2:13">
      <c r="B162" s="814"/>
      <c r="C162" s="814"/>
      <c r="D162" s="814"/>
      <c r="K162" s="810"/>
      <c r="L162" s="810"/>
      <c r="M162" s="810"/>
    </row>
    <row r="163" spans="2:13">
      <c r="B163" s="814"/>
      <c r="C163" s="814"/>
      <c r="D163" s="814"/>
      <c r="K163" s="810"/>
      <c r="L163" s="810"/>
      <c r="M163" s="810"/>
    </row>
    <row r="164" spans="2:13">
      <c r="B164" s="814"/>
      <c r="C164" s="814"/>
      <c r="D164" s="814"/>
      <c r="K164" s="810"/>
      <c r="L164" s="810"/>
      <c r="M164" s="810"/>
    </row>
    <row r="165" spans="2:13">
      <c r="B165" s="814"/>
      <c r="C165" s="814"/>
      <c r="D165" s="814"/>
      <c r="K165" s="810"/>
      <c r="L165" s="810"/>
      <c r="M165" s="810"/>
    </row>
    <row r="166" spans="2:13">
      <c r="B166" s="814"/>
      <c r="C166" s="814"/>
      <c r="D166" s="814"/>
      <c r="K166" s="810"/>
      <c r="L166" s="810"/>
      <c r="M166" s="810"/>
    </row>
    <row r="167" spans="2:13">
      <c r="B167" s="814"/>
      <c r="C167" s="814"/>
      <c r="D167" s="814"/>
      <c r="K167" s="810"/>
      <c r="L167" s="810"/>
      <c r="M167" s="810"/>
    </row>
    <row r="168" spans="2:13">
      <c r="B168" s="814"/>
      <c r="C168" s="814"/>
      <c r="D168" s="814"/>
      <c r="K168" s="810"/>
      <c r="L168" s="810"/>
      <c r="M168" s="810"/>
    </row>
    <row r="169" spans="2:13">
      <c r="B169" s="814"/>
      <c r="C169" s="814"/>
      <c r="D169" s="814"/>
      <c r="K169" s="810"/>
      <c r="L169" s="810"/>
      <c r="M169" s="810"/>
    </row>
    <row r="170" spans="2:13">
      <c r="B170" s="814"/>
      <c r="C170" s="814"/>
      <c r="D170" s="814"/>
      <c r="K170" s="810"/>
      <c r="L170" s="810"/>
      <c r="M170" s="810"/>
    </row>
    <row r="171" spans="2:13">
      <c r="B171" s="814"/>
      <c r="C171" s="814"/>
      <c r="D171" s="814"/>
      <c r="K171" s="810"/>
      <c r="L171" s="810"/>
      <c r="M171" s="810"/>
    </row>
    <row r="172" spans="2:13">
      <c r="B172" s="814"/>
      <c r="C172" s="814"/>
      <c r="D172" s="814"/>
      <c r="K172" s="810"/>
      <c r="L172" s="810"/>
      <c r="M172" s="810"/>
    </row>
  </sheetData>
  <mergeCells count="83">
    <mergeCell ref="M33:M34"/>
    <mergeCell ref="I34:J34"/>
    <mergeCell ref="C35:G35"/>
    <mergeCell ref="I35:J35"/>
    <mergeCell ref="C36:G36"/>
    <mergeCell ref="I36:J36"/>
    <mergeCell ref="L33:L34"/>
    <mergeCell ref="A42:A43"/>
    <mergeCell ref="B42:B43"/>
    <mergeCell ref="C42:D42"/>
    <mergeCell ref="E42:F42"/>
    <mergeCell ref="C37:G37"/>
    <mergeCell ref="I37:J37"/>
    <mergeCell ref="C38:G38"/>
    <mergeCell ref="I38:J38"/>
    <mergeCell ref="A39:K39"/>
    <mergeCell ref="A30:K30"/>
    <mergeCell ref="A33:A34"/>
    <mergeCell ref="B33:B34"/>
    <mergeCell ref="C33:G34"/>
    <mergeCell ref="H33:J33"/>
    <mergeCell ref="K33:K34"/>
    <mergeCell ref="M24:M27"/>
    <mergeCell ref="I25:J25"/>
    <mergeCell ref="I26:J26"/>
    <mergeCell ref="I27:J27"/>
    <mergeCell ref="A28:A29"/>
    <mergeCell ref="B28:D29"/>
    <mergeCell ref="E28:E29"/>
    <mergeCell ref="F28:G29"/>
    <mergeCell ref="I28:J28"/>
    <mergeCell ref="K28:K29"/>
    <mergeCell ref="L28:L29"/>
    <mergeCell ref="M28:M29"/>
    <mergeCell ref="I29:J29"/>
    <mergeCell ref="K24:K27"/>
    <mergeCell ref="L24:L27"/>
    <mergeCell ref="A24:A27"/>
    <mergeCell ref="A22:A23"/>
    <mergeCell ref="B22:D23"/>
    <mergeCell ref="E22:E23"/>
    <mergeCell ref="F22:G23"/>
    <mergeCell ref="I22:J22"/>
    <mergeCell ref="B24:D27"/>
    <mergeCell ref="E24:E27"/>
    <mergeCell ref="F24:G27"/>
    <mergeCell ref="I24:J24"/>
    <mergeCell ref="B21:D21"/>
    <mergeCell ref="F21:G21"/>
    <mergeCell ref="I21:J21"/>
    <mergeCell ref="L22:L23"/>
    <mergeCell ref="M22:M23"/>
    <mergeCell ref="I23:J23"/>
    <mergeCell ref="K22:K23"/>
    <mergeCell ref="B16:D16"/>
    <mergeCell ref="F16:G16"/>
    <mergeCell ref="I16:J16"/>
    <mergeCell ref="L16:M16"/>
    <mergeCell ref="L19:L20"/>
    <mergeCell ref="M19:M20"/>
    <mergeCell ref="A19:A20"/>
    <mergeCell ref="B19:D20"/>
    <mergeCell ref="E19:G19"/>
    <mergeCell ref="H19:J19"/>
    <mergeCell ref="K19:K20"/>
    <mergeCell ref="F20:G20"/>
    <mergeCell ref="I20:J20"/>
    <mergeCell ref="L15:M15"/>
    <mergeCell ref="A4:M4"/>
    <mergeCell ref="A6:M6"/>
    <mergeCell ref="A8:M8"/>
    <mergeCell ref="A10:M11"/>
    <mergeCell ref="A13:A14"/>
    <mergeCell ref="B13:D14"/>
    <mergeCell ref="E13:G13"/>
    <mergeCell ref="H13:J13"/>
    <mergeCell ref="K13:K14"/>
    <mergeCell ref="L13:M14"/>
    <mergeCell ref="F14:G14"/>
    <mergeCell ref="I14:J14"/>
    <mergeCell ref="B15:D15"/>
    <mergeCell ref="F15:G15"/>
    <mergeCell ref="I15:J15"/>
  </mergeCells>
  <conditionalFormatting sqref="E53:F58 D52:F52 G40:G58 I40:J44 H36:H44 C36:C37 E34:F35 E28:F28 E22:E27 E29:E33 E40:F40 E37:E39 H51:J58">
    <cfRule type="cellIs" dxfId="39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3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68"/>
  <sheetViews>
    <sheetView topLeftCell="A34" zoomScale="75" zoomScaleNormal="75" workbookViewId="0">
      <selection activeCell="B76" sqref="B76:F78"/>
    </sheetView>
  </sheetViews>
  <sheetFormatPr defaultColWidth="9" defaultRowHeight="15.75"/>
  <cols>
    <col min="1" max="1" width="18.75" style="645" customWidth="1"/>
    <col min="2" max="2" width="14.625" style="645" customWidth="1"/>
    <col min="3" max="3" width="13.5" style="645" customWidth="1"/>
    <col min="4" max="4" width="10.375" style="645" customWidth="1"/>
    <col min="5" max="5" width="12.875" style="645" customWidth="1"/>
    <col min="6" max="6" width="10.25" style="645" customWidth="1"/>
    <col min="7" max="7" width="13.875" style="645" customWidth="1"/>
    <col min="8" max="8" width="9.625" style="645" customWidth="1"/>
    <col min="9" max="9" width="13.5" style="645" customWidth="1"/>
    <col min="10" max="10" width="12.625" style="645" customWidth="1"/>
    <col min="11" max="11" width="15.75" style="645" customWidth="1"/>
    <col min="12" max="12" width="9" style="645" customWidth="1"/>
    <col min="13" max="13" width="13.375" style="645" customWidth="1"/>
    <col min="14" max="16384" width="9" style="645"/>
  </cols>
  <sheetData>
    <row r="1" spans="1:28" ht="18">
      <c r="K1" s="476"/>
      <c r="L1" s="476"/>
      <c r="M1" s="544" t="s">
        <v>4587</v>
      </c>
    </row>
    <row r="2" spans="1:28" ht="18">
      <c r="K2" s="477"/>
      <c r="L2" s="477"/>
      <c r="M2" s="545" t="s">
        <v>5938</v>
      </c>
    </row>
    <row r="3" spans="1:28" ht="18">
      <c r="A3" s="567"/>
      <c r="B3" s="567"/>
      <c r="C3" s="567"/>
      <c r="D3" s="567"/>
      <c r="E3" s="567"/>
      <c r="F3" s="567"/>
      <c r="G3" s="567"/>
      <c r="H3" s="567"/>
      <c r="I3" s="567"/>
      <c r="J3" s="567"/>
      <c r="K3" s="567"/>
      <c r="L3" s="567"/>
      <c r="M3" s="567"/>
    </row>
    <row r="4" spans="1:28" ht="45" customHeight="1">
      <c r="A4" s="1680" t="s">
        <v>5095</v>
      </c>
      <c r="B4" s="1680"/>
      <c r="C4" s="1680"/>
      <c r="D4" s="1680"/>
      <c r="E4" s="1680"/>
      <c r="F4" s="1680"/>
      <c r="G4" s="1680"/>
      <c r="H4" s="1680"/>
      <c r="I4" s="1680"/>
      <c r="J4" s="1680"/>
      <c r="K4" s="1680"/>
      <c r="L4" s="1680"/>
      <c r="M4" s="1680"/>
    </row>
    <row r="5" spans="1:28" ht="3.75" customHeight="1"/>
    <row r="6" spans="1:28" ht="45" customHeight="1">
      <c r="A6" s="1537" t="s">
        <v>6275</v>
      </c>
      <c r="B6" s="1537"/>
      <c r="C6" s="1537"/>
      <c r="D6" s="1537"/>
      <c r="E6" s="1537"/>
      <c r="F6" s="1537"/>
      <c r="G6" s="1537"/>
      <c r="H6" s="1537"/>
      <c r="I6" s="1537"/>
      <c r="J6" s="1537"/>
      <c r="K6" s="1537"/>
      <c r="L6" s="1537"/>
      <c r="M6" s="1537"/>
    </row>
    <row r="7" spans="1:28" ht="4.5" customHeight="1"/>
    <row r="8" spans="1:28" ht="45" customHeight="1">
      <c r="A8" s="1681" t="s">
        <v>6610</v>
      </c>
      <c r="B8" s="1681"/>
      <c r="C8" s="1681"/>
      <c r="D8" s="1681"/>
      <c r="E8" s="1681"/>
      <c r="F8" s="1681"/>
      <c r="G8" s="1681"/>
      <c r="H8" s="1681"/>
      <c r="I8" s="1681"/>
      <c r="J8" s="1681"/>
      <c r="K8" s="1681"/>
      <c r="L8" s="1681"/>
      <c r="M8" s="1681"/>
    </row>
    <row r="10" spans="1:28" s="646" customFormat="1" ht="32.25" customHeight="1">
      <c r="A10" s="1686" t="s">
        <v>5279</v>
      </c>
      <c r="B10" s="1686"/>
      <c r="C10" s="1686"/>
      <c r="D10" s="1686"/>
      <c r="E10" s="1686"/>
      <c r="F10" s="1686"/>
      <c r="G10" s="1686"/>
      <c r="H10" s="1686"/>
      <c r="I10" s="1686"/>
      <c r="J10" s="1686"/>
      <c r="K10" s="1686"/>
      <c r="L10" s="1686"/>
      <c r="M10" s="1686"/>
      <c r="O10" s="647"/>
      <c r="P10" s="647"/>
      <c r="Q10" s="647"/>
      <c r="R10" s="647"/>
      <c r="S10" s="647"/>
      <c r="T10" s="647"/>
      <c r="U10" s="647"/>
      <c r="V10" s="647"/>
      <c r="W10" s="647"/>
      <c r="X10" s="647"/>
      <c r="Y10" s="647"/>
      <c r="Z10" s="647"/>
      <c r="AA10" s="647"/>
    </row>
    <row r="11" spans="1:28" s="646" customFormat="1" ht="32.25" customHeight="1">
      <c r="A11" s="1686" t="s">
        <v>5517</v>
      </c>
      <c r="B11" s="1686"/>
      <c r="C11" s="1686"/>
      <c r="D11" s="1686"/>
      <c r="E11" s="1686"/>
      <c r="F11" s="1686"/>
      <c r="G11" s="1686"/>
      <c r="H11" s="1686"/>
      <c r="I11" s="1686"/>
      <c r="J11" s="1686"/>
      <c r="K11" s="1686"/>
      <c r="L11" s="1686"/>
      <c r="M11" s="1686"/>
      <c r="O11" s="647"/>
      <c r="P11" s="647"/>
      <c r="Q11" s="647"/>
      <c r="R11" s="647"/>
      <c r="S11" s="647"/>
      <c r="T11" s="647"/>
      <c r="U11" s="647"/>
      <c r="V11" s="647"/>
      <c r="W11" s="647"/>
      <c r="X11" s="647"/>
      <c r="Y11" s="647"/>
      <c r="Z11" s="647"/>
      <c r="AA11" s="647"/>
    </row>
    <row r="12" spans="1:28" s="648" customFormat="1" ht="15.75" customHeight="1">
      <c r="A12" s="1686" t="s">
        <v>5206</v>
      </c>
      <c r="B12" s="1686"/>
      <c r="C12" s="1686"/>
      <c r="D12" s="1686"/>
      <c r="E12" s="1686"/>
      <c r="F12" s="1686"/>
      <c r="G12" s="1686"/>
      <c r="H12" s="1686"/>
      <c r="I12" s="1686"/>
      <c r="J12" s="1686"/>
      <c r="K12" s="1686"/>
      <c r="L12" s="1686"/>
      <c r="M12" s="1686"/>
      <c r="O12" s="647"/>
      <c r="P12" s="647"/>
      <c r="Q12" s="647"/>
      <c r="R12" s="647"/>
      <c r="S12" s="647"/>
      <c r="T12" s="647"/>
      <c r="U12" s="647"/>
      <c r="V12" s="647"/>
      <c r="W12" s="647"/>
      <c r="X12" s="647"/>
      <c r="Y12" s="647"/>
      <c r="Z12" s="647"/>
      <c r="AA12" s="647"/>
      <c r="AB12" s="646"/>
    </row>
    <row r="13" spans="1:28" ht="9" customHeight="1">
      <c r="A13" s="546"/>
      <c r="B13" s="1154"/>
      <c r="C13" s="1154"/>
      <c r="D13" s="1154"/>
      <c r="E13" s="546"/>
      <c r="F13" s="546"/>
      <c r="G13" s="546"/>
      <c r="H13" s="546"/>
      <c r="I13" s="546"/>
      <c r="J13" s="546"/>
      <c r="K13" s="546"/>
      <c r="L13" s="1154"/>
      <c r="M13" s="546"/>
    </row>
    <row r="14" spans="1:28" ht="43.5" customHeight="1">
      <c r="A14" s="1615" t="s">
        <v>5096</v>
      </c>
      <c r="B14" s="1612" t="s">
        <v>5097</v>
      </c>
      <c r="C14" s="1665"/>
      <c r="D14" s="1613"/>
      <c r="E14" s="1669" t="s">
        <v>120</v>
      </c>
      <c r="F14" s="1670"/>
      <c r="G14" s="1671"/>
      <c r="H14" s="1669" t="s">
        <v>117</v>
      </c>
      <c r="I14" s="1670"/>
      <c r="J14" s="1671"/>
      <c r="K14" s="1615" t="s">
        <v>4230</v>
      </c>
      <c r="L14" s="1682" t="s">
        <v>4231</v>
      </c>
      <c r="M14" s="1683"/>
    </row>
    <row r="15" spans="1:28" ht="67.5" customHeight="1">
      <c r="A15" s="1616"/>
      <c r="B15" s="1666"/>
      <c r="C15" s="1667"/>
      <c r="D15" s="1668"/>
      <c r="E15" s="568" t="s">
        <v>754</v>
      </c>
      <c r="F15" s="1651" t="s">
        <v>755</v>
      </c>
      <c r="G15" s="1652"/>
      <c r="H15" s="569" t="s">
        <v>3114</v>
      </c>
      <c r="I15" s="1651" t="s">
        <v>119</v>
      </c>
      <c r="J15" s="1652"/>
      <c r="K15" s="1616"/>
      <c r="L15" s="1684"/>
      <c r="M15" s="1685"/>
    </row>
    <row r="16" spans="1:28" s="516" customFormat="1">
      <c r="A16" s="1155">
        <v>1</v>
      </c>
      <c r="B16" s="1642">
        <f>A16+1</f>
        <v>2</v>
      </c>
      <c r="C16" s="1643"/>
      <c r="D16" s="1644"/>
      <c r="E16" s="1155">
        <f>B16+1</f>
        <v>3</v>
      </c>
      <c r="F16" s="1642">
        <f>E16+1</f>
        <v>4</v>
      </c>
      <c r="G16" s="1644"/>
      <c r="H16" s="1147">
        <f>F16+1</f>
        <v>5</v>
      </c>
      <c r="I16" s="1642">
        <f>H16+1</f>
        <v>6</v>
      </c>
      <c r="J16" s="1644"/>
      <c r="K16" s="1155">
        <f>I16+1</f>
        <v>7</v>
      </c>
      <c r="L16" s="1642">
        <f>K16+1</f>
        <v>8</v>
      </c>
      <c r="M16" s="1644"/>
    </row>
    <row r="17" spans="1:13" ht="48.75" customHeight="1">
      <c r="A17" s="323" t="s">
        <v>6246</v>
      </c>
      <c r="B17" s="1675" t="s">
        <v>6241</v>
      </c>
      <c r="C17" s="1676"/>
      <c r="D17" s="1677"/>
      <c r="E17" s="323">
        <v>800</v>
      </c>
      <c r="F17" s="1675" t="s">
        <v>5098</v>
      </c>
      <c r="G17" s="1677"/>
      <c r="H17" s="324" t="s">
        <v>4568</v>
      </c>
      <c r="I17" s="1675" t="s">
        <v>4699</v>
      </c>
      <c r="J17" s="1677"/>
      <c r="K17" s="547">
        <v>213</v>
      </c>
      <c r="L17" s="1678">
        <v>12268</v>
      </c>
      <c r="M17" s="1679"/>
    </row>
    <row r="18" spans="1:13" ht="9.75" customHeight="1">
      <c r="A18" s="548"/>
      <c r="B18" s="549"/>
      <c r="C18" s="549"/>
      <c r="D18" s="549"/>
      <c r="E18" s="548"/>
      <c r="F18" s="549"/>
      <c r="G18" s="549"/>
      <c r="H18" s="550"/>
      <c r="I18" s="548"/>
      <c r="J18" s="548"/>
      <c r="K18" s="551"/>
      <c r="L18" s="551"/>
      <c r="M18" s="552"/>
    </row>
    <row r="19" spans="1:13" ht="15.75" customHeight="1">
      <c r="A19" s="553" t="s">
        <v>5099</v>
      </c>
      <c r="B19" s="554"/>
      <c r="C19" s="554"/>
      <c r="D19" s="554"/>
      <c r="E19" s="554"/>
      <c r="F19" s="554"/>
      <c r="G19" s="554"/>
      <c r="H19" s="554"/>
      <c r="I19" s="554"/>
      <c r="J19" s="554"/>
      <c r="K19" s="554"/>
      <c r="L19" s="554"/>
      <c r="M19" s="554"/>
    </row>
    <row r="20" spans="1:13" ht="36.75" customHeight="1">
      <c r="A20" s="1615" t="s">
        <v>257</v>
      </c>
      <c r="B20" s="1612" t="s">
        <v>255</v>
      </c>
      <c r="C20" s="1665"/>
      <c r="D20" s="1613"/>
      <c r="E20" s="1669" t="s">
        <v>120</v>
      </c>
      <c r="F20" s="1670"/>
      <c r="G20" s="1671"/>
      <c r="H20" s="1669" t="s">
        <v>117</v>
      </c>
      <c r="I20" s="1670"/>
      <c r="J20" s="1671"/>
      <c r="K20" s="1615" t="s">
        <v>4230</v>
      </c>
      <c r="L20" s="1615" t="s">
        <v>5100</v>
      </c>
      <c r="M20" s="1615" t="s">
        <v>4746</v>
      </c>
    </row>
    <row r="21" spans="1:13" ht="28.5" customHeight="1">
      <c r="A21" s="1616"/>
      <c r="B21" s="1666"/>
      <c r="C21" s="1667"/>
      <c r="D21" s="1668"/>
      <c r="E21" s="568" t="s">
        <v>754</v>
      </c>
      <c r="F21" s="1651" t="s">
        <v>755</v>
      </c>
      <c r="G21" s="1652"/>
      <c r="H21" s="569" t="s">
        <v>3114</v>
      </c>
      <c r="I21" s="1651" t="s">
        <v>119</v>
      </c>
      <c r="J21" s="1652"/>
      <c r="K21" s="1616"/>
      <c r="L21" s="1616"/>
      <c r="M21" s="1616"/>
    </row>
    <row r="22" spans="1:13">
      <c r="A22" s="1155">
        <v>1</v>
      </c>
      <c r="B22" s="1672">
        <f>A22+1</f>
        <v>2</v>
      </c>
      <c r="C22" s="1673"/>
      <c r="D22" s="1674"/>
      <c r="E22" s="1156">
        <f>B22+1</f>
        <v>3</v>
      </c>
      <c r="F22" s="1642">
        <f>E22+1</f>
        <v>4</v>
      </c>
      <c r="G22" s="1644"/>
      <c r="H22" s="1147">
        <f>F22+1</f>
        <v>5</v>
      </c>
      <c r="I22" s="1642">
        <f>H22+1</f>
        <v>6</v>
      </c>
      <c r="J22" s="1644"/>
      <c r="K22" s="1155">
        <f>I22+1</f>
        <v>7</v>
      </c>
      <c r="L22" s="1155">
        <f>K22+1</f>
        <v>8</v>
      </c>
      <c r="M22" s="1155">
        <f>L22+1</f>
        <v>9</v>
      </c>
    </row>
    <row r="23" spans="1:13" s="517" customFormat="1" ht="30" customHeight="1">
      <c r="A23" s="1653" t="s">
        <v>4700</v>
      </c>
      <c r="B23" s="1656" t="s">
        <v>5101</v>
      </c>
      <c r="C23" s="1657"/>
      <c r="D23" s="1658"/>
      <c r="E23" s="1653">
        <v>801</v>
      </c>
      <c r="F23" s="1656" t="s">
        <v>5102</v>
      </c>
      <c r="G23" s="1658"/>
      <c r="H23" s="1150">
        <v>104</v>
      </c>
      <c r="I23" s="1623" t="s">
        <v>4699</v>
      </c>
      <c r="J23" s="1625"/>
      <c r="K23" s="1635">
        <v>213</v>
      </c>
      <c r="L23" s="1635">
        <v>1</v>
      </c>
      <c r="M23" s="1645">
        <v>1</v>
      </c>
    </row>
    <row r="24" spans="1:13" s="517" customFormat="1" ht="28.5" customHeight="1">
      <c r="A24" s="1654"/>
      <c r="B24" s="1659"/>
      <c r="C24" s="1660"/>
      <c r="D24" s="1661"/>
      <c r="E24" s="1654"/>
      <c r="F24" s="1659"/>
      <c r="G24" s="1661"/>
      <c r="H24" s="1150">
        <v>32</v>
      </c>
      <c r="I24" s="1623" t="s">
        <v>3100</v>
      </c>
      <c r="J24" s="1625"/>
      <c r="K24" s="1640"/>
      <c r="L24" s="1640"/>
      <c r="M24" s="1646"/>
    </row>
    <row r="25" spans="1:13" s="517" customFormat="1" ht="15.75" customHeight="1">
      <c r="A25" s="1654"/>
      <c r="B25" s="1659"/>
      <c r="C25" s="1660"/>
      <c r="D25" s="1661"/>
      <c r="E25" s="1654"/>
      <c r="F25" s="1659"/>
      <c r="G25" s="1661"/>
      <c r="H25" s="1150">
        <v>87</v>
      </c>
      <c r="I25" s="1626" t="s">
        <v>5103</v>
      </c>
      <c r="J25" s="1627"/>
      <c r="K25" s="1640"/>
      <c r="L25" s="1640"/>
      <c r="M25" s="1646"/>
    </row>
    <row r="26" spans="1:13" s="517" customFormat="1" ht="15.75" customHeight="1">
      <c r="A26" s="1655"/>
      <c r="B26" s="1662"/>
      <c r="C26" s="1663"/>
      <c r="D26" s="1664"/>
      <c r="E26" s="1655"/>
      <c r="F26" s="1662"/>
      <c r="G26" s="1664"/>
      <c r="H26" s="1150">
        <v>62</v>
      </c>
      <c r="I26" s="1626" t="s">
        <v>5104</v>
      </c>
      <c r="J26" s="1627"/>
      <c r="K26" s="1636"/>
      <c r="L26" s="1636"/>
      <c r="M26" s="1647"/>
    </row>
    <row r="27" spans="1:13" s="517" customFormat="1" ht="31.5" customHeight="1">
      <c r="A27" s="1653" t="s">
        <v>4702</v>
      </c>
      <c r="B27" s="1656" t="s">
        <v>5105</v>
      </c>
      <c r="C27" s="1657"/>
      <c r="D27" s="1658"/>
      <c r="E27" s="1653">
        <v>803</v>
      </c>
      <c r="F27" s="1656" t="s">
        <v>5106</v>
      </c>
      <c r="G27" s="1658"/>
      <c r="H27" s="1150">
        <v>104</v>
      </c>
      <c r="I27" s="1623" t="s">
        <v>4699</v>
      </c>
      <c r="J27" s="1625"/>
      <c r="K27" s="1635">
        <v>213</v>
      </c>
      <c r="L27" s="1635">
        <v>2</v>
      </c>
      <c r="M27" s="1645">
        <v>3</v>
      </c>
    </row>
    <row r="28" spans="1:13" s="517" customFormat="1" ht="31.5" customHeight="1">
      <c r="A28" s="1654"/>
      <c r="B28" s="1659"/>
      <c r="C28" s="1660"/>
      <c r="D28" s="1661"/>
      <c r="E28" s="1654"/>
      <c r="F28" s="1659"/>
      <c r="G28" s="1661"/>
      <c r="H28" s="1150">
        <v>32</v>
      </c>
      <c r="I28" s="1623" t="s">
        <v>3100</v>
      </c>
      <c r="J28" s="1625"/>
      <c r="K28" s="1640"/>
      <c r="L28" s="1640"/>
      <c r="M28" s="1646"/>
    </row>
    <row r="29" spans="1:13" s="517" customFormat="1" ht="15.75" customHeight="1">
      <c r="A29" s="1654"/>
      <c r="B29" s="1659"/>
      <c r="C29" s="1660"/>
      <c r="D29" s="1661"/>
      <c r="E29" s="1654"/>
      <c r="F29" s="1659"/>
      <c r="G29" s="1661"/>
      <c r="H29" s="1150">
        <v>87</v>
      </c>
      <c r="I29" s="1626" t="s">
        <v>5103</v>
      </c>
      <c r="J29" s="1627"/>
      <c r="K29" s="1640"/>
      <c r="L29" s="1640"/>
      <c r="M29" s="1646"/>
    </row>
    <row r="30" spans="1:13" s="517" customFormat="1" ht="15.75" customHeight="1">
      <c r="A30" s="1655"/>
      <c r="B30" s="1662"/>
      <c r="C30" s="1663"/>
      <c r="D30" s="1664"/>
      <c r="E30" s="1655"/>
      <c r="F30" s="1662"/>
      <c r="G30" s="1664"/>
      <c r="H30" s="1150">
        <v>62</v>
      </c>
      <c r="I30" s="1626" t="s">
        <v>5104</v>
      </c>
      <c r="J30" s="1627"/>
      <c r="K30" s="1636"/>
      <c r="L30" s="1636"/>
      <c r="M30" s="1647"/>
    </row>
    <row r="31" spans="1:13" s="517" customFormat="1" ht="8.25" customHeight="1">
      <c r="A31" s="557"/>
      <c r="B31" s="1148"/>
      <c r="C31" s="1148"/>
      <c r="D31" s="1148"/>
      <c r="E31" s="557"/>
      <c r="F31" s="1148"/>
      <c r="G31" s="1148"/>
      <c r="H31" s="531"/>
      <c r="I31" s="558"/>
      <c r="J31" s="558"/>
      <c r="K31" s="559"/>
      <c r="L31" s="559"/>
      <c r="M31" s="560"/>
    </row>
    <row r="32" spans="1:13" s="517" customFormat="1">
      <c r="A32" s="554" t="s">
        <v>5107</v>
      </c>
      <c r="B32" s="554"/>
      <c r="C32" s="554"/>
      <c r="D32" s="554"/>
      <c r="E32" s="554"/>
      <c r="F32" s="554"/>
      <c r="G32" s="554"/>
      <c r="H32" s="554"/>
      <c r="I32" s="554"/>
      <c r="J32" s="554"/>
      <c r="K32" s="554"/>
      <c r="L32" s="554"/>
      <c r="M32" s="554"/>
    </row>
    <row r="33" spans="1:13" s="517" customFormat="1" ht="54.75" customHeight="1">
      <c r="A33" s="1615" t="s">
        <v>3296</v>
      </c>
      <c r="B33" s="1610" t="s">
        <v>257</v>
      </c>
      <c r="C33" s="1610" t="s">
        <v>255</v>
      </c>
      <c r="D33" s="1610"/>
      <c r="E33" s="1610"/>
      <c r="F33" s="1610"/>
      <c r="G33" s="1610"/>
      <c r="H33" s="1648" t="s">
        <v>2824</v>
      </c>
      <c r="I33" s="1649"/>
      <c r="J33" s="1650"/>
      <c r="K33" s="1615" t="s">
        <v>4230</v>
      </c>
      <c r="L33" s="1615" t="s">
        <v>5100</v>
      </c>
      <c r="M33" s="1615" t="s">
        <v>4746</v>
      </c>
    </row>
    <row r="34" spans="1:13" s="517" customFormat="1" ht="40.5" customHeight="1">
      <c r="A34" s="1616"/>
      <c r="B34" s="1610"/>
      <c r="C34" s="1610"/>
      <c r="D34" s="1610"/>
      <c r="E34" s="1610"/>
      <c r="F34" s="1610"/>
      <c r="G34" s="1610"/>
      <c r="H34" s="568" t="s">
        <v>754</v>
      </c>
      <c r="I34" s="1651" t="s">
        <v>755</v>
      </c>
      <c r="J34" s="1652"/>
      <c r="K34" s="1616"/>
      <c r="L34" s="1616"/>
      <c r="M34" s="1616"/>
    </row>
    <row r="35" spans="1:13" s="517" customFormat="1">
      <c r="A35" s="1155">
        <v>1</v>
      </c>
      <c r="B35" s="1155">
        <f>A35+1</f>
        <v>2</v>
      </c>
      <c r="C35" s="1642">
        <f>B35+1</f>
        <v>3</v>
      </c>
      <c r="D35" s="1643"/>
      <c r="E35" s="1643"/>
      <c r="F35" s="1643"/>
      <c r="G35" s="1644"/>
      <c r="H35" s="1147">
        <f>C35+1</f>
        <v>4</v>
      </c>
      <c r="I35" s="1642">
        <f>H35+1</f>
        <v>5</v>
      </c>
      <c r="J35" s="1644"/>
      <c r="K35" s="1155">
        <f>I35+1</f>
        <v>6</v>
      </c>
      <c r="L35" s="1155">
        <f>K35+1</f>
        <v>7</v>
      </c>
      <c r="M35" s="1155">
        <f>L35+1</f>
        <v>8</v>
      </c>
    </row>
    <row r="36" spans="1:13" s="517" customFormat="1" ht="33.75" customHeight="1">
      <c r="A36" s="357" t="s">
        <v>4744</v>
      </c>
      <c r="B36" s="555" t="s">
        <v>4512</v>
      </c>
      <c r="C36" s="1623" t="s">
        <v>4749</v>
      </c>
      <c r="D36" s="1624"/>
      <c r="E36" s="1624"/>
      <c r="F36" s="1624"/>
      <c r="G36" s="1625"/>
      <c r="H36" s="1150" t="s">
        <v>4745</v>
      </c>
      <c r="I36" s="1626" t="s">
        <v>452</v>
      </c>
      <c r="J36" s="1627"/>
      <c r="K36" s="1153">
        <v>213</v>
      </c>
      <c r="L36" s="1153">
        <v>2</v>
      </c>
      <c r="M36" s="1152">
        <v>1</v>
      </c>
    </row>
    <row r="37" spans="1:13" s="517" customFormat="1" ht="34.5" customHeight="1">
      <c r="A37" s="357" t="s">
        <v>4744</v>
      </c>
      <c r="B37" s="555" t="s">
        <v>4514</v>
      </c>
      <c r="C37" s="1623" t="s">
        <v>4750</v>
      </c>
      <c r="D37" s="1624"/>
      <c r="E37" s="1624"/>
      <c r="F37" s="1624"/>
      <c r="G37" s="1625"/>
      <c r="H37" s="1150" t="s">
        <v>4745</v>
      </c>
      <c r="I37" s="1626" t="s">
        <v>452</v>
      </c>
      <c r="J37" s="1627"/>
      <c r="K37" s="1153">
        <v>213</v>
      </c>
      <c r="L37" s="1153">
        <v>2</v>
      </c>
      <c r="M37" s="1152">
        <v>9</v>
      </c>
    </row>
    <row r="38" spans="1:13" s="517" customFormat="1" ht="20.25" customHeight="1">
      <c r="A38" s="357" t="s">
        <v>4744</v>
      </c>
      <c r="B38" s="555" t="s">
        <v>4777</v>
      </c>
      <c r="C38" s="1626" t="s">
        <v>3466</v>
      </c>
      <c r="D38" s="1634"/>
      <c r="E38" s="1634"/>
      <c r="F38" s="1634"/>
      <c r="G38" s="1627"/>
      <c r="H38" s="1150" t="s">
        <v>4745</v>
      </c>
      <c r="I38" s="1626" t="s">
        <v>452</v>
      </c>
      <c r="J38" s="1627"/>
      <c r="K38" s="1153">
        <v>213</v>
      </c>
      <c r="L38" s="1153">
        <v>2</v>
      </c>
      <c r="M38" s="1152">
        <v>8</v>
      </c>
    </row>
    <row r="39" spans="1:13" s="517" customFormat="1" ht="20.25" customHeight="1">
      <c r="A39" s="357" t="s">
        <v>4744</v>
      </c>
      <c r="B39" s="555" t="s">
        <v>1012</v>
      </c>
      <c r="C39" s="1626" t="s">
        <v>5108</v>
      </c>
      <c r="D39" s="1634"/>
      <c r="E39" s="1634"/>
      <c r="F39" s="1634"/>
      <c r="G39" s="1627"/>
      <c r="H39" s="1150" t="s">
        <v>4745</v>
      </c>
      <c r="I39" s="1626" t="s">
        <v>452</v>
      </c>
      <c r="J39" s="1627"/>
      <c r="K39" s="1635">
        <v>213</v>
      </c>
      <c r="L39" s="1635">
        <v>2</v>
      </c>
      <c r="M39" s="1638">
        <v>5</v>
      </c>
    </row>
    <row r="40" spans="1:13" s="517" customFormat="1" ht="20.25" customHeight="1">
      <c r="A40" s="357" t="s">
        <v>4744</v>
      </c>
      <c r="B40" s="555" t="s">
        <v>967</v>
      </c>
      <c r="C40" s="1626" t="s">
        <v>5109</v>
      </c>
      <c r="D40" s="1634"/>
      <c r="E40" s="1634"/>
      <c r="F40" s="1634"/>
      <c r="G40" s="1627"/>
      <c r="H40" s="1150" t="s">
        <v>4745</v>
      </c>
      <c r="I40" s="1626" t="s">
        <v>452</v>
      </c>
      <c r="J40" s="1627"/>
      <c r="K40" s="1636"/>
      <c r="L40" s="1636"/>
      <c r="M40" s="1639"/>
    </row>
    <row r="41" spans="1:13" s="517" customFormat="1" ht="20.25" customHeight="1">
      <c r="A41" s="357" t="s">
        <v>4744</v>
      </c>
      <c r="B41" s="555" t="s">
        <v>4473</v>
      </c>
      <c r="C41" s="1626" t="s">
        <v>4474</v>
      </c>
      <c r="D41" s="1634"/>
      <c r="E41" s="1634"/>
      <c r="F41" s="1634"/>
      <c r="G41" s="1627"/>
      <c r="H41" s="1150" t="s">
        <v>4745</v>
      </c>
      <c r="I41" s="1626" t="s">
        <v>452</v>
      </c>
      <c r="J41" s="1627"/>
      <c r="K41" s="1153">
        <v>213</v>
      </c>
      <c r="L41" s="1153">
        <v>2</v>
      </c>
      <c r="M41" s="1152">
        <v>5</v>
      </c>
    </row>
    <row r="42" spans="1:13" s="517" customFormat="1" ht="20.25" customHeight="1">
      <c r="A42" s="357" t="s">
        <v>4744</v>
      </c>
      <c r="B42" s="555" t="s">
        <v>894</v>
      </c>
      <c r="C42" s="1626" t="s">
        <v>5110</v>
      </c>
      <c r="D42" s="1634"/>
      <c r="E42" s="1634"/>
      <c r="F42" s="1634"/>
      <c r="G42" s="1627"/>
      <c r="H42" s="1150" t="s">
        <v>4745</v>
      </c>
      <c r="I42" s="1626" t="s">
        <v>452</v>
      </c>
      <c r="J42" s="1627"/>
      <c r="K42" s="1635">
        <v>213</v>
      </c>
      <c r="L42" s="1635">
        <v>2</v>
      </c>
      <c r="M42" s="1638">
        <v>3</v>
      </c>
    </row>
    <row r="43" spans="1:13" s="517" customFormat="1" ht="20.25" customHeight="1">
      <c r="A43" s="357" t="s">
        <v>4744</v>
      </c>
      <c r="B43" s="555" t="s">
        <v>881</v>
      </c>
      <c r="C43" s="1626" t="s">
        <v>882</v>
      </c>
      <c r="D43" s="1634"/>
      <c r="E43" s="1634"/>
      <c r="F43" s="1634"/>
      <c r="G43" s="1627"/>
      <c r="H43" s="1150" t="s">
        <v>4745</v>
      </c>
      <c r="I43" s="1626" t="s">
        <v>452</v>
      </c>
      <c r="J43" s="1627"/>
      <c r="K43" s="1640"/>
      <c r="L43" s="1640"/>
      <c r="M43" s="1641"/>
    </row>
    <row r="44" spans="1:13" s="517" customFormat="1" ht="20.25" customHeight="1">
      <c r="A44" s="357" t="s">
        <v>4744</v>
      </c>
      <c r="B44" s="555" t="s">
        <v>5111</v>
      </c>
      <c r="C44" s="1626" t="s">
        <v>5112</v>
      </c>
      <c r="D44" s="1634"/>
      <c r="E44" s="1634"/>
      <c r="F44" s="1634"/>
      <c r="G44" s="1627"/>
      <c r="H44" s="1150" t="s">
        <v>4745</v>
      </c>
      <c r="I44" s="1626" t="s">
        <v>452</v>
      </c>
      <c r="J44" s="1627"/>
      <c r="K44" s="1636"/>
      <c r="L44" s="1636"/>
      <c r="M44" s="1639"/>
    </row>
    <row r="45" spans="1:13" s="517" customFormat="1" ht="20.25" customHeight="1">
      <c r="A45" s="357" t="s">
        <v>4744</v>
      </c>
      <c r="B45" s="555" t="s">
        <v>887</v>
      </c>
      <c r="C45" s="1626" t="s">
        <v>3426</v>
      </c>
      <c r="D45" s="1634"/>
      <c r="E45" s="1634"/>
      <c r="F45" s="1634"/>
      <c r="G45" s="1627"/>
      <c r="H45" s="1150" t="s">
        <v>4745</v>
      </c>
      <c r="I45" s="1626" t="s">
        <v>452</v>
      </c>
      <c r="J45" s="1627"/>
      <c r="K45" s="1635">
        <v>213</v>
      </c>
      <c r="L45" s="1635">
        <v>2</v>
      </c>
      <c r="M45" s="1638">
        <v>3</v>
      </c>
    </row>
    <row r="46" spans="1:13" s="517" customFormat="1" ht="20.25" customHeight="1">
      <c r="A46" s="357" t="s">
        <v>4744</v>
      </c>
      <c r="B46" s="555" t="s">
        <v>886</v>
      </c>
      <c r="C46" s="1626" t="s">
        <v>5113</v>
      </c>
      <c r="D46" s="1634"/>
      <c r="E46" s="1634"/>
      <c r="F46" s="1634"/>
      <c r="G46" s="1627"/>
      <c r="H46" s="1150" t="s">
        <v>4745</v>
      </c>
      <c r="I46" s="1626" t="s">
        <v>452</v>
      </c>
      <c r="J46" s="1627"/>
      <c r="K46" s="1636"/>
      <c r="L46" s="1636"/>
      <c r="M46" s="1639"/>
    </row>
    <row r="47" spans="1:13" s="517" customFormat="1" ht="20.25" customHeight="1">
      <c r="A47" s="357" t="s">
        <v>4744</v>
      </c>
      <c r="B47" s="555" t="s">
        <v>896</v>
      </c>
      <c r="C47" s="1626" t="s">
        <v>897</v>
      </c>
      <c r="D47" s="1634"/>
      <c r="E47" s="1634"/>
      <c r="F47" s="1634"/>
      <c r="G47" s="1627"/>
      <c r="H47" s="1150" t="s">
        <v>4745</v>
      </c>
      <c r="I47" s="1626" t="s">
        <v>452</v>
      </c>
      <c r="J47" s="1627"/>
      <c r="K47" s="1153">
        <v>213</v>
      </c>
      <c r="L47" s="1153">
        <v>2</v>
      </c>
      <c r="M47" s="1152">
        <v>3</v>
      </c>
    </row>
    <row r="48" spans="1:13" s="517" customFormat="1" ht="20.25" customHeight="1">
      <c r="A48" s="357" t="s">
        <v>4744</v>
      </c>
      <c r="B48" s="555" t="s">
        <v>906</v>
      </c>
      <c r="C48" s="1626" t="s">
        <v>907</v>
      </c>
      <c r="D48" s="1634"/>
      <c r="E48" s="1634"/>
      <c r="F48" s="1634"/>
      <c r="G48" s="1627"/>
      <c r="H48" s="1150" t="s">
        <v>4745</v>
      </c>
      <c r="I48" s="1626" t="s">
        <v>452</v>
      </c>
      <c r="J48" s="1627"/>
      <c r="K48" s="1635">
        <v>213</v>
      </c>
      <c r="L48" s="1635">
        <v>2</v>
      </c>
      <c r="M48" s="1638">
        <v>2</v>
      </c>
    </row>
    <row r="49" spans="1:15" s="517" customFormat="1" ht="20.25" customHeight="1">
      <c r="A49" s="357" t="s">
        <v>4744</v>
      </c>
      <c r="B49" s="555" t="s">
        <v>4776</v>
      </c>
      <c r="C49" s="1626" t="s">
        <v>4775</v>
      </c>
      <c r="D49" s="1634"/>
      <c r="E49" s="1634"/>
      <c r="F49" s="1634"/>
      <c r="G49" s="1627"/>
      <c r="H49" s="1150" t="s">
        <v>4745</v>
      </c>
      <c r="I49" s="1626" t="s">
        <v>452</v>
      </c>
      <c r="J49" s="1627"/>
      <c r="K49" s="1636"/>
      <c r="L49" s="1636"/>
      <c r="M49" s="1639"/>
    </row>
    <row r="50" spans="1:15" s="517" customFormat="1" ht="33" customHeight="1">
      <c r="A50" s="357" t="s">
        <v>4744</v>
      </c>
      <c r="B50" s="555" t="s">
        <v>6227</v>
      </c>
      <c r="C50" s="1623" t="s">
        <v>6228</v>
      </c>
      <c r="D50" s="1624"/>
      <c r="E50" s="1624"/>
      <c r="F50" s="1624"/>
      <c r="G50" s="1625"/>
      <c r="H50" s="1150" t="s">
        <v>4745</v>
      </c>
      <c r="I50" s="1626" t="s">
        <v>452</v>
      </c>
      <c r="J50" s="1627"/>
      <c r="K50" s="1153">
        <v>213</v>
      </c>
      <c r="L50" s="1153">
        <v>2</v>
      </c>
      <c r="M50" s="1152">
        <v>1</v>
      </c>
    </row>
    <row r="51" spans="1:15" s="517" customFormat="1" ht="20.25" customHeight="1">
      <c r="A51" s="357" t="s">
        <v>4744</v>
      </c>
      <c r="B51" s="555" t="s">
        <v>5114</v>
      </c>
      <c r="C51" s="1623" t="s">
        <v>4237</v>
      </c>
      <c r="D51" s="1624"/>
      <c r="E51" s="1624"/>
      <c r="F51" s="1624"/>
      <c r="G51" s="1625"/>
      <c r="H51" s="1150" t="s">
        <v>4745</v>
      </c>
      <c r="I51" s="1626" t="s">
        <v>452</v>
      </c>
      <c r="J51" s="1627"/>
      <c r="K51" s="1153">
        <v>213</v>
      </c>
      <c r="L51" s="1153">
        <v>1</v>
      </c>
      <c r="M51" s="1152">
        <v>2</v>
      </c>
    </row>
    <row r="52" spans="1:15" ht="9" customHeight="1">
      <c r="A52" s="529"/>
      <c r="B52" s="529"/>
      <c r="C52" s="529"/>
      <c r="D52" s="561"/>
      <c r="E52" s="531"/>
      <c r="F52" s="557"/>
      <c r="G52" s="562"/>
      <c r="H52" s="562"/>
      <c r="I52" s="562"/>
      <c r="J52" s="562"/>
      <c r="K52" s="559"/>
      <c r="L52" s="559"/>
      <c r="M52" s="530"/>
    </row>
    <row r="53" spans="1:15" ht="20.25" customHeight="1">
      <c r="A53" s="554" t="s">
        <v>5115</v>
      </c>
      <c r="B53" s="563"/>
      <c r="C53" s="563"/>
      <c r="D53" s="563"/>
      <c r="E53" s="563"/>
      <c r="F53" s="563"/>
      <c r="G53" s="563"/>
      <c r="H53" s="563"/>
      <c r="I53" s="563"/>
      <c r="J53" s="563"/>
      <c r="K53" s="563"/>
      <c r="L53" s="563"/>
      <c r="M53" s="563"/>
      <c r="O53" s="514"/>
    </row>
    <row r="54" spans="1:15" ht="15.75" customHeight="1">
      <c r="A54" s="1628" t="s">
        <v>5116</v>
      </c>
      <c r="B54" s="1630" t="s">
        <v>5117</v>
      </c>
      <c r="C54" s="1632" t="s">
        <v>5118</v>
      </c>
      <c r="D54" s="1633"/>
      <c r="E54" s="1637" t="s">
        <v>5119</v>
      </c>
      <c r="F54" s="1637"/>
    </row>
    <row r="55" spans="1:15" ht="42.75">
      <c r="A55" s="1629"/>
      <c r="B55" s="1631"/>
      <c r="C55" s="1497" t="s">
        <v>5120</v>
      </c>
      <c r="D55" s="800" t="s">
        <v>5121</v>
      </c>
      <c r="E55" s="1498" t="s">
        <v>5120</v>
      </c>
      <c r="F55" s="1059" t="s">
        <v>5121</v>
      </c>
    </row>
    <row r="56" spans="1:15">
      <c r="A56" s="801">
        <v>1</v>
      </c>
      <c r="B56" s="802">
        <v>2</v>
      </c>
      <c r="C56" s="802">
        <v>3</v>
      </c>
      <c r="D56" s="802">
        <v>4</v>
      </c>
      <c r="E56" s="802">
        <v>5</v>
      </c>
      <c r="F56" s="802">
        <v>6</v>
      </c>
    </row>
    <row r="57" spans="1:15">
      <c r="A57" s="1158" t="s">
        <v>5122</v>
      </c>
      <c r="B57" s="803">
        <v>4</v>
      </c>
      <c r="C57" s="803">
        <v>4</v>
      </c>
      <c r="D57" s="803" t="s">
        <v>2655</v>
      </c>
      <c r="E57" s="803">
        <v>3</v>
      </c>
      <c r="F57" s="803" t="s">
        <v>2655</v>
      </c>
      <c r="H57" s="514"/>
      <c r="I57" s="514"/>
      <c r="J57" s="514"/>
      <c r="K57" s="514"/>
    </row>
    <row r="58" spans="1:15">
      <c r="A58" s="806" t="s">
        <v>5123</v>
      </c>
      <c r="B58" s="803">
        <v>1</v>
      </c>
      <c r="C58" s="803">
        <v>1</v>
      </c>
      <c r="D58" s="803" t="s">
        <v>2655</v>
      </c>
      <c r="E58" s="803">
        <v>1</v>
      </c>
      <c r="F58" s="803" t="s">
        <v>2655</v>
      </c>
      <c r="H58" s="514"/>
      <c r="I58" s="514"/>
      <c r="J58" s="514"/>
      <c r="K58" s="514"/>
    </row>
    <row r="59" spans="1:15">
      <c r="A59" s="806" t="s">
        <v>5124</v>
      </c>
      <c r="B59" s="803">
        <v>3</v>
      </c>
      <c r="C59" s="803">
        <v>3</v>
      </c>
      <c r="D59" s="803" t="s">
        <v>2655</v>
      </c>
      <c r="E59" s="803">
        <v>2</v>
      </c>
      <c r="F59" s="803" t="s">
        <v>2655</v>
      </c>
      <c r="H59" s="514"/>
      <c r="I59" s="514"/>
      <c r="J59" s="514"/>
      <c r="K59" s="514"/>
    </row>
    <row r="60" spans="1:15">
      <c r="A60" s="1158" t="s">
        <v>5125</v>
      </c>
      <c r="B60" s="803">
        <v>42</v>
      </c>
      <c r="C60" s="1499">
        <v>38</v>
      </c>
      <c r="D60" s="803" t="s">
        <v>2655</v>
      </c>
      <c r="E60" s="1499">
        <v>34</v>
      </c>
      <c r="F60" s="803" t="s">
        <v>2655</v>
      </c>
      <c r="H60" s="514"/>
      <c r="I60" s="514"/>
      <c r="J60" s="514"/>
      <c r="K60" s="514"/>
    </row>
    <row r="61" spans="1:15">
      <c r="A61" s="806" t="s">
        <v>5123</v>
      </c>
      <c r="B61" s="963">
        <v>2</v>
      </c>
      <c r="C61" s="963">
        <v>2</v>
      </c>
      <c r="D61" s="803" t="s">
        <v>2655</v>
      </c>
      <c r="E61" s="1500">
        <v>2</v>
      </c>
      <c r="F61" s="803" t="s">
        <v>2655</v>
      </c>
      <c r="H61" s="514"/>
      <c r="I61" s="514"/>
      <c r="J61" s="514"/>
      <c r="K61" s="514"/>
    </row>
    <row r="62" spans="1:15">
      <c r="A62" s="806" t="s">
        <v>5124</v>
      </c>
      <c r="B62" s="963">
        <v>40</v>
      </c>
      <c r="C62" s="1501">
        <v>36</v>
      </c>
      <c r="D62" s="803" t="s">
        <v>2655</v>
      </c>
      <c r="E62" s="1500">
        <v>32</v>
      </c>
      <c r="F62" s="803" t="s">
        <v>2655</v>
      </c>
      <c r="H62" s="514"/>
      <c r="I62" s="514"/>
      <c r="J62" s="514"/>
      <c r="K62" s="514"/>
    </row>
    <row r="63" spans="1:15">
      <c r="A63" s="1159" t="s">
        <v>13</v>
      </c>
      <c r="B63" s="964">
        <v>46</v>
      </c>
      <c r="C63" s="1502">
        <v>42</v>
      </c>
      <c r="D63" s="1058">
        <v>1</v>
      </c>
      <c r="E63" s="1502">
        <v>37</v>
      </c>
      <c r="F63" s="1058">
        <v>0.8</v>
      </c>
    </row>
    <row r="64" spans="1:15" ht="9" customHeight="1"/>
    <row r="65" spans="1:15">
      <c r="A65" s="565" t="s">
        <v>5126</v>
      </c>
      <c r="B65" s="502"/>
      <c r="C65" s="502"/>
      <c r="D65" s="503"/>
      <c r="E65" s="520"/>
      <c r="F65" s="520"/>
      <c r="G65" s="520"/>
      <c r="H65" s="520"/>
      <c r="I65" s="520"/>
      <c r="J65" s="520"/>
      <c r="K65" s="520"/>
      <c r="L65" s="520"/>
    </row>
    <row r="66" spans="1:15" ht="19.5" customHeight="1">
      <c r="D66" s="518"/>
      <c r="E66" s="518"/>
      <c r="F66" s="519"/>
      <c r="G66" s="519"/>
      <c r="H66" s="519"/>
      <c r="I66" s="519"/>
      <c r="J66" s="807"/>
      <c r="K66" s="559"/>
      <c r="L66" s="559"/>
      <c r="M66" s="798"/>
    </row>
    <row r="67" spans="1:15">
      <c r="A67" s="795"/>
      <c r="B67" s="795"/>
      <c r="C67" s="795"/>
      <c r="D67" s="796"/>
      <c r="E67" s="117"/>
      <c r="F67" s="117"/>
      <c r="G67" s="797"/>
      <c r="H67" s="797"/>
      <c r="I67" s="797"/>
      <c r="J67" s="797"/>
      <c r="K67" s="559"/>
      <c r="L67" s="559"/>
      <c r="M67" s="798"/>
    </row>
    <row r="68" spans="1:15" ht="7.5" customHeight="1">
      <c r="E68" s="505"/>
      <c r="F68" s="1503"/>
      <c r="O68" s="514"/>
    </row>
  </sheetData>
  <mergeCells count="114">
    <mergeCell ref="A54:A55"/>
    <mergeCell ref="B54:B55"/>
    <mergeCell ref="C54:D54"/>
    <mergeCell ref="E54:F54"/>
    <mergeCell ref="M48:M49"/>
    <mergeCell ref="C49:G49"/>
    <mergeCell ref="I49:J49"/>
    <mergeCell ref="C50:G50"/>
    <mergeCell ref="I50:J50"/>
    <mergeCell ref="C51:G51"/>
    <mergeCell ref="I51:J51"/>
    <mergeCell ref="C47:G47"/>
    <mergeCell ref="I47:J47"/>
    <mergeCell ref="C48:G48"/>
    <mergeCell ref="I48:J48"/>
    <mergeCell ref="K48:K49"/>
    <mergeCell ref="L48:L49"/>
    <mergeCell ref="C45:G45"/>
    <mergeCell ref="I45:J45"/>
    <mergeCell ref="K45:K46"/>
    <mergeCell ref="L45:L46"/>
    <mergeCell ref="M45:M46"/>
    <mergeCell ref="C46:G46"/>
    <mergeCell ref="I46:J46"/>
    <mergeCell ref="C42:G42"/>
    <mergeCell ref="I42:J42"/>
    <mergeCell ref="K42:K44"/>
    <mergeCell ref="L42:L44"/>
    <mergeCell ref="M42:M44"/>
    <mergeCell ref="C43:G43"/>
    <mergeCell ref="I43:J43"/>
    <mergeCell ref="C44:G44"/>
    <mergeCell ref="I44:J44"/>
    <mergeCell ref="K39:K40"/>
    <mergeCell ref="L39:L40"/>
    <mergeCell ref="M39:M40"/>
    <mergeCell ref="C40:G40"/>
    <mergeCell ref="I40:J40"/>
    <mergeCell ref="C41:G41"/>
    <mergeCell ref="I41:J41"/>
    <mergeCell ref="C37:G37"/>
    <mergeCell ref="I37:J37"/>
    <mergeCell ref="C38:G38"/>
    <mergeCell ref="I38:J38"/>
    <mergeCell ref="C39:G39"/>
    <mergeCell ref="I39:J39"/>
    <mergeCell ref="M33:M34"/>
    <mergeCell ref="I34:J34"/>
    <mergeCell ref="C35:G35"/>
    <mergeCell ref="I35:J35"/>
    <mergeCell ref="C36:G36"/>
    <mergeCell ref="I36:J36"/>
    <mergeCell ref="A33:A34"/>
    <mergeCell ref="B33:B34"/>
    <mergeCell ref="C33:G34"/>
    <mergeCell ref="H33:J33"/>
    <mergeCell ref="K33:K34"/>
    <mergeCell ref="L33:L34"/>
    <mergeCell ref="K27:K30"/>
    <mergeCell ref="L27:L30"/>
    <mergeCell ref="M27:M30"/>
    <mergeCell ref="I28:J28"/>
    <mergeCell ref="I29:J29"/>
    <mergeCell ref="I30:J30"/>
    <mergeCell ref="L23:L26"/>
    <mergeCell ref="M23:M26"/>
    <mergeCell ref="I24:J24"/>
    <mergeCell ref="I25:J25"/>
    <mergeCell ref="I26:J26"/>
    <mergeCell ref="K23:K26"/>
    <mergeCell ref="A27:A30"/>
    <mergeCell ref="B27:D30"/>
    <mergeCell ref="E27:E30"/>
    <mergeCell ref="F27:G30"/>
    <mergeCell ref="I27:J27"/>
    <mergeCell ref="A23:A26"/>
    <mergeCell ref="B23:D26"/>
    <mergeCell ref="E23:E26"/>
    <mergeCell ref="F23:G26"/>
    <mergeCell ref="I23:J23"/>
    <mergeCell ref="M20:M21"/>
    <mergeCell ref="F21:G21"/>
    <mergeCell ref="I21:J21"/>
    <mergeCell ref="B22:D22"/>
    <mergeCell ref="F22:G22"/>
    <mergeCell ref="I22:J22"/>
    <mergeCell ref="A20:A21"/>
    <mergeCell ref="B20:D21"/>
    <mergeCell ref="E20:G20"/>
    <mergeCell ref="H20:J20"/>
    <mergeCell ref="K20:K21"/>
    <mergeCell ref="L20:L21"/>
    <mergeCell ref="B17:D17"/>
    <mergeCell ref="F17:G17"/>
    <mergeCell ref="I17:J17"/>
    <mergeCell ref="L17:M17"/>
    <mergeCell ref="A14:A15"/>
    <mergeCell ref="B14:D15"/>
    <mergeCell ref="E14:G14"/>
    <mergeCell ref="H14:J14"/>
    <mergeCell ref="K14:K15"/>
    <mergeCell ref="L14:M15"/>
    <mergeCell ref="F15:G15"/>
    <mergeCell ref="I15:J15"/>
    <mergeCell ref="A4:M4"/>
    <mergeCell ref="A6:M6"/>
    <mergeCell ref="A8:M8"/>
    <mergeCell ref="A10:M10"/>
    <mergeCell ref="A11:M11"/>
    <mergeCell ref="A12:M12"/>
    <mergeCell ref="B16:D16"/>
    <mergeCell ref="F16:G16"/>
    <mergeCell ref="I16:J16"/>
    <mergeCell ref="L16:M16"/>
  </mergeCells>
  <conditionalFormatting sqref="E23:E31 F52:J52 E36:E52 H36:H51">
    <cfRule type="cellIs" dxfId="38" priority="2" operator="equal">
      <formula>"посещение по неотложной помощи"</formula>
    </cfRule>
  </conditionalFormatting>
  <conditionalFormatting sqref="E67:F67 D66:F66 G66:J67">
    <cfRule type="cellIs" dxfId="37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5" orientation="portrait" r:id="rId1"/>
  <rowBreaks count="1" manualBreakCount="1">
    <brk id="3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76"/>
  <sheetViews>
    <sheetView topLeftCell="A49" zoomScale="75" zoomScaleNormal="75" workbookViewId="0">
      <selection activeCell="B76" sqref="B76:F78"/>
    </sheetView>
  </sheetViews>
  <sheetFormatPr defaultColWidth="9" defaultRowHeight="15.75"/>
  <cols>
    <col min="1" max="1" width="17.875" style="645" customWidth="1"/>
    <col min="2" max="2" width="14.625" style="645" customWidth="1"/>
    <col min="3" max="3" width="13.5" style="645" customWidth="1"/>
    <col min="4" max="4" width="10.375" style="645" customWidth="1"/>
    <col min="5" max="5" width="12.875" style="645" customWidth="1"/>
    <col min="6" max="6" width="10.25" style="645" customWidth="1"/>
    <col min="7" max="7" width="13.875" style="645" customWidth="1"/>
    <col min="8" max="8" width="9.625" style="645" customWidth="1"/>
    <col min="9" max="9" width="13.5" style="645" customWidth="1"/>
    <col min="10" max="10" width="12.625" style="645" customWidth="1"/>
    <col min="11" max="11" width="15.75" style="645" customWidth="1"/>
    <col min="12" max="12" width="9" style="645" customWidth="1"/>
    <col min="13" max="13" width="13.375" style="645" customWidth="1"/>
    <col min="14" max="16384" width="9" style="645"/>
  </cols>
  <sheetData>
    <row r="1" spans="1:27" ht="18">
      <c r="K1" s="476"/>
      <c r="L1" s="476"/>
      <c r="M1" s="544" t="s">
        <v>4587</v>
      </c>
    </row>
    <row r="2" spans="1:27" ht="18">
      <c r="K2" s="477"/>
      <c r="L2" s="477"/>
      <c r="M2" s="545" t="s">
        <v>5938</v>
      </c>
    </row>
    <row r="3" spans="1:27" ht="18">
      <c r="A3" s="570"/>
      <c r="B3" s="570"/>
      <c r="C3" s="570"/>
      <c r="D3" s="570"/>
      <c r="E3" s="570"/>
      <c r="F3" s="570"/>
      <c r="G3" s="570"/>
      <c r="H3" s="570"/>
      <c r="I3" s="570"/>
      <c r="J3" s="570"/>
      <c r="K3" s="570"/>
      <c r="L3" s="570"/>
      <c r="M3" s="570"/>
    </row>
    <row r="4" spans="1:27" ht="45" customHeight="1">
      <c r="A4" s="1699" t="s">
        <v>5095</v>
      </c>
      <c r="B4" s="1699"/>
      <c r="C4" s="1699"/>
      <c r="D4" s="1699"/>
      <c r="E4" s="1699"/>
      <c r="F4" s="1699"/>
      <c r="G4" s="1699"/>
      <c r="H4" s="1699"/>
      <c r="I4" s="1699"/>
      <c r="J4" s="1699"/>
      <c r="K4" s="1699"/>
      <c r="L4" s="1699"/>
      <c r="M4" s="1699"/>
    </row>
    <row r="5" spans="1:27" ht="3.75" customHeight="1"/>
    <row r="6" spans="1:27" ht="45" customHeight="1">
      <c r="A6" s="1537" t="s">
        <v>6276</v>
      </c>
      <c r="B6" s="1537"/>
      <c r="C6" s="1537"/>
      <c r="D6" s="1537"/>
      <c r="E6" s="1537"/>
      <c r="F6" s="1537"/>
      <c r="G6" s="1537"/>
      <c r="H6" s="1537"/>
      <c r="I6" s="1537"/>
      <c r="J6" s="1537"/>
      <c r="K6" s="1537"/>
      <c r="L6" s="1537"/>
      <c r="M6" s="1537"/>
    </row>
    <row r="7" spans="1:27" ht="4.5" customHeight="1"/>
    <row r="8" spans="1:27" ht="45" customHeight="1">
      <c r="A8" s="1681" t="s">
        <v>6610</v>
      </c>
      <c r="B8" s="1681"/>
      <c r="C8" s="1681"/>
      <c r="D8" s="1681"/>
      <c r="E8" s="1681"/>
      <c r="F8" s="1681"/>
      <c r="G8" s="1681"/>
      <c r="H8" s="1681"/>
      <c r="I8" s="1681"/>
      <c r="J8" s="1681"/>
      <c r="K8" s="1681"/>
      <c r="L8" s="1681"/>
      <c r="M8" s="1681"/>
    </row>
    <row r="10" spans="1:27" ht="32.25" customHeight="1">
      <c r="A10" s="1701" t="s">
        <v>5280</v>
      </c>
      <c r="B10" s="1701"/>
      <c r="C10" s="1701"/>
      <c r="D10" s="1701"/>
      <c r="E10" s="1701"/>
      <c r="F10" s="1701"/>
      <c r="G10" s="1701"/>
      <c r="H10" s="1701"/>
      <c r="I10" s="1701"/>
      <c r="J10" s="1701"/>
      <c r="K10" s="1701"/>
      <c r="L10" s="1701"/>
      <c r="M10" s="1701"/>
      <c r="O10" s="652"/>
      <c r="P10" s="652"/>
      <c r="Q10" s="652"/>
      <c r="R10" s="652"/>
      <c r="S10" s="652"/>
      <c r="T10" s="652"/>
      <c r="U10" s="652"/>
      <c r="V10" s="652"/>
      <c r="W10" s="652"/>
      <c r="X10" s="652"/>
      <c r="Y10" s="652"/>
      <c r="Z10" s="652"/>
      <c r="AA10" s="652"/>
    </row>
    <row r="11" spans="1:27" ht="32.25" customHeight="1">
      <c r="A11" s="1700" t="s">
        <v>5136</v>
      </c>
      <c r="B11" s="1700"/>
      <c r="C11" s="1700"/>
      <c r="D11" s="1700"/>
      <c r="E11" s="1700"/>
      <c r="F11" s="1700"/>
      <c r="G11" s="1700"/>
      <c r="H11" s="1700"/>
      <c r="I11" s="1700"/>
      <c r="J11" s="1700"/>
      <c r="K11" s="1700"/>
      <c r="L11" s="1700"/>
      <c r="M11" s="1700"/>
      <c r="O11" s="652"/>
      <c r="P11" s="652"/>
      <c r="Q11" s="652"/>
      <c r="R11" s="652"/>
      <c r="S11" s="652"/>
      <c r="T11" s="652"/>
      <c r="U11" s="652"/>
      <c r="V11" s="652"/>
      <c r="W11" s="652"/>
      <c r="X11" s="652"/>
      <c r="Y11" s="652"/>
      <c r="Z11" s="652"/>
      <c r="AA11" s="652"/>
    </row>
    <row r="12" spans="1:27" ht="9" customHeight="1">
      <c r="A12" s="546"/>
      <c r="B12" s="1154"/>
      <c r="C12" s="1154"/>
      <c r="D12" s="1154"/>
      <c r="E12" s="546"/>
      <c r="F12" s="546"/>
      <c r="G12" s="546"/>
      <c r="H12" s="546"/>
      <c r="I12" s="546"/>
      <c r="J12" s="546"/>
      <c r="K12" s="546"/>
      <c r="L12" s="1154"/>
      <c r="M12" s="546"/>
    </row>
    <row r="13" spans="1:27" ht="43.5" customHeight="1">
      <c r="A13" s="1615" t="s">
        <v>5096</v>
      </c>
      <c r="B13" s="1612" t="s">
        <v>5097</v>
      </c>
      <c r="C13" s="1665"/>
      <c r="D13" s="1613"/>
      <c r="E13" s="1696" t="s">
        <v>120</v>
      </c>
      <c r="F13" s="1697"/>
      <c r="G13" s="1698"/>
      <c r="H13" s="1696" t="s">
        <v>117</v>
      </c>
      <c r="I13" s="1697"/>
      <c r="J13" s="1698"/>
      <c r="K13" s="1615" t="s">
        <v>4230</v>
      </c>
      <c r="L13" s="1682" t="s">
        <v>4231</v>
      </c>
      <c r="M13" s="1683"/>
    </row>
    <row r="14" spans="1:27" ht="67.5" customHeight="1">
      <c r="A14" s="1616"/>
      <c r="B14" s="1666"/>
      <c r="C14" s="1667"/>
      <c r="D14" s="1668"/>
      <c r="E14" s="571" t="s">
        <v>754</v>
      </c>
      <c r="F14" s="1694" t="s">
        <v>755</v>
      </c>
      <c r="G14" s="1695"/>
      <c r="H14" s="572" t="s">
        <v>3114</v>
      </c>
      <c r="I14" s="1694" t="s">
        <v>119</v>
      </c>
      <c r="J14" s="1695"/>
      <c r="K14" s="1616"/>
      <c r="L14" s="1684"/>
      <c r="M14" s="1685"/>
    </row>
    <row r="15" spans="1:27" s="516" customFormat="1">
      <c r="A15" s="1155">
        <v>1</v>
      </c>
      <c r="B15" s="1642">
        <f>A15+1</f>
        <v>2</v>
      </c>
      <c r="C15" s="1643"/>
      <c r="D15" s="1644"/>
      <c r="E15" s="1155">
        <f>B15+1</f>
        <v>3</v>
      </c>
      <c r="F15" s="1642">
        <f>E15+1</f>
        <v>4</v>
      </c>
      <c r="G15" s="1644"/>
      <c r="H15" s="1147">
        <f>F15+1</f>
        <v>5</v>
      </c>
      <c r="I15" s="1642">
        <f>H15+1</f>
        <v>6</v>
      </c>
      <c r="J15" s="1644"/>
      <c r="K15" s="1155">
        <f>I15+1</f>
        <v>7</v>
      </c>
      <c r="L15" s="1642">
        <f>K15+1</f>
        <v>8</v>
      </c>
      <c r="M15" s="1644"/>
    </row>
    <row r="16" spans="1:27" ht="46.5" customHeight="1">
      <c r="A16" s="323" t="s">
        <v>6245</v>
      </c>
      <c r="B16" s="1675" t="s">
        <v>6244</v>
      </c>
      <c r="C16" s="1676"/>
      <c r="D16" s="1677"/>
      <c r="E16" s="323">
        <v>800</v>
      </c>
      <c r="F16" s="1675" t="s">
        <v>5098</v>
      </c>
      <c r="G16" s="1677"/>
      <c r="H16" s="324" t="s">
        <v>4568</v>
      </c>
      <c r="I16" s="1675" t="s">
        <v>4699</v>
      </c>
      <c r="J16" s="1677"/>
      <c r="K16" s="547">
        <v>213</v>
      </c>
      <c r="L16" s="1678">
        <v>19632</v>
      </c>
      <c r="M16" s="1679"/>
    </row>
    <row r="17" spans="1:13" ht="9.75" customHeight="1">
      <c r="A17" s="548"/>
      <c r="B17" s="549"/>
      <c r="C17" s="549"/>
      <c r="D17" s="549"/>
      <c r="E17" s="548"/>
      <c r="F17" s="549"/>
      <c r="G17" s="549"/>
      <c r="H17" s="550"/>
      <c r="I17" s="548"/>
      <c r="J17" s="548"/>
      <c r="K17" s="551"/>
      <c r="L17" s="551"/>
      <c r="M17" s="552"/>
    </row>
    <row r="18" spans="1:13" ht="15.75" customHeight="1">
      <c r="A18" s="553" t="s">
        <v>5099</v>
      </c>
      <c r="B18" s="554"/>
      <c r="C18" s="554"/>
      <c r="D18" s="554"/>
      <c r="E18" s="554"/>
      <c r="F18" s="554"/>
      <c r="G18" s="554"/>
      <c r="H18" s="554"/>
      <c r="I18" s="554"/>
      <c r="J18" s="554"/>
      <c r="K18" s="554"/>
      <c r="L18" s="554"/>
      <c r="M18" s="554"/>
    </row>
    <row r="19" spans="1:13" ht="36.75" customHeight="1">
      <c r="A19" s="1615" t="s">
        <v>257</v>
      </c>
      <c r="B19" s="1612" t="s">
        <v>255</v>
      </c>
      <c r="C19" s="1665"/>
      <c r="D19" s="1613"/>
      <c r="E19" s="1696" t="s">
        <v>120</v>
      </c>
      <c r="F19" s="1697"/>
      <c r="G19" s="1698"/>
      <c r="H19" s="1696" t="s">
        <v>117</v>
      </c>
      <c r="I19" s="1697"/>
      <c r="J19" s="1698"/>
      <c r="K19" s="1615" t="s">
        <v>4230</v>
      </c>
      <c r="L19" s="1615" t="s">
        <v>5100</v>
      </c>
      <c r="M19" s="1615" t="s">
        <v>4746</v>
      </c>
    </row>
    <row r="20" spans="1:13" ht="28.5" customHeight="1">
      <c r="A20" s="1616"/>
      <c r="B20" s="1666"/>
      <c r="C20" s="1667"/>
      <c r="D20" s="1668"/>
      <c r="E20" s="571" t="s">
        <v>754</v>
      </c>
      <c r="F20" s="1694" t="s">
        <v>755</v>
      </c>
      <c r="G20" s="1695"/>
      <c r="H20" s="572" t="s">
        <v>3114</v>
      </c>
      <c r="I20" s="1694" t="s">
        <v>119</v>
      </c>
      <c r="J20" s="1695"/>
      <c r="K20" s="1616"/>
      <c r="L20" s="1616"/>
      <c r="M20" s="1616"/>
    </row>
    <row r="21" spans="1:13">
      <c r="A21" s="1155">
        <v>1</v>
      </c>
      <c r="B21" s="1672">
        <f>A21+1</f>
        <v>2</v>
      </c>
      <c r="C21" s="1673"/>
      <c r="D21" s="1674"/>
      <c r="E21" s="1156">
        <f>B21+1</f>
        <v>3</v>
      </c>
      <c r="F21" s="1642">
        <f>E21+1</f>
        <v>4</v>
      </c>
      <c r="G21" s="1644"/>
      <c r="H21" s="1147">
        <f>F21+1</f>
        <v>5</v>
      </c>
      <c r="I21" s="1642">
        <f>H21+1</f>
        <v>6</v>
      </c>
      <c r="J21" s="1644"/>
      <c r="K21" s="1155">
        <f>I21+1</f>
        <v>7</v>
      </c>
      <c r="L21" s="1155">
        <f>K21+1</f>
        <v>8</v>
      </c>
      <c r="M21" s="1155">
        <f>L21+1</f>
        <v>9</v>
      </c>
    </row>
    <row r="22" spans="1:13" s="517" customFormat="1" ht="31.5" customHeight="1">
      <c r="A22" s="1653" t="s">
        <v>4700</v>
      </c>
      <c r="B22" s="1656" t="s">
        <v>5101</v>
      </c>
      <c r="C22" s="1657"/>
      <c r="D22" s="1658"/>
      <c r="E22" s="1653">
        <v>801</v>
      </c>
      <c r="F22" s="1656" t="s">
        <v>5102</v>
      </c>
      <c r="G22" s="1658"/>
      <c r="H22" s="1150">
        <v>104</v>
      </c>
      <c r="I22" s="1623" t="s">
        <v>4699</v>
      </c>
      <c r="J22" s="1625"/>
      <c r="K22" s="1635">
        <v>213</v>
      </c>
      <c r="L22" s="1635">
        <v>1</v>
      </c>
      <c r="M22" s="1645">
        <v>1</v>
      </c>
    </row>
    <row r="23" spans="1:13" s="517" customFormat="1" ht="30.75" customHeight="1">
      <c r="A23" s="1654"/>
      <c r="B23" s="1659"/>
      <c r="C23" s="1660"/>
      <c r="D23" s="1661"/>
      <c r="E23" s="1654"/>
      <c r="F23" s="1659"/>
      <c r="G23" s="1661"/>
      <c r="H23" s="1150">
        <v>32</v>
      </c>
      <c r="I23" s="1623" t="s">
        <v>3100</v>
      </c>
      <c r="J23" s="1625"/>
      <c r="K23" s="1640"/>
      <c r="L23" s="1640"/>
      <c r="M23" s="1646"/>
    </row>
    <row r="24" spans="1:13" s="517" customFormat="1" ht="20.25" customHeight="1">
      <c r="A24" s="1654"/>
      <c r="B24" s="1659"/>
      <c r="C24" s="1660"/>
      <c r="D24" s="1661"/>
      <c r="E24" s="1654"/>
      <c r="F24" s="1659"/>
      <c r="G24" s="1661"/>
      <c r="H24" s="1150">
        <v>87</v>
      </c>
      <c r="I24" s="1623" t="s">
        <v>5103</v>
      </c>
      <c r="J24" s="1625"/>
      <c r="K24" s="1640"/>
      <c r="L24" s="1640"/>
      <c r="M24" s="1646"/>
    </row>
    <row r="25" spans="1:13" s="517" customFormat="1" ht="20.25" customHeight="1">
      <c r="A25" s="1655"/>
      <c r="B25" s="1662"/>
      <c r="C25" s="1663"/>
      <c r="D25" s="1664"/>
      <c r="E25" s="1654"/>
      <c r="F25" s="1659"/>
      <c r="G25" s="1661"/>
      <c r="H25" s="1150">
        <v>62</v>
      </c>
      <c r="I25" s="1623" t="s">
        <v>5104</v>
      </c>
      <c r="J25" s="1625"/>
      <c r="K25" s="1640"/>
      <c r="L25" s="1640"/>
      <c r="M25" s="1646"/>
    </row>
    <row r="26" spans="1:13" s="517" customFormat="1" ht="31.5" customHeight="1">
      <c r="A26" s="1150" t="s">
        <v>5137</v>
      </c>
      <c r="B26" s="1623" t="s">
        <v>5138</v>
      </c>
      <c r="C26" s="1624"/>
      <c r="D26" s="1625"/>
      <c r="E26" s="1655"/>
      <c r="F26" s="1662"/>
      <c r="G26" s="1664"/>
      <c r="H26" s="1150">
        <v>25</v>
      </c>
      <c r="I26" s="1623" t="s">
        <v>302</v>
      </c>
      <c r="J26" s="1625"/>
      <c r="K26" s="1636"/>
      <c r="L26" s="1636"/>
      <c r="M26" s="1647"/>
    </row>
    <row r="27" spans="1:13" s="517" customFormat="1" ht="29.25" customHeight="1">
      <c r="A27" s="1653" t="s">
        <v>4702</v>
      </c>
      <c r="B27" s="1656" t="s">
        <v>5105</v>
      </c>
      <c r="C27" s="1657"/>
      <c r="D27" s="1658"/>
      <c r="E27" s="1653">
        <v>803</v>
      </c>
      <c r="F27" s="1656" t="s">
        <v>5106</v>
      </c>
      <c r="G27" s="1658"/>
      <c r="H27" s="1150">
        <v>104</v>
      </c>
      <c r="I27" s="1623" t="s">
        <v>4699</v>
      </c>
      <c r="J27" s="1625"/>
      <c r="K27" s="1635">
        <v>213</v>
      </c>
      <c r="L27" s="1635">
        <v>2</v>
      </c>
      <c r="M27" s="1645">
        <v>6</v>
      </c>
    </row>
    <row r="28" spans="1:13" s="517" customFormat="1" ht="29.25" customHeight="1">
      <c r="A28" s="1654"/>
      <c r="B28" s="1659"/>
      <c r="C28" s="1660"/>
      <c r="D28" s="1661"/>
      <c r="E28" s="1654"/>
      <c r="F28" s="1659"/>
      <c r="G28" s="1661"/>
      <c r="H28" s="1150">
        <v>32</v>
      </c>
      <c r="I28" s="1623" t="s">
        <v>3100</v>
      </c>
      <c r="J28" s="1625"/>
      <c r="K28" s="1640"/>
      <c r="L28" s="1640"/>
      <c r="M28" s="1646"/>
    </row>
    <row r="29" spans="1:13" s="517" customFormat="1" ht="15.75" customHeight="1">
      <c r="A29" s="1654"/>
      <c r="B29" s="1659"/>
      <c r="C29" s="1660"/>
      <c r="D29" s="1661"/>
      <c r="E29" s="1654"/>
      <c r="F29" s="1659"/>
      <c r="G29" s="1661"/>
      <c r="H29" s="1150">
        <v>87</v>
      </c>
      <c r="I29" s="1623" t="s">
        <v>5103</v>
      </c>
      <c r="J29" s="1625"/>
      <c r="K29" s="1640"/>
      <c r="L29" s="1640"/>
      <c r="M29" s="1646"/>
    </row>
    <row r="30" spans="1:13" s="517" customFormat="1" ht="15.75" customHeight="1">
      <c r="A30" s="1655"/>
      <c r="B30" s="1662"/>
      <c r="C30" s="1663"/>
      <c r="D30" s="1664"/>
      <c r="E30" s="1654"/>
      <c r="F30" s="1659"/>
      <c r="G30" s="1661"/>
      <c r="H30" s="1150">
        <v>62</v>
      </c>
      <c r="I30" s="1623" t="s">
        <v>5104</v>
      </c>
      <c r="J30" s="1625"/>
      <c r="K30" s="1640"/>
      <c r="L30" s="1640"/>
      <c r="M30" s="1646"/>
    </row>
    <row r="31" spans="1:13" s="517" customFormat="1" ht="15.75" customHeight="1">
      <c r="A31" s="1150" t="s">
        <v>4760</v>
      </c>
      <c r="B31" s="1623" t="s">
        <v>5139</v>
      </c>
      <c r="C31" s="1624"/>
      <c r="D31" s="1625"/>
      <c r="E31" s="1655"/>
      <c r="F31" s="1662"/>
      <c r="G31" s="1664"/>
      <c r="H31" s="1150">
        <v>25</v>
      </c>
      <c r="I31" s="1623" t="s">
        <v>302</v>
      </c>
      <c r="J31" s="1625"/>
      <c r="K31" s="1636"/>
      <c r="L31" s="1636"/>
      <c r="M31" s="1647"/>
    </row>
    <row r="32" spans="1:13" s="517" customFormat="1" ht="15.75" customHeight="1">
      <c r="A32" s="1653" t="s">
        <v>5129</v>
      </c>
      <c r="B32" s="1656" t="s">
        <v>5130</v>
      </c>
      <c r="C32" s="1657"/>
      <c r="D32" s="1658"/>
      <c r="E32" s="1653" t="s">
        <v>5131</v>
      </c>
      <c r="F32" s="1656" t="s">
        <v>5132</v>
      </c>
      <c r="G32" s="1658"/>
      <c r="H32" s="357">
        <v>52</v>
      </c>
      <c r="I32" s="1623" t="s">
        <v>393</v>
      </c>
      <c r="J32" s="1625"/>
      <c r="K32" s="1635">
        <v>213</v>
      </c>
      <c r="L32" s="1635">
        <v>1</v>
      </c>
      <c r="M32" s="1645">
        <v>1</v>
      </c>
    </row>
    <row r="33" spans="1:13" s="517" customFormat="1">
      <c r="A33" s="1655"/>
      <c r="B33" s="1662"/>
      <c r="C33" s="1663"/>
      <c r="D33" s="1664"/>
      <c r="E33" s="1654"/>
      <c r="F33" s="1659"/>
      <c r="G33" s="1661"/>
      <c r="H33" s="357"/>
      <c r="I33" s="1623"/>
      <c r="J33" s="1625"/>
      <c r="K33" s="1640"/>
      <c r="L33" s="1640"/>
      <c r="M33" s="1646"/>
    </row>
    <row r="34" spans="1:13" s="517" customFormat="1" ht="15.75" customHeight="1">
      <c r="A34" s="1653" t="s">
        <v>5133</v>
      </c>
      <c r="B34" s="1656" t="s">
        <v>5134</v>
      </c>
      <c r="C34" s="1657"/>
      <c r="D34" s="1658"/>
      <c r="E34" s="1654"/>
      <c r="F34" s="1659"/>
      <c r="G34" s="1661"/>
      <c r="H34" s="357">
        <v>52</v>
      </c>
      <c r="I34" s="1623" t="s">
        <v>393</v>
      </c>
      <c r="J34" s="1625"/>
      <c r="K34" s="1640"/>
      <c r="L34" s="1640"/>
      <c r="M34" s="1646"/>
    </row>
    <row r="35" spans="1:13" s="517" customFormat="1">
      <c r="A35" s="1655"/>
      <c r="B35" s="1662"/>
      <c r="C35" s="1663"/>
      <c r="D35" s="1664"/>
      <c r="E35" s="1655"/>
      <c r="F35" s="1662"/>
      <c r="G35" s="1664"/>
      <c r="H35" s="357"/>
      <c r="I35" s="1623"/>
      <c r="J35" s="1625"/>
      <c r="K35" s="1636"/>
      <c r="L35" s="1636"/>
      <c r="M35" s="1647"/>
    </row>
    <row r="36" spans="1:13" s="517" customFormat="1" ht="8.25" customHeight="1">
      <c r="A36" s="557"/>
      <c r="B36" s="1148"/>
      <c r="C36" s="1148"/>
      <c r="D36" s="1148"/>
      <c r="E36" s="557"/>
      <c r="F36" s="1148"/>
      <c r="G36" s="1148"/>
      <c r="H36" s="557"/>
      <c r="I36" s="566"/>
      <c r="J36" s="566"/>
      <c r="K36" s="559"/>
      <c r="L36" s="559"/>
      <c r="M36" s="560"/>
    </row>
    <row r="37" spans="1:13" s="517" customFormat="1">
      <c r="A37" s="554" t="s">
        <v>5107</v>
      </c>
      <c r="B37" s="554"/>
      <c r="C37" s="554"/>
      <c r="D37" s="554"/>
      <c r="E37" s="554"/>
      <c r="F37" s="554"/>
      <c r="G37" s="554"/>
      <c r="H37" s="554"/>
      <c r="I37" s="554"/>
      <c r="J37" s="554"/>
      <c r="K37" s="554"/>
      <c r="L37" s="554"/>
      <c r="M37" s="554"/>
    </row>
    <row r="38" spans="1:13" s="517" customFormat="1" ht="54.75" customHeight="1">
      <c r="A38" s="1615" t="s">
        <v>3296</v>
      </c>
      <c r="B38" s="1615" t="s">
        <v>257</v>
      </c>
      <c r="C38" s="1612" t="s">
        <v>255</v>
      </c>
      <c r="D38" s="1665"/>
      <c r="E38" s="1665"/>
      <c r="F38" s="1665"/>
      <c r="G38" s="1613"/>
      <c r="H38" s="1689" t="s">
        <v>2824</v>
      </c>
      <c r="I38" s="1690"/>
      <c r="J38" s="1691"/>
      <c r="K38" s="1615" t="s">
        <v>4230</v>
      </c>
      <c r="L38" s="1615" t="s">
        <v>5100</v>
      </c>
      <c r="M38" s="1615" t="s">
        <v>4746</v>
      </c>
    </row>
    <row r="39" spans="1:13" s="517" customFormat="1" ht="40.5" customHeight="1">
      <c r="A39" s="1616"/>
      <c r="B39" s="1616"/>
      <c r="C39" s="1666"/>
      <c r="D39" s="1667"/>
      <c r="E39" s="1667"/>
      <c r="F39" s="1667"/>
      <c r="G39" s="1668"/>
      <c r="H39" s="571" t="s">
        <v>754</v>
      </c>
      <c r="I39" s="1694" t="s">
        <v>755</v>
      </c>
      <c r="J39" s="1695"/>
      <c r="K39" s="1616"/>
      <c r="L39" s="1616"/>
      <c r="M39" s="1616"/>
    </row>
    <row r="40" spans="1:13" s="517" customFormat="1">
      <c r="A40" s="1155">
        <v>1</v>
      </c>
      <c r="B40" s="1155">
        <f>A40+1</f>
        <v>2</v>
      </c>
      <c r="C40" s="1642">
        <f>B40+1</f>
        <v>3</v>
      </c>
      <c r="D40" s="1643"/>
      <c r="E40" s="1643"/>
      <c r="F40" s="1643"/>
      <c r="G40" s="1644"/>
      <c r="H40" s="1147">
        <f>C40+1</f>
        <v>4</v>
      </c>
      <c r="I40" s="1642">
        <f>H40+1</f>
        <v>5</v>
      </c>
      <c r="J40" s="1644"/>
      <c r="K40" s="1155">
        <f>I40+1</f>
        <v>6</v>
      </c>
      <c r="L40" s="1155">
        <f>K40+1</f>
        <v>7</v>
      </c>
      <c r="M40" s="1155">
        <f>L40+1</f>
        <v>8</v>
      </c>
    </row>
    <row r="41" spans="1:13" s="517" customFormat="1" ht="20.25" customHeight="1">
      <c r="A41" s="357" t="s">
        <v>4744</v>
      </c>
      <c r="B41" s="555" t="s">
        <v>4778</v>
      </c>
      <c r="C41" s="1623" t="s">
        <v>4741</v>
      </c>
      <c r="D41" s="1624"/>
      <c r="E41" s="1624"/>
      <c r="F41" s="1624"/>
      <c r="G41" s="1625"/>
      <c r="H41" s="1150" t="s">
        <v>4745</v>
      </c>
      <c r="I41" s="1626" t="s">
        <v>452</v>
      </c>
      <c r="J41" s="1627"/>
      <c r="K41" s="1151">
        <v>213</v>
      </c>
      <c r="L41" s="1151">
        <v>2</v>
      </c>
      <c r="M41" s="1152">
        <v>2</v>
      </c>
    </row>
    <row r="42" spans="1:13" s="517" customFormat="1" ht="20.25" customHeight="1">
      <c r="A42" s="357" t="s">
        <v>4744</v>
      </c>
      <c r="B42" s="555" t="s">
        <v>4742</v>
      </c>
      <c r="C42" s="1623" t="s">
        <v>4743</v>
      </c>
      <c r="D42" s="1624"/>
      <c r="E42" s="1624"/>
      <c r="F42" s="1624"/>
      <c r="G42" s="1625"/>
      <c r="H42" s="1150" t="s">
        <v>4745</v>
      </c>
      <c r="I42" s="1626" t="s">
        <v>452</v>
      </c>
      <c r="J42" s="1627"/>
      <c r="K42" s="1151">
        <v>213</v>
      </c>
      <c r="L42" s="1151">
        <v>2</v>
      </c>
      <c r="M42" s="1152">
        <v>1</v>
      </c>
    </row>
    <row r="43" spans="1:13" s="517" customFormat="1" ht="32.25" customHeight="1">
      <c r="A43" s="357" t="s">
        <v>4744</v>
      </c>
      <c r="B43" s="555" t="s">
        <v>4519</v>
      </c>
      <c r="C43" s="1623" t="s">
        <v>4520</v>
      </c>
      <c r="D43" s="1624"/>
      <c r="E43" s="1624"/>
      <c r="F43" s="1624"/>
      <c r="G43" s="1625"/>
      <c r="H43" s="1150" t="s">
        <v>4745</v>
      </c>
      <c r="I43" s="1626" t="s">
        <v>452</v>
      </c>
      <c r="J43" s="1627"/>
      <c r="K43" s="1687">
        <v>213</v>
      </c>
      <c r="L43" s="1687">
        <v>2</v>
      </c>
      <c r="M43" s="1638">
        <v>3</v>
      </c>
    </row>
    <row r="44" spans="1:13" s="517" customFormat="1" ht="20.25" customHeight="1">
      <c r="A44" s="357" t="s">
        <v>4744</v>
      </c>
      <c r="B44" s="555" t="s">
        <v>4091</v>
      </c>
      <c r="C44" s="1623" t="s">
        <v>5140</v>
      </c>
      <c r="D44" s="1624"/>
      <c r="E44" s="1624"/>
      <c r="F44" s="1624"/>
      <c r="G44" s="1625"/>
      <c r="H44" s="1150" t="s">
        <v>4745</v>
      </c>
      <c r="I44" s="1626" t="s">
        <v>452</v>
      </c>
      <c r="J44" s="1627"/>
      <c r="K44" s="1688"/>
      <c r="L44" s="1688"/>
      <c r="M44" s="1639"/>
    </row>
    <row r="45" spans="1:13" s="517" customFormat="1" ht="35.25" customHeight="1">
      <c r="A45" s="357" t="s">
        <v>4744</v>
      </c>
      <c r="B45" s="555" t="s">
        <v>4521</v>
      </c>
      <c r="C45" s="1623" t="s">
        <v>4522</v>
      </c>
      <c r="D45" s="1624"/>
      <c r="E45" s="1624"/>
      <c r="F45" s="1624"/>
      <c r="G45" s="1625"/>
      <c r="H45" s="1150" t="s">
        <v>4745</v>
      </c>
      <c r="I45" s="1626" t="s">
        <v>452</v>
      </c>
      <c r="J45" s="1627"/>
      <c r="K45" s="1687">
        <v>213</v>
      </c>
      <c r="L45" s="1687">
        <v>2</v>
      </c>
      <c r="M45" s="1638">
        <v>7</v>
      </c>
    </row>
    <row r="46" spans="1:13" s="517" customFormat="1" ht="20.25" customHeight="1">
      <c r="A46" s="357" t="s">
        <v>4744</v>
      </c>
      <c r="B46" s="555" t="s">
        <v>5041</v>
      </c>
      <c r="C46" s="1623" t="s">
        <v>3465</v>
      </c>
      <c r="D46" s="1624"/>
      <c r="E46" s="1624"/>
      <c r="F46" s="1624"/>
      <c r="G46" s="1625"/>
      <c r="H46" s="1150" t="s">
        <v>4745</v>
      </c>
      <c r="I46" s="1626" t="s">
        <v>452</v>
      </c>
      <c r="J46" s="1627"/>
      <c r="K46" s="1688"/>
      <c r="L46" s="1688"/>
      <c r="M46" s="1639"/>
    </row>
    <row r="47" spans="1:13" s="517" customFormat="1" ht="20.25" customHeight="1">
      <c r="A47" s="357" t="s">
        <v>4744</v>
      </c>
      <c r="B47" s="555" t="s">
        <v>4777</v>
      </c>
      <c r="C47" s="1623" t="s">
        <v>3466</v>
      </c>
      <c r="D47" s="1624"/>
      <c r="E47" s="1624"/>
      <c r="F47" s="1624"/>
      <c r="G47" s="1625"/>
      <c r="H47" s="1150" t="s">
        <v>4745</v>
      </c>
      <c r="I47" s="1626" t="s">
        <v>452</v>
      </c>
      <c r="J47" s="1627"/>
      <c r="K47" s="1151">
        <v>213</v>
      </c>
      <c r="L47" s="1151">
        <v>2</v>
      </c>
      <c r="M47" s="1152">
        <v>8</v>
      </c>
    </row>
    <row r="48" spans="1:13" s="517" customFormat="1" ht="20.25" customHeight="1">
      <c r="A48" s="357" t="s">
        <v>4744</v>
      </c>
      <c r="B48" s="555" t="s">
        <v>991</v>
      </c>
      <c r="C48" s="1623" t="s">
        <v>992</v>
      </c>
      <c r="D48" s="1624"/>
      <c r="E48" s="1624"/>
      <c r="F48" s="1624"/>
      <c r="G48" s="1625"/>
      <c r="H48" s="1150" t="s">
        <v>4745</v>
      </c>
      <c r="I48" s="1626" t="s">
        <v>452</v>
      </c>
      <c r="J48" s="1627"/>
      <c r="K48" s="1151">
        <v>213</v>
      </c>
      <c r="L48" s="1151">
        <v>2</v>
      </c>
      <c r="M48" s="1152">
        <v>4</v>
      </c>
    </row>
    <row r="49" spans="1:15" s="517" customFormat="1" ht="20.25" customHeight="1">
      <c r="A49" s="357" t="s">
        <v>4744</v>
      </c>
      <c r="B49" s="555" t="s">
        <v>4473</v>
      </c>
      <c r="C49" s="1623" t="s">
        <v>4474</v>
      </c>
      <c r="D49" s="1624"/>
      <c r="E49" s="1624"/>
      <c r="F49" s="1624"/>
      <c r="G49" s="1625"/>
      <c r="H49" s="1150" t="s">
        <v>4745</v>
      </c>
      <c r="I49" s="1626" t="s">
        <v>452</v>
      </c>
      <c r="J49" s="1627"/>
      <c r="K49" s="1151">
        <v>213</v>
      </c>
      <c r="L49" s="1151">
        <v>2</v>
      </c>
      <c r="M49" s="1152">
        <v>4</v>
      </c>
    </row>
    <row r="50" spans="1:15" s="517" customFormat="1" ht="20.25" customHeight="1">
      <c r="A50" s="357" t="s">
        <v>4744</v>
      </c>
      <c r="B50" s="555" t="s">
        <v>910</v>
      </c>
      <c r="C50" s="1623" t="s">
        <v>911</v>
      </c>
      <c r="D50" s="1624"/>
      <c r="E50" s="1624"/>
      <c r="F50" s="1624"/>
      <c r="G50" s="1625"/>
      <c r="H50" s="1150" t="s">
        <v>4745</v>
      </c>
      <c r="I50" s="1626" t="s">
        <v>452</v>
      </c>
      <c r="J50" s="1627"/>
      <c r="K50" s="1151">
        <v>213</v>
      </c>
      <c r="L50" s="1151">
        <v>2</v>
      </c>
      <c r="M50" s="1152">
        <v>5</v>
      </c>
    </row>
    <row r="51" spans="1:15" s="517" customFormat="1" ht="20.25" customHeight="1">
      <c r="A51" s="357" t="s">
        <v>4744</v>
      </c>
      <c r="B51" s="555" t="s">
        <v>906</v>
      </c>
      <c r="C51" s="1623" t="s">
        <v>907</v>
      </c>
      <c r="D51" s="1624"/>
      <c r="E51" s="1624"/>
      <c r="F51" s="1624"/>
      <c r="G51" s="1625"/>
      <c r="H51" s="1150" t="s">
        <v>4745</v>
      </c>
      <c r="I51" s="1626" t="s">
        <v>452</v>
      </c>
      <c r="J51" s="1627"/>
      <c r="K51" s="1687">
        <v>213</v>
      </c>
      <c r="L51" s="1687">
        <v>2</v>
      </c>
      <c r="M51" s="1638">
        <v>2</v>
      </c>
    </row>
    <row r="52" spans="1:15" s="517" customFormat="1" ht="20.25" customHeight="1">
      <c r="A52" s="357" t="s">
        <v>4744</v>
      </c>
      <c r="B52" s="555" t="s">
        <v>4776</v>
      </c>
      <c r="C52" s="1623" t="s">
        <v>4775</v>
      </c>
      <c r="D52" s="1624"/>
      <c r="E52" s="1624"/>
      <c r="F52" s="1624"/>
      <c r="G52" s="1625"/>
      <c r="H52" s="1150" t="s">
        <v>4745</v>
      </c>
      <c r="I52" s="1626" t="s">
        <v>452</v>
      </c>
      <c r="J52" s="1627"/>
      <c r="K52" s="1688"/>
      <c r="L52" s="1688"/>
      <c r="M52" s="1639"/>
    </row>
    <row r="53" spans="1:15" s="517" customFormat="1" ht="20.25" customHeight="1">
      <c r="A53" s="357" t="s">
        <v>4744</v>
      </c>
      <c r="B53" s="555" t="s">
        <v>920</v>
      </c>
      <c r="C53" s="1623" t="s">
        <v>921</v>
      </c>
      <c r="D53" s="1624"/>
      <c r="E53" s="1624"/>
      <c r="F53" s="1624"/>
      <c r="G53" s="1625"/>
      <c r="H53" s="1150" t="s">
        <v>4745</v>
      </c>
      <c r="I53" s="1626" t="s">
        <v>452</v>
      </c>
      <c r="J53" s="1627"/>
      <c r="K53" s="1151">
        <v>213</v>
      </c>
      <c r="L53" s="1151">
        <v>2</v>
      </c>
      <c r="M53" s="1152">
        <v>3</v>
      </c>
    </row>
    <row r="54" spans="1:15" s="517" customFormat="1" ht="34.5" customHeight="1">
      <c r="A54" s="357" t="s">
        <v>4744</v>
      </c>
      <c r="B54" s="555" t="s">
        <v>6229</v>
      </c>
      <c r="C54" s="1623" t="s">
        <v>6234</v>
      </c>
      <c r="D54" s="1624"/>
      <c r="E54" s="1624"/>
      <c r="F54" s="1624"/>
      <c r="G54" s="1625"/>
      <c r="H54" s="1150" t="s">
        <v>4745</v>
      </c>
      <c r="I54" s="1626" t="s">
        <v>452</v>
      </c>
      <c r="J54" s="1627"/>
      <c r="K54" s="1151">
        <v>213</v>
      </c>
      <c r="L54" s="1151">
        <v>2</v>
      </c>
      <c r="M54" s="1152">
        <v>2</v>
      </c>
    </row>
    <row r="55" spans="1:15" s="517" customFormat="1" ht="20.25" customHeight="1">
      <c r="A55" s="357" t="s">
        <v>4744</v>
      </c>
      <c r="B55" s="555" t="s">
        <v>6230</v>
      </c>
      <c r="C55" s="1623" t="s">
        <v>6235</v>
      </c>
      <c r="D55" s="1624"/>
      <c r="E55" s="1624"/>
      <c r="F55" s="1624"/>
      <c r="G55" s="1625"/>
      <c r="H55" s="1150" t="s">
        <v>4745</v>
      </c>
      <c r="I55" s="1626" t="s">
        <v>452</v>
      </c>
      <c r="J55" s="1627"/>
      <c r="K55" s="1151">
        <v>213</v>
      </c>
      <c r="L55" s="1151">
        <v>2</v>
      </c>
      <c r="M55" s="1152">
        <v>2</v>
      </c>
    </row>
    <row r="56" spans="1:15" s="517" customFormat="1" ht="20.25" customHeight="1">
      <c r="A56" s="357" t="s">
        <v>4744</v>
      </c>
      <c r="B56" s="555" t="s">
        <v>6231</v>
      </c>
      <c r="C56" s="1623" t="s">
        <v>6236</v>
      </c>
      <c r="D56" s="1624"/>
      <c r="E56" s="1624"/>
      <c r="F56" s="1624"/>
      <c r="G56" s="1625"/>
      <c r="H56" s="1150" t="s">
        <v>4745</v>
      </c>
      <c r="I56" s="1626" t="s">
        <v>452</v>
      </c>
      <c r="J56" s="1627"/>
      <c r="K56" s="1151">
        <v>213</v>
      </c>
      <c r="L56" s="1151">
        <v>2</v>
      </c>
      <c r="M56" s="1152">
        <v>2</v>
      </c>
    </row>
    <row r="57" spans="1:15" s="517" customFormat="1" ht="20.25" customHeight="1">
      <c r="A57" s="357" t="s">
        <v>4744</v>
      </c>
      <c r="B57" s="555" t="s">
        <v>6232</v>
      </c>
      <c r="C57" s="1623" t="s">
        <v>6237</v>
      </c>
      <c r="D57" s="1624"/>
      <c r="E57" s="1624"/>
      <c r="F57" s="1624"/>
      <c r="G57" s="1625"/>
      <c r="H57" s="1150" t="s">
        <v>4745</v>
      </c>
      <c r="I57" s="1626" t="s">
        <v>452</v>
      </c>
      <c r="J57" s="1627"/>
      <c r="K57" s="1151">
        <v>213</v>
      </c>
      <c r="L57" s="1151">
        <v>2</v>
      </c>
      <c r="M57" s="1152">
        <v>2</v>
      </c>
    </row>
    <row r="58" spans="1:15" s="517" customFormat="1" ht="20.25" customHeight="1">
      <c r="A58" s="357" t="s">
        <v>4744</v>
      </c>
      <c r="B58" s="555" t="s">
        <v>6233</v>
      </c>
      <c r="C58" s="1623" t="s">
        <v>6238</v>
      </c>
      <c r="D58" s="1624"/>
      <c r="E58" s="1624"/>
      <c r="F58" s="1624"/>
      <c r="G58" s="1625"/>
      <c r="H58" s="1150" t="s">
        <v>4745</v>
      </c>
      <c r="I58" s="1626" t="s">
        <v>452</v>
      </c>
      <c r="J58" s="1627"/>
      <c r="K58" s="1151">
        <v>213</v>
      </c>
      <c r="L58" s="1151">
        <v>2</v>
      </c>
      <c r="M58" s="1152">
        <v>2</v>
      </c>
    </row>
    <row r="59" spans="1:15" s="517" customFormat="1" ht="20.25" customHeight="1">
      <c r="A59" s="357" t="s">
        <v>4744</v>
      </c>
      <c r="B59" s="555" t="s">
        <v>5114</v>
      </c>
      <c r="C59" s="1623" t="s">
        <v>4237</v>
      </c>
      <c r="D59" s="1624"/>
      <c r="E59" s="1624"/>
      <c r="F59" s="1624"/>
      <c r="G59" s="1625"/>
      <c r="H59" s="1150" t="s">
        <v>4745</v>
      </c>
      <c r="I59" s="1626" t="s">
        <v>452</v>
      </c>
      <c r="J59" s="1627"/>
      <c r="K59" s="1151">
        <v>213</v>
      </c>
      <c r="L59" s="1151">
        <v>2</v>
      </c>
      <c r="M59" s="1152">
        <v>2</v>
      </c>
    </row>
    <row r="60" spans="1:15" s="517" customFormat="1" ht="20.25" customHeight="1">
      <c r="A60" s="357" t="s">
        <v>4744</v>
      </c>
      <c r="B60" s="555" t="s">
        <v>1102</v>
      </c>
      <c r="C60" s="1623" t="s">
        <v>611</v>
      </c>
      <c r="D60" s="1624"/>
      <c r="E60" s="1624"/>
      <c r="F60" s="1624"/>
      <c r="G60" s="1625"/>
      <c r="H60" s="1150" t="s">
        <v>4745</v>
      </c>
      <c r="I60" s="1626" t="s">
        <v>452</v>
      </c>
      <c r="J60" s="1627"/>
      <c r="K60" s="1151">
        <v>213</v>
      </c>
      <c r="L60" s="1151">
        <v>1</v>
      </c>
      <c r="M60" s="1152">
        <v>2</v>
      </c>
    </row>
    <row r="61" spans="1:15" ht="9" customHeight="1">
      <c r="A61" s="529"/>
      <c r="B61" s="529"/>
      <c r="C61" s="529"/>
      <c r="D61" s="561"/>
      <c r="E61" s="531"/>
      <c r="F61" s="557"/>
      <c r="G61" s="562"/>
      <c r="H61" s="562"/>
      <c r="I61" s="562"/>
      <c r="J61" s="562"/>
      <c r="K61" s="559"/>
      <c r="L61" s="559"/>
      <c r="M61" s="530"/>
    </row>
    <row r="62" spans="1:15" ht="18.75" customHeight="1">
      <c r="A62" s="554" t="s">
        <v>5115</v>
      </c>
      <c r="B62" s="563"/>
      <c r="C62" s="563"/>
      <c r="D62" s="563"/>
      <c r="E62" s="563"/>
      <c r="F62" s="563"/>
      <c r="G62" s="563"/>
      <c r="H62" s="563"/>
      <c r="I62" s="563"/>
      <c r="J62" s="563"/>
      <c r="K62" s="563"/>
      <c r="L62" s="563"/>
      <c r="M62" s="563"/>
      <c r="O62" s="514"/>
    </row>
    <row r="63" spans="1:15" ht="15.75" customHeight="1">
      <c r="A63" s="1628" t="s">
        <v>5116</v>
      </c>
      <c r="B63" s="1630" t="s">
        <v>5117</v>
      </c>
      <c r="C63" s="1632" t="s">
        <v>5118</v>
      </c>
      <c r="D63" s="1633"/>
      <c r="E63" s="1637" t="s">
        <v>5119</v>
      </c>
      <c r="F63" s="1637"/>
    </row>
    <row r="64" spans="1:15" ht="42.75">
      <c r="A64" s="1629"/>
      <c r="B64" s="1631"/>
      <c r="C64" s="1497" t="s">
        <v>5120</v>
      </c>
      <c r="D64" s="800" t="s">
        <v>5121</v>
      </c>
      <c r="E64" s="1498" t="s">
        <v>5120</v>
      </c>
      <c r="F64" s="1059" t="s">
        <v>5121</v>
      </c>
    </row>
    <row r="65" spans="1:15">
      <c r="A65" s="801">
        <v>1</v>
      </c>
      <c r="B65" s="802">
        <v>2</v>
      </c>
      <c r="C65" s="802">
        <v>3</v>
      </c>
      <c r="D65" s="802">
        <v>4</v>
      </c>
      <c r="E65" s="802">
        <v>5</v>
      </c>
      <c r="F65" s="802">
        <v>6</v>
      </c>
    </row>
    <row r="66" spans="1:15">
      <c r="A66" s="1158" t="s">
        <v>5122</v>
      </c>
      <c r="B66" s="803">
        <v>8</v>
      </c>
      <c r="C66" s="1499">
        <v>7</v>
      </c>
      <c r="D66" s="803" t="s">
        <v>2655</v>
      </c>
      <c r="E66" s="803">
        <v>7</v>
      </c>
      <c r="F66" s="803" t="s">
        <v>2655</v>
      </c>
      <c r="H66" s="514"/>
      <c r="I66" s="514"/>
      <c r="J66" s="514"/>
      <c r="K66" s="514"/>
    </row>
    <row r="67" spans="1:15">
      <c r="A67" s="806" t="s">
        <v>5123</v>
      </c>
      <c r="B67" s="803">
        <v>2</v>
      </c>
      <c r="C67" s="803">
        <v>2</v>
      </c>
      <c r="D67" s="803" t="s">
        <v>2655</v>
      </c>
      <c r="E67" s="803">
        <v>2</v>
      </c>
      <c r="F67" s="803" t="s">
        <v>2655</v>
      </c>
      <c r="H67" s="514"/>
      <c r="I67" s="514"/>
      <c r="J67" s="514"/>
      <c r="K67" s="514"/>
    </row>
    <row r="68" spans="1:15">
      <c r="A68" s="806" t="s">
        <v>5124</v>
      </c>
      <c r="B68" s="803">
        <v>6</v>
      </c>
      <c r="C68" s="1499">
        <v>5</v>
      </c>
      <c r="D68" s="803" t="s">
        <v>2655</v>
      </c>
      <c r="E68" s="803">
        <v>5</v>
      </c>
      <c r="F68" s="803" t="s">
        <v>2655</v>
      </c>
      <c r="H68" s="514"/>
      <c r="I68" s="514"/>
      <c r="J68" s="514"/>
      <c r="K68" s="514"/>
    </row>
    <row r="69" spans="1:15">
      <c r="A69" s="1158" t="s">
        <v>5125</v>
      </c>
      <c r="B69" s="803">
        <v>53</v>
      </c>
      <c r="C69" s="1499">
        <v>48</v>
      </c>
      <c r="D69" s="803" t="s">
        <v>2655</v>
      </c>
      <c r="E69" s="1499">
        <v>43</v>
      </c>
      <c r="F69" s="803" t="s">
        <v>2655</v>
      </c>
      <c r="H69" s="514"/>
      <c r="I69" s="514"/>
      <c r="J69" s="514"/>
      <c r="K69" s="514"/>
    </row>
    <row r="70" spans="1:15">
      <c r="A70" s="806" t="s">
        <v>5123</v>
      </c>
      <c r="B70" s="963">
        <v>2</v>
      </c>
      <c r="C70" s="963">
        <v>2</v>
      </c>
      <c r="D70" s="803" t="s">
        <v>2655</v>
      </c>
      <c r="E70" s="1500">
        <v>2</v>
      </c>
      <c r="F70" s="803" t="s">
        <v>2655</v>
      </c>
      <c r="H70" s="514"/>
      <c r="I70" s="514"/>
      <c r="J70" s="514"/>
      <c r="K70" s="514"/>
    </row>
    <row r="71" spans="1:15">
      <c r="A71" s="806" t="s">
        <v>5124</v>
      </c>
      <c r="B71" s="963">
        <v>51</v>
      </c>
      <c r="C71" s="1501">
        <v>46</v>
      </c>
      <c r="D71" s="803" t="s">
        <v>2655</v>
      </c>
      <c r="E71" s="1500">
        <v>41</v>
      </c>
      <c r="F71" s="803" t="s">
        <v>2655</v>
      </c>
      <c r="H71" s="514"/>
      <c r="I71" s="514"/>
      <c r="J71" s="514"/>
      <c r="K71" s="514"/>
    </row>
    <row r="72" spans="1:15">
      <c r="A72" s="1159" t="s">
        <v>13</v>
      </c>
      <c r="B72" s="964">
        <v>61</v>
      </c>
      <c r="C72" s="1502">
        <v>55</v>
      </c>
      <c r="D72" s="1058">
        <v>1</v>
      </c>
      <c r="E72" s="1502">
        <v>50</v>
      </c>
      <c r="F72" s="1058">
        <v>0.8</v>
      </c>
    </row>
    <row r="73" spans="1:15" ht="9" customHeight="1"/>
    <row r="74" spans="1:15">
      <c r="A74" s="565" t="s">
        <v>5126</v>
      </c>
      <c r="B74" s="502"/>
      <c r="C74" s="502"/>
      <c r="D74" s="503"/>
      <c r="E74" s="520"/>
      <c r="F74" s="520"/>
      <c r="G74" s="520"/>
      <c r="H74" s="520"/>
      <c r="I74" s="520"/>
      <c r="J74" s="520"/>
      <c r="K74" s="520"/>
      <c r="L74" s="520"/>
    </row>
    <row r="75" spans="1:15" ht="18.75" customHeight="1">
      <c r="D75" s="518"/>
      <c r="E75" s="518"/>
      <c r="F75" s="519"/>
      <c r="G75" s="519"/>
      <c r="H75" s="519"/>
      <c r="I75" s="519"/>
      <c r="J75" s="807"/>
      <c r="K75" s="559"/>
      <c r="L75" s="559"/>
      <c r="M75" s="798"/>
      <c r="O75" s="514"/>
    </row>
    <row r="76" spans="1:15">
      <c r="A76" s="795"/>
      <c r="B76" s="795"/>
      <c r="C76" s="795"/>
      <c r="D76" s="796"/>
      <c r="E76" s="117"/>
      <c r="F76" s="117"/>
      <c r="G76" s="797"/>
      <c r="H76" s="797"/>
      <c r="I76" s="797"/>
      <c r="J76" s="797"/>
      <c r="K76" s="559"/>
      <c r="L76" s="559"/>
      <c r="M76" s="798"/>
    </row>
  </sheetData>
  <mergeCells count="135">
    <mergeCell ref="A63:A64"/>
    <mergeCell ref="B63:B64"/>
    <mergeCell ref="C63:D63"/>
    <mergeCell ref="E63:F63"/>
    <mergeCell ref="C58:G58"/>
    <mergeCell ref="I58:J58"/>
    <mergeCell ref="C59:G59"/>
    <mergeCell ref="I59:J59"/>
    <mergeCell ref="C60:G60"/>
    <mergeCell ref="I60:J60"/>
    <mergeCell ref="C55:G55"/>
    <mergeCell ref="I55:J55"/>
    <mergeCell ref="C56:G56"/>
    <mergeCell ref="I56:J56"/>
    <mergeCell ref="C57:G57"/>
    <mergeCell ref="I57:J57"/>
    <mergeCell ref="M51:M52"/>
    <mergeCell ref="C52:G52"/>
    <mergeCell ref="I52:J52"/>
    <mergeCell ref="C53:G53"/>
    <mergeCell ref="I53:J53"/>
    <mergeCell ref="C54:G54"/>
    <mergeCell ref="I54:J54"/>
    <mergeCell ref="C51:G51"/>
    <mergeCell ref="I51:J51"/>
    <mergeCell ref="K51:K52"/>
    <mergeCell ref="L51:L52"/>
    <mergeCell ref="C50:G50"/>
    <mergeCell ref="I50:J50"/>
    <mergeCell ref="C42:G42"/>
    <mergeCell ref="I42:J42"/>
    <mergeCell ref="C43:G43"/>
    <mergeCell ref="I43:J43"/>
    <mergeCell ref="K43:K44"/>
    <mergeCell ref="L43:L44"/>
    <mergeCell ref="C47:G47"/>
    <mergeCell ref="I47:J47"/>
    <mergeCell ref="C48:G48"/>
    <mergeCell ref="I48:J48"/>
    <mergeCell ref="C49:G49"/>
    <mergeCell ref="I49:J49"/>
    <mergeCell ref="C45:G45"/>
    <mergeCell ref="I45:J45"/>
    <mergeCell ref="K45:K46"/>
    <mergeCell ref="C40:G40"/>
    <mergeCell ref="I40:J40"/>
    <mergeCell ref="C41:G41"/>
    <mergeCell ref="I41:J41"/>
    <mergeCell ref="M43:M44"/>
    <mergeCell ref="C44:G44"/>
    <mergeCell ref="I44:J44"/>
    <mergeCell ref="L45:L46"/>
    <mergeCell ref="M45:M46"/>
    <mergeCell ref="C46:G46"/>
    <mergeCell ref="I46:J46"/>
    <mergeCell ref="A38:A39"/>
    <mergeCell ref="B38:B39"/>
    <mergeCell ref="C38:G39"/>
    <mergeCell ref="H38:J38"/>
    <mergeCell ref="K38:K39"/>
    <mergeCell ref="L38:L39"/>
    <mergeCell ref="L32:L35"/>
    <mergeCell ref="M32:M35"/>
    <mergeCell ref="I33:J33"/>
    <mergeCell ref="A34:A35"/>
    <mergeCell ref="B34:D35"/>
    <mergeCell ref="I34:J34"/>
    <mergeCell ref="I35:J35"/>
    <mergeCell ref="A32:A33"/>
    <mergeCell ref="B32:D33"/>
    <mergeCell ref="E32:E35"/>
    <mergeCell ref="F32:G35"/>
    <mergeCell ref="I32:J32"/>
    <mergeCell ref="K32:K35"/>
    <mergeCell ref="M38:M39"/>
    <mergeCell ref="I39:J39"/>
    <mergeCell ref="A22:A25"/>
    <mergeCell ref="B22:D25"/>
    <mergeCell ref="E22:E26"/>
    <mergeCell ref="F22:G26"/>
    <mergeCell ref="I22:J22"/>
    <mergeCell ref="K22:K26"/>
    <mergeCell ref="L27:L31"/>
    <mergeCell ref="M27:M31"/>
    <mergeCell ref="I28:J28"/>
    <mergeCell ref="I29:J29"/>
    <mergeCell ref="I30:J30"/>
    <mergeCell ref="B31:D31"/>
    <mergeCell ref="I31:J31"/>
    <mergeCell ref="A27:A30"/>
    <mergeCell ref="B27:D30"/>
    <mergeCell ref="E27:E31"/>
    <mergeCell ref="F27:G31"/>
    <mergeCell ref="I27:J27"/>
    <mergeCell ref="K27:K31"/>
    <mergeCell ref="B21:D21"/>
    <mergeCell ref="F21:G21"/>
    <mergeCell ref="I21:J21"/>
    <mergeCell ref="B16:D16"/>
    <mergeCell ref="F16:G16"/>
    <mergeCell ref="I16:J16"/>
    <mergeCell ref="L16:M16"/>
    <mergeCell ref="L22:L26"/>
    <mergeCell ref="M22:M26"/>
    <mergeCell ref="I23:J23"/>
    <mergeCell ref="I24:J24"/>
    <mergeCell ref="I25:J25"/>
    <mergeCell ref="B26:D26"/>
    <mergeCell ref="I26:J26"/>
    <mergeCell ref="A19:A20"/>
    <mergeCell ref="B19:D20"/>
    <mergeCell ref="E19:G19"/>
    <mergeCell ref="H19:J19"/>
    <mergeCell ref="K19:K20"/>
    <mergeCell ref="L19:L20"/>
    <mergeCell ref="L13:M14"/>
    <mergeCell ref="F14:G14"/>
    <mergeCell ref="I14:J14"/>
    <mergeCell ref="B15:D15"/>
    <mergeCell ref="F15:G15"/>
    <mergeCell ref="I15:J15"/>
    <mergeCell ref="L15:M15"/>
    <mergeCell ref="M19:M20"/>
    <mergeCell ref="F20:G20"/>
    <mergeCell ref="I20:J20"/>
    <mergeCell ref="A4:M4"/>
    <mergeCell ref="A6:M6"/>
    <mergeCell ref="A8:M8"/>
    <mergeCell ref="A10:M10"/>
    <mergeCell ref="A11:M11"/>
    <mergeCell ref="A13:A14"/>
    <mergeCell ref="B13:D14"/>
    <mergeCell ref="E13:G13"/>
    <mergeCell ref="H13:J13"/>
    <mergeCell ref="K13:K14"/>
  </mergeCells>
  <conditionalFormatting sqref="E61:J61 E36 E22 E27 C34:C35 E32:F32 H41:H60">
    <cfRule type="cellIs" dxfId="36" priority="2" operator="equal">
      <formula>"посещение по неотложной помощи"</formula>
    </cfRule>
  </conditionalFormatting>
  <conditionalFormatting sqref="E76:F76 D75:F75 G75:J76">
    <cfRule type="cellIs" dxfId="35" priority="1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44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72"/>
  <sheetViews>
    <sheetView topLeftCell="A37" zoomScale="70" zoomScaleNormal="70" workbookViewId="0">
      <selection activeCell="B76" sqref="B76:F78"/>
    </sheetView>
  </sheetViews>
  <sheetFormatPr defaultColWidth="9" defaultRowHeight="15.75"/>
  <cols>
    <col min="1" max="1" width="15.25" style="645" customWidth="1"/>
    <col min="2" max="2" width="14.625" style="645" customWidth="1"/>
    <col min="3" max="3" width="13.5" style="645" customWidth="1"/>
    <col min="4" max="4" width="10.375" style="645" customWidth="1"/>
    <col min="5" max="5" width="12.875" style="645" customWidth="1"/>
    <col min="6" max="6" width="10.25" style="645" customWidth="1"/>
    <col min="7" max="7" width="13.875" style="645" customWidth="1"/>
    <col min="8" max="8" width="9.625" style="645" customWidth="1"/>
    <col min="9" max="9" width="13.5" style="645" customWidth="1"/>
    <col min="10" max="10" width="12.625" style="645" customWidth="1"/>
    <col min="11" max="11" width="15.75" style="645" customWidth="1"/>
    <col min="12" max="12" width="9" style="645" customWidth="1"/>
    <col min="13" max="13" width="13.375" style="645" customWidth="1"/>
    <col min="14" max="16384" width="9" style="645"/>
  </cols>
  <sheetData>
    <row r="1" spans="1:27" ht="18">
      <c r="K1" s="476"/>
      <c r="L1" s="476"/>
      <c r="M1" s="544" t="s">
        <v>4587</v>
      </c>
    </row>
    <row r="2" spans="1:27" ht="18">
      <c r="K2" s="477"/>
      <c r="L2" s="477"/>
      <c r="M2" s="545" t="s">
        <v>5938</v>
      </c>
    </row>
    <row r="3" spans="1:27" ht="18">
      <c r="A3" s="570"/>
      <c r="B3" s="570"/>
      <c r="C3" s="570"/>
      <c r="D3" s="570"/>
      <c r="E3" s="570"/>
      <c r="F3" s="570"/>
      <c r="G3" s="570"/>
      <c r="H3" s="570"/>
      <c r="I3" s="570"/>
      <c r="J3" s="570"/>
      <c r="K3" s="570"/>
      <c r="L3" s="570"/>
      <c r="M3" s="570"/>
    </row>
    <row r="4" spans="1:27" ht="45" customHeight="1">
      <c r="A4" s="1699" t="s">
        <v>5095</v>
      </c>
      <c r="B4" s="1699"/>
      <c r="C4" s="1699"/>
      <c r="D4" s="1699"/>
      <c r="E4" s="1699"/>
      <c r="F4" s="1699"/>
      <c r="G4" s="1699"/>
      <c r="H4" s="1699"/>
      <c r="I4" s="1699"/>
      <c r="J4" s="1699"/>
      <c r="K4" s="1699"/>
      <c r="L4" s="1699"/>
      <c r="M4" s="1699"/>
    </row>
    <row r="5" spans="1:27" ht="3.75" customHeight="1"/>
    <row r="6" spans="1:27" ht="45" customHeight="1">
      <c r="A6" s="1537" t="s">
        <v>6278</v>
      </c>
      <c r="B6" s="1537"/>
      <c r="C6" s="1537"/>
      <c r="D6" s="1537"/>
      <c r="E6" s="1537"/>
      <c r="F6" s="1537"/>
      <c r="G6" s="1537"/>
      <c r="H6" s="1537"/>
      <c r="I6" s="1537"/>
      <c r="J6" s="1537"/>
      <c r="K6" s="1537"/>
      <c r="L6" s="1537"/>
      <c r="M6" s="1537"/>
    </row>
    <row r="7" spans="1:27" ht="4.5" customHeight="1"/>
    <row r="8" spans="1:27" ht="45" customHeight="1">
      <c r="A8" s="1681" t="s">
        <v>6610</v>
      </c>
      <c r="B8" s="1681"/>
      <c r="C8" s="1681"/>
      <c r="D8" s="1681"/>
      <c r="E8" s="1681"/>
      <c r="F8" s="1681"/>
      <c r="G8" s="1681"/>
      <c r="H8" s="1681"/>
      <c r="I8" s="1681"/>
      <c r="J8" s="1681"/>
      <c r="K8" s="1681"/>
      <c r="L8" s="1681"/>
      <c r="M8" s="1681"/>
    </row>
    <row r="10" spans="1:27" ht="32.25" customHeight="1">
      <c r="A10" s="1700" t="s">
        <v>5141</v>
      </c>
      <c r="B10" s="1700"/>
      <c r="C10" s="1700"/>
      <c r="D10" s="1700"/>
      <c r="E10" s="1700"/>
      <c r="F10" s="1700"/>
      <c r="G10" s="1700"/>
      <c r="H10" s="1700"/>
      <c r="I10" s="1700"/>
      <c r="J10" s="1700"/>
      <c r="K10" s="1700"/>
      <c r="L10" s="1700"/>
      <c r="M10" s="1700"/>
      <c r="O10" s="651"/>
      <c r="P10" s="651"/>
      <c r="Q10" s="651"/>
      <c r="R10" s="651"/>
      <c r="S10" s="651"/>
      <c r="T10" s="651"/>
      <c r="U10" s="651"/>
      <c r="V10" s="651"/>
      <c r="W10" s="651"/>
      <c r="X10" s="651"/>
      <c r="Y10" s="651"/>
      <c r="Z10" s="651"/>
      <c r="AA10" s="651"/>
    </row>
    <row r="11" spans="1:27" ht="9" customHeight="1">
      <c r="A11" s="546"/>
      <c r="B11" s="1154"/>
      <c r="C11" s="1154"/>
      <c r="D11" s="1154"/>
      <c r="E11" s="546"/>
      <c r="F11" s="546"/>
      <c r="G11" s="546"/>
      <c r="H11" s="546"/>
      <c r="I11" s="546"/>
      <c r="J11" s="546"/>
      <c r="K11" s="546"/>
      <c r="L11" s="1154"/>
      <c r="M11" s="546"/>
    </row>
    <row r="12" spans="1:27" ht="43.5" customHeight="1">
      <c r="A12" s="1615" t="s">
        <v>5096</v>
      </c>
      <c r="B12" s="1612" t="s">
        <v>5097</v>
      </c>
      <c r="C12" s="1665"/>
      <c r="D12" s="1613"/>
      <c r="E12" s="1696" t="s">
        <v>120</v>
      </c>
      <c r="F12" s="1697"/>
      <c r="G12" s="1698"/>
      <c r="H12" s="1696" t="s">
        <v>117</v>
      </c>
      <c r="I12" s="1697"/>
      <c r="J12" s="1698"/>
      <c r="K12" s="1615" t="s">
        <v>4230</v>
      </c>
      <c r="L12" s="1682" t="s">
        <v>4231</v>
      </c>
      <c r="M12" s="1683"/>
    </row>
    <row r="13" spans="1:27" ht="67.5" customHeight="1">
      <c r="A13" s="1616"/>
      <c r="B13" s="1666"/>
      <c r="C13" s="1667"/>
      <c r="D13" s="1668"/>
      <c r="E13" s="571" t="s">
        <v>754</v>
      </c>
      <c r="F13" s="1694" t="s">
        <v>755</v>
      </c>
      <c r="G13" s="1695"/>
      <c r="H13" s="572" t="s">
        <v>3114</v>
      </c>
      <c r="I13" s="1694" t="s">
        <v>119</v>
      </c>
      <c r="J13" s="1695"/>
      <c r="K13" s="1616"/>
      <c r="L13" s="1684"/>
      <c r="M13" s="1685"/>
    </row>
    <row r="14" spans="1:27" s="516" customFormat="1">
      <c r="A14" s="1155">
        <v>1</v>
      </c>
      <c r="B14" s="1642">
        <f>A14+1</f>
        <v>2</v>
      </c>
      <c r="C14" s="1643"/>
      <c r="D14" s="1644"/>
      <c r="E14" s="1155">
        <f>B14+1</f>
        <v>3</v>
      </c>
      <c r="F14" s="1642">
        <f>E14+1</f>
        <v>4</v>
      </c>
      <c r="G14" s="1644"/>
      <c r="H14" s="1147">
        <f>F14+1</f>
        <v>5</v>
      </c>
      <c r="I14" s="1642">
        <f>H14+1</f>
        <v>6</v>
      </c>
      <c r="J14" s="1644"/>
      <c r="K14" s="1155">
        <f>I14+1</f>
        <v>7</v>
      </c>
      <c r="L14" s="1642">
        <f>K14+1</f>
        <v>8</v>
      </c>
      <c r="M14" s="1644"/>
    </row>
    <row r="15" spans="1:27" ht="46.5" customHeight="1">
      <c r="A15" s="323" t="s">
        <v>6249</v>
      </c>
      <c r="B15" s="1675" t="s">
        <v>6250</v>
      </c>
      <c r="C15" s="1676"/>
      <c r="D15" s="1677"/>
      <c r="E15" s="323">
        <v>800</v>
      </c>
      <c r="F15" s="1675" t="s">
        <v>5098</v>
      </c>
      <c r="G15" s="1677"/>
      <c r="H15" s="324" t="s">
        <v>4568</v>
      </c>
      <c r="I15" s="1675" t="s">
        <v>4699</v>
      </c>
      <c r="J15" s="1677"/>
      <c r="K15" s="547">
        <v>213</v>
      </c>
      <c r="L15" s="1678">
        <v>16089</v>
      </c>
      <c r="M15" s="1679"/>
    </row>
    <row r="16" spans="1:27" ht="9.75" customHeight="1">
      <c r="A16" s="548"/>
      <c r="B16" s="549"/>
      <c r="C16" s="549"/>
      <c r="D16" s="549"/>
      <c r="E16" s="548"/>
      <c r="F16" s="549"/>
      <c r="G16" s="549"/>
      <c r="H16" s="550"/>
      <c r="I16" s="548"/>
      <c r="J16" s="548"/>
      <c r="K16" s="551"/>
      <c r="L16" s="551"/>
      <c r="M16" s="552"/>
    </row>
    <row r="17" spans="1:13" ht="15.75" customHeight="1">
      <c r="A17" s="553" t="s">
        <v>5099</v>
      </c>
      <c r="B17" s="554"/>
      <c r="C17" s="554"/>
      <c r="D17" s="554"/>
      <c r="E17" s="554"/>
      <c r="F17" s="554"/>
      <c r="G17" s="554"/>
      <c r="H17" s="554"/>
      <c r="I17" s="554"/>
      <c r="J17" s="554"/>
      <c r="K17" s="554"/>
      <c r="L17" s="554"/>
      <c r="M17" s="554"/>
    </row>
    <row r="18" spans="1:13" ht="36.75" customHeight="1">
      <c r="A18" s="1615" t="s">
        <v>257</v>
      </c>
      <c r="B18" s="1612" t="s">
        <v>255</v>
      </c>
      <c r="C18" s="1665"/>
      <c r="D18" s="1613"/>
      <c r="E18" s="1696" t="s">
        <v>120</v>
      </c>
      <c r="F18" s="1697"/>
      <c r="G18" s="1698"/>
      <c r="H18" s="1696" t="s">
        <v>117</v>
      </c>
      <c r="I18" s="1697"/>
      <c r="J18" s="1698"/>
      <c r="K18" s="1615" t="s">
        <v>4230</v>
      </c>
      <c r="L18" s="1615" t="s">
        <v>5100</v>
      </c>
      <c r="M18" s="1615" t="s">
        <v>4746</v>
      </c>
    </row>
    <row r="19" spans="1:13" ht="28.5" customHeight="1">
      <c r="A19" s="1616"/>
      <c r="B19" s="1666"/>
      <c r="C19" s="1667"/>
      <c r="D19" s="1668"/>
      <c r="E19" s="571" t="s">
        <v>754</v>
      </c>
      <c r="F19" s="1694" t="s">
        <v>755</v>
      </c>
      <c r="G19" s="1695"/>
      <c r="H19" s="572" t="s">
        <v>3114</v>
      </c>
      <c r="I19" s="1694" t="s">
        <v>119</v>
      </c>
      <c r="J19" s="1695"/>
      <c r="K19" s="1616"/>
      <c r="L19" s="1616"/>
      <c r="M19" s="1616"/>
    </row>
    <row r="20" spans="1:13">
      <c r="A20" s="1155">
        <v>1</v>
      </c>
      <c r="B20" s="1672">
        <f>A20+1</f>
        <v>2</v>
      </c>
      <c r="C20" s="1673"/>
      <c r="D20" s="1674"/>
      <c r="E20" s="1156">
        <f>B20+1</f>
        <v>3</v>
      </c>
      <c r="F20" s="1642">
        <f>E20+1</f>
        <v>4</v>
      </c>
      <c r="G20" s="1644"/>
      <c r="H20" s="1147">
        <f>F20+1</f>
        <v>5</v>
      </c>
      <c r="I20" s="1642">
        <f>H20+1</f>
        <v>6</v>
      </c>
      <c r="J20" s="1644"/>
      <c r="K20" s="1155">
        <f>I20+1</f>
        <v>7</v>
      </c>
      <c r="L20" s="1155">
        <f>K20+1</f>
        <v>8</v>
      </c>
      <c r="M20" s="1155">
        <f>L20+1</f>
        <v>9</v>
      </c>
    </row>
    <row r="21" spans="1:13" s="517" customFormat="1" ht="33" customHeight="1">
      <c r="A21" s="1653" t="s">
        <v>4700</v>
      </c>
      <c r="B21" s="1656" t="s">
        <v>5101</v>
      </c>
      <c r="C21" s="1657"/>
      <c r="D21" s="1658"/>
      <c r="E21" s="1653">
        <v>801</v>
      </c>
      <c r="F21" s="1656" t="s">
        <v>5102</v>
      </c>
      <c r="G21" s="1658"/>
      <c r="H21" s="1150">
        <v>104</v>
      </c>
      <c r="I21" s="1623" t="s">
        <v>4699</v>
      </c>
      <c r="J21" s="1625"/>
      <c r="K21" s="1635">
        <v>213</v>
      </c>
      <c r="L21" s="1635">
        <v>1</v>
      </c>
      <c r="M21" s="1645">
        <v>1</v>
      </c>
    </row>
    <row r="22" spans="1:13" s="517" customFormat="1" ht="30" customHeight="1">
      <c r="A22" s="1654"/>
      <c r="B22" s="1659"/>
      <c r="C22" s="1660"/>
      <c r="D22" s="1661"/>
      <c r="E22" s="1654"/>
      <c r="F22" s="1659"/>
      <c r="G22" s="1661"/>
      <c r="H22" s="1150">
        <v>32</v>
      </c>
      <c r="I22" s="1623" t="s">
        <v>3100</v>
      </c>
      <c r="J22" s="1625"/>
      <c r="K22" s="1640"/>
      <c r="L22" s="1640"/>
      <c r="M22" s="1646"/>
    </row>
    <row r="23" spans="1:13" s="517" customFormat="1" ht="17.25" customHeight="1">
      <c r="A23" s="1654"/>
      <c r="B23" s="1659"/>
      <c r="C23" s="1660"/>
      <c r="D23" s="1661"/>
      <c r="E23" s="1654"/>
      <c r="F23" s="1659"/>
      <c r="G23" s="1661"/>
      <c r="H23" s="1150">
        <v>87</v>
      </c>
      <c r="I23" s="555" t="s">
        <v>5103</v>
      </c>
      <c r="J23" s="556"/>
      <c r="K23" s="1640"/>
      <c r="L23" s="1640"/>
      <c r="M23" s="1646"/>
    </row>
    <row r="24" spans="1:13" s="517" customFormat="1" ht="15.75" customHeight="1">
      <c r="A24" s="1655"/>
      <c r="B24" s="1662"/>
      <c r="C24" s="1663"/>
      <c r="D24" s="1664"/>
      <c r="E24" s="1655"/>
      <c r="F24" s="1662"/>
      <c r="G24" s="1664"/>
      <c r="H24" s="1150">
        <v>62</v>
      </c>
      <c r="I24" s="555" t="s">
        <v>5104</v>
      </c>
      <c r="J24" s="556"/>
      <c r="K24" s="1636"/>
      <c r="L24" s="1636"/>
      <c r="M24" s="1647"/>
    </row>
    <row r="25" spans="1:13" s="517" customFormat="1" ht="36.75" customHeight="1">
      <c r="A25" s="1653" t="s">
        <v>4702</v>
      </c>
      <c r="B25" s="1656" t="s">
        <v>5105</v>
      </c>
      <c r="C25" s="1657"/>
      <c r="D25" s="1658"/>
      <c r="E25" s="1653">
        <v>803</v>
      </c>
      <c r="F25" s="1656" t="s">
        <v>5106</v>
      </c>
      <c r="G25" s="1658"/>
      <c r="H25" s="1150">
        <v>104</v>
      </c>
      <c r="I25" s="1623" t="s">
        <v>4699</v>
      </c>
      <c r="J25" s="1625"/>
      <c r="K25" s="1635">
        <v>213</v>
      </c>
      <c r="L25" s="1635">
        <v>2</v>
      </c>
      <c r="M25" s="1645">
        <v>4</v>
      </c>
    </row>
    <row r="26" spans="1:13" s="517" customFormat="1" ht="31.5" customHeight="1">
      <c r="A26" s="1654"/>
      <c r="B26" s="1659"/>
      <c r="C26" s="1660"/>
      <c r="D26" s="1661"/>
      <c r="E26" s="1654"/>
      <c r="F26" s="1659"/>
      <c r="G26" s="1661"/>
      <c r="H26" s="1150">
        <v>32</v>
      </c>
      <c r="I26" s="1623" t="s">
        <v>3100</v>
      </c>
      <c r="J26" s="1625"/>
      <c r="K26" s="1640"/>
      <c r="L26" s="1640"/>
      <c r="M26" s="1646"/>
    </row>
    <row r="27" spans="1:13" s="517" customFormat="1" ht="15.75" customHeight="1">
      <c r="A27" s="1654"/>
      <c r="B27" s="1659"/>
      <c r="C27" s="1660"/>
      <c r="D27" s="1661"/>
      <c r="E27" s="1654"/>
      <c r="F27" s="1659"/>
      <c r="G27" s="1661"/>
      <c r="H27" s="1150">
        <v>87</v>
      </c>
      <c r="I27" s="555" t="s">
        <v>5103</v>
      </c>
      <c r="J27" s="556"/>
      <c r="K27" s="1640"/>
      <c r="L27" s="1640"/>
      <c r="M27" s="1646"/>
    </row>
    <row r="28" spans="1:13" s="517" customFormat="1" ht="15.75" customHeight="1">
      <c r="A28" s="1655"/>
      <c r="B28" s="1662"/>
      <c r="C28" s="1663"/>
      <c r="D28" s="1664"/>
      <c r="E28" s="1655"/>
      <c r="F28" s="1662"/>
      <c r="G28" s="1664"/>
      <c r="H28" s="1150">
        <v>62</v>
      </c>
      <c r="I28" s="555" t="s">
        <v>5104</v>
      </c>
      <c r="J28" s="556"/>
      <c r="K28" s="1636"/>
      <c r="L28" s="1636"/>
      <c r="M28" s="1647"/>
    </row>
    <row r="29" spans="1:13" s="517" customFormat="1" ht="15.75" customHeight="1">
      <c r="A29" s="1692" t="s">
        <v>5129</v>
      </c>
      <c r="B29" s="1693" t="s">
        <v>5130</v>
      </c>
      <c r="C29" s="1693"/>
      <c r="D29" s="1693"/>
      <c r="E29" s="1653" t="s">
        <v>5131</v>
      </c>
      <c r="F29" s="1656" t="s">
        <v>5132</v>
      </c>
      <c r="G29" s="1658"/>
      <c r="H29" s="357">
        <v>52</v>
      </c>
      <c r="I29" s="1693" t="s">
        <v>393</v>
      </c>
      <c r="J29" s="1693"/>
      <c r="K29" s="1635">
        <v>213</v>
      </c>
      <c r="L29" s="1635">
        <v>1</v>
      </c>
      <c r="M29" s="1645">
        <v>1</v>
      </c>
    </row>
    <row r="30" spans="1:13" s="517" customFormat="1">
      <c r="A30" s="1692"/>
      <c r="B30" s="1693"/>
      <c r="C30" s="1693"/>
      <c r="D30" s="1693"/>
      <c r="E30" s="1654"/>
      <c r="F30" s="1659"/>
      <c r="G30" s="1661"/>
      <c r="H30" s="357"/>
      <c r="I30" s="1693"/>
      <c r="J30" s="1693"/>
      <c r="K30" s="1640"/>
      <c r="L30" s="1640"/>
      <c r="M30" s="1646"/>
    </row>
    <row r="31" spans="1:13" s="517" customFormat="1" ht="15.75" customHeight="1">
      <c r="A31" s="1692" t="s">
        <v>5133</v>
      </c>
      <c r="B31" s="1693" t="s">
        <v>5134</v>
      </c>
      <c r="C31" s="1693"/>
      <c r="D31" s="1693"/>
      <c r="E31" s="1654"/>
      <c r="F31" s="1659"/>
      <c r="G31" s="1661"/>
      <c r="H31" s="357">
        <v>52</v>
      </c>
      <c r="I31" s="1693" t="s">
        <v>393</v>
      </c>
      <c r="J31" s="1693"/>
      <c r="K31" s="1640"/>
      <c r="L31" s="1640"/>
      <c r="M31" s="1646"/>
    </row>
    <row r="32" spans="1:13" s="517" customFormat="1">
      <c r="A32" s="1692"/>
      <c r="B32" s="1693"/>
      <c r="C32" s="1693"/>
      <c r="D32" s="1693"/>
      <c r="E32" s="1655"/>
      <c r="F32" s="1662"/>
      <c r="G32" s="1664"/>
      <c r="H32" s="357"/>
      <c r="I32" s="1693"/>
      <c r="J32" s="1693"/>
      <c r="K32" s="1636"/>
      <c r="L32" s="1636"/>
      <c r="M32" s="1647"/>
    </row>
    <row r="33" spans="1:13" s="517" customFormat="1" ht="8.25" customHeight="1">
      <c r="A33" s="557"/>
      <c r="B33" s="1148"/>
      <c r="C33" s="1148"/>
      <c r="D33" s="1148"/>
      <c r="E33" s="557"/>
      <c r="F33" s="1148"/>
      <c r="G33" s="1148"/>
      <c r="H33" s="557"/>
      <c r="I33" s="566"/>
      <c r="J33" s="566"/>
      <c r="K33" s="559"/>
      <c r="L33" s="559"/>
      <c r="M33" s="560"/>
    </row>
    <row r="34" spans="1:13" s="517" customFormat="1">
      <c r="A34" s="554" t="s">
        <v>5107</v>
      </c>
      <c r="B34" s="554"/>
      <c r="C34" s="554"/>
      <c r="D34" s="554"/>
      <c r="E34" s="554"/>
      <c r="F34" s="554"/>
      <c r="G34" s="554"/>
      <c r="H34" s="554"/>
      <c r="I34" s="554"/>
      <c r="J34" s="554"/>
      <c r="K34" s="554"/>
      <c r="L34" s="554"/>
      <c r="M34" s="554"/>
    </row>
    <row r="35" spans="1:13" s="517" customFormat="1" ht="54.75" customHeight="1">
      <c r="A35" s="1615" t="s">
        <v>3296</v>
      </c>
      <c r="B35" s="1610" t="s">
        <v>257</v>
      </c>
      <c r="C35" s="1610" t="s">
        <v>255</v>
      </c>
      <c r="D35" s="1610"/>
      <c r="E35" s="1610"/>
      <c r="F35" s="1610"/>
      <c r="G35" s="1610"/>
      <c r="H35" s="1689" t="s">
        <v>2824</v>
      </c>
      <c r="I35" s="1690"/>
      <c r="J35" s="1691"/>
      <c r="K35" s="1615" t="s">
        <v>4230</v>
      </c>
      <c r="L35" s="1615" t="s">
        <v>5100</v>
      </c>
      <c r="M35" s="1615" t="s">
        <v>4746</v>
      </c>
    </row>
    <row r="36" spans="1:13" s="517" customFormat="1" ht="40.5" customHeight="1">
      <c r="A36" s="1616"/>
      <c r="B36" s="1610"/>
      <c r="C36" s="1610"/>
      <c r="D36" s="1610"/>
      <c r="E36" s="1610"/>
      <c r="F36" s="1610"/>
      <c r="G36" s="1610"/>
      <c r="H36" s="571" t="s">
        <v>754</v>
      </c>
      <c r="I36" s="1694" t="s">
        <v>755</v>
      </c>
      <c r="J36" s="1695"/>
      <c r="K36" s="1616"/>
      <c r="L36" s="1616"/>
      <c r="M36" s="1616"/>
    </row>
    <row r="37" spans="1:13" s="517" customFormat="1">
      <c r="A37" s="1155">
        <v>1</v>
      </c>
      <c r="B37" s="1155">
        <f>A37+1</f>
        <v>2</v>
      </c>
      <c r="C37" s="1642">
        <f>B37+1</f>
        <v>3</v>
      </c>
      <c r="D37" s="1643"/>
      <c r="E37" s="1643"/>
      <c r="F37" s="1643"/>
      <c r="G37" s="1644"/>
      <c r="H37" s="1147">
        <f>C37+1</f>
        <v>4</v>
      </c>
      <c r="I37" s="1642">
        <f>H37+1</f>
        <v>5</v>
      </c>
      <c r="J37" s="1644"/>
      <c r="K37" s="1155">
        <f>I37+1</f>
        <v>6</v>
      </c>
      <c r="L37" s="1155">
        <f>K37+1</f>
        <v>7</v>
      </c>
      <c r="M37" s="1155">
        <f>L37+1</f>
        <v>8</v>
      </c>
    </row>
    <row r="38" spans="1:13" s="517" customFormat="1" ht="20.25" customHeight="1">
      <c r="A38" s="357" t="s">
        <v>4744</v>
      </c>
      <c r="B38" s="555" t="s">
        <v>4778</v>
      </c>
      <c r="C38" s="1623" t="s">
        <v>4741</v>
      </c>
      <c r="D38" s="1624"/>
      <c r="E38" s="1624"/>
      <c r="F38" s="1624"/>
      <c r="G38" s="1625"/>
      <c r="H38" s="1150" t="s">
        <v>4745</v>
      </c>
      <c r="I38" s="1626" t="s">
        <v>452</v>
      </c>
      <c r="J38" s="1627"/>
      <c r="K38" s="1151">
        <v>213</v>
      </c>
      <c r="L38" s="1151">
        <v>2</v>
      </c>
      <c r="M38" s="1152">
        <v>1</v>
      </c>
    </row>
    <row r="39" spans="1:13" s="517" customFormat="1" ht="20.25" customHeight="1">
      <c r="A39" s="357" t="s">
        <v>4744</v>
      </c>
      <c r="B39" s="555" t="s">
        <v>4742</v>
      </c>
      <c r="C39" s="1623" t="s">
        <v>4743</v>
      </c>
      <c r="D39" s="1624"/>
      <c r="E39" s="1624"/>
      <c r="F39" s="1624"/>
      <c r="G39" s="1625"/>
      <c r="H39" s="1150" t="s">
        <v>4745</v>
      </c>
      <c r="I39" s="1626" t="s">
        <v>452</v>
      </c>
      <c r="J39" s="1627"/>
      <c r="K39" s="1151">
        <v>213</v>
      </c>
      <c r="L39" s="1151">
        <v>2</v>
      </c>
      <c r="M39" s="1152">
        <v>1</v>
      </c>
    </row>
    <row r="40" spans="1:13" s="517" customFormat="1" ht="33" customHeight="1">
      <c r="A40" s="357" t="s">
        <v>4744</v>
      </c>
      <c r="B40" s="555" t="s">
        <v>4512</v>
      </c>
      <c r="C40" s="1623" t="s">
        <v>4749</v>
      </c>
      <c r="D40" s="1624"/>
      <c r="E40" s="1624"/>
      <c r="F40" s="1624"/>
      <c r="G40" s="1625"/>
      <c r="H40" s="1150" t="s">
        <v>4745</v>
      </c>
      <c r="I40" s="1626" t="s">
        <v>452</v>
      </c>
      <c r="J40" s="1627"/>
      <c r="K40" s="1151">
        <v>213</v>
      </c>
      <c r="L40" s="1151">
        <v>2</v>
      </c>
      <c r="M40" s="1152">
        <v>1</v>
      </c>
    </row>
    <row r="41" spans="1:13" s="517" customFormat="1" ht="32.25" customHeight="1">
      <c r="A41" s="357" t="s">
        <v>4744</v>
      </c>
      <c r="B41" s="555" t="s">
        <v>4514</v>
      </c>
      <c r="C41" s="1623" t="s">
        <v>4750</v>
      </c>
      <c r="D41" s="1624"/>
      <c r="E41" s="1624"/>
      <c r="F41" s="1624"/>
      <c r="G41" s="1625"/>
      <c r="H41" s="1150" t="s">
        <v>4745</v>
      </c>
      <c r="I41" s="1626" t="s">
        <v>452</v>
      </c>
      <c r="J41" s="1627"/>
      <c r="K41" s="1151">
        <v>213</v>
      </c>
      <c r="L41" s="1151">
        <v>2</v>
      </c>
      <c r="M41" s="1152">
        <v>8</v>
      </c>
    </row>
    <row r="42" spans="1:13" s="517" customFormat="1" ht="20.25" customHeight="1">
      <c r="A42" s="357" t="s">
        <v>4744</v>
      </c>
      <c r="B42" s="555" t="s">
        <v>4777</v>
      </c>
      <c r="C42" s="1623" t="s">
        <v>3466</v>
      </c>
      <c r="D42" s="1624"/>
      <c r="E42" s="1624"/>
      <c r="F42" s="1624"/>
      <c r="G42" s="1625"/>
      <c r="H42" s="1150" t="s">
        <v>4745</v>
      </c>
      <c r="I42" s="1626" t="s">
        <v>452</v>
      </c>
      <c r="J42" s="1627"/>
      <c r="K42" s="1151">
        <v>213</v>
      </c>
      <c r="L42" s="1151">
        <v>2</v>
      </c>
      <c r="M42" s="1152">
        <v>6</v>
      </c>
    </row>
    <row r="43" spans="1:13" s="517" customFormat="1" ht="20.25" customHeight="1">
      <c r="A43" s="357" t="s">
        <v>4744</v>
      </c>
      <c r="B43" s="555" t="s">
        <v>1012</v>
      </c>
      <c r="C43" s="1623" t="s">
        <v>5108</v>
      </c>
      <c r="D43" s="1624"/>
      <c r="E43" s="1624"/>
      <c r="F43" s="1624"/>
      <c r="G43" s="1625"/>
      <c r="H43" s="1150" t="s">
        <v>4745</v>
      </c>
      <c r="I43" s="1626" t="s">
        <v>452</v>
      </c>
      <c r="J43" s="1627"/>
      <c r="K43" s="1687">
        <v>213</v>
      </c>
      <c r="L43" s="1687">
        <v>2</v>
      </c>
      <c r="M43" s="1638">
        <v>5</v>
      </c>
    </row>
    <row r="44" spans="1:13" s="517" customFormat="1" ht="20.25" customHeight="1">
      <c r="A44" s="357" t="s">
        <v>4744</v>
      </c>
      <c r="B44" s="555" t="s">
        <v>967</v>
      </c>
      <c r="C44" s="1623" t="s">
        <v>5109</v>
      </c>
      <c r="D44" s="1624"/>
      <c r="E44" s="1624"/>
      <c r="F44" s="1624"/>
      <c r="G44" s="1625"/>
      <c r="H44" s="1150" t="s">
        <v>4745</v>
      </c>
      <c r="I44" s="1626" t="s">
        <v>452</v>
      </c>
      <c r="J44" s="1627"/>
      <c r="K44" s="1688"/>
      <c r="L44" s="1688"/>
      <c r="M44" s="1639"/>
    </row>
    <row r="45" spans="1:13" s="517" customFormat="1" ht="20.25" customHeight="1">
      <c r="A45" s="357" t="s">
        <v>4744</v>
      </c>
      <c r="B45" s="555" t="s">
        <v>4473</v>
      </c>
      <c r="C45" s="1623" t="s">
        <v>4474</v>
      </c>
      <c r="D45" s="1624"/>
      <c r="E45" s="1624"/>
      <c r="F45" s="1624"/>
      <c r="G45" s="1625"/>
      <c r="H45" s="1150" t="s">
        <v>4745</v>
      </c>
      <c r="I45" s="1626" t="s">
        <v>452</v>
      </c>
      <c r="J45" s="1627"/>
      <c r="K45" s="1151">
        <v>213</v>
      </c>
      <c r="L45" s="1151">
        <v>2</v>
      </c>
      <c r="M45" s="1149">
        <v>5</v>
      </c>
    </row>
    <row r="46" spans="1:13" s="517" customFormat="1" ht="20.25" customHeight="1">
      <c r="A46" s="357" t="s">
        <v>4744</v>
      </c>
      <c r="B46" s="555" t="s">
        <v>894</v>
      </c>
      <c r="C46" s="1623" t="s">
        <v>5110</v>
      </c>
      <c r="D46" s="1624"/>
      <c r="E46" s="1624"/>
      <c r="F46" s="1624"/>
      <c r="G46" s="1625"/>
      <c r="H46" s="1150" t="s">
        <v>4745</v>
      </c>
      <c r="I46" s="1626" t="s">
        <v>452</v>
      </c>
      <c r="J46" s="1627"/>
      <c r="K46" s="1687">
        <v>213</v>
      </c>
      <c r="L46" s="1687">
        <v>2</v>
      </c>
      <c r="M46" s="1638">
        <v>4</v>
      </c>
    </row>
    <row r="47" spans="1:13" s="517" customFormat="1" ht="20.25" customHeight="1">
      <c r="A47" s="357" t="s">
        <v>4744</v>
      </c>
      <c r="B47" s="555" t="s">
        <v>881</v>
      </c>
      <c r="C47" s="1623" t="s">
        <v>882</v>
      </c>
      <c r="D47" s="1624"/>
      <c r="E47" s="1624"/>
      <c r="F47" s="1624"/>
      <c r="G47" s="1625"/>
      <c r="H47" s="1150" t="s">
        <v>4745</v>
      </c>
      <c r="I47" s="1626" t="s">
        <v>452</v>
      </c>
      <c r="J47" s="1627"/>
      <c r="K47" s="1702"/>
      <c r="L47" s="1702"/>
      <c r="M47" s="1641"/>
    </row>
    <row r="48" spans="1:13" s="517" customFormat="1" ht="20.25" customHeight="1">
      <c r="A48" s="357" t="s">
        <v>4744</v>
      </c>
      <c r="B48" s="555" t="s">
        <v>5111</v>
      </c>
      <c r="C48" s="1623" t="s">
        <v>5112</v>
      </c>
      <c r="D48" s="1624"/>
      <c r="E48" s="1624"/>
      <c r="F48" s="1624"/>
      <c r="G48" s="1625"/>
      <c r="H48" s="1150" t="s">
        <v>4745</v>
      </c>
      <c r="I48" s="1626" t="s">
        <v>452</v>
      </c>
      <c r="J48" s="1627"/>
      <c r="K48" s="1688"/>
      <c r="L48" s="1688"/>
      <c r="M48" s="1639"/>
    </row>
    <row r="49" spans="1:15" s="517" customFormat="1" ht="20.25" customHeight="1">
      <c r="A49" s="357" t="s">
        <v>4744</v>
      </c>
      <c r="B49" s="555" t="s">
        <v>896</v>
      </c>
      <c r="C49" s="1623" t="s">
        <v>897</v>
      </c>
      <c r="D49" s="1624"/>
      <c r="E49" s="1624"/>
      <c r="F49" s="1624"/>
      <c r="G49" s="1625"/>
      <c r="H49" s="1150" t="s">
        <v>4745</v>
      </c>
      <c r="I49" s="1626" t="s">
        <v>452</v>
      </c>
      <c r="J49" s="1627"/>
      <c r="K49" s="1151">
        <v>213</v>
      </c>
      <c r="L49" s="1151">
        <v>2</v>
      </c>
      <c r="M49" s="1149">
        <v>4</v>
      </c>
    </row>
    <row r="50" spans="1:15" s="517" customFormat="1" ht="20.25" customHeight="1">
      <c r="A50" s="357" t="s">
        <v>4744</v>
      </c>
      <c r="B50" s="555" t="s">
        <v>887</v>
      </c>
      <c r="C50" s="1623" t="s">
        <v>3426</v>
      </c>
      <c r="D50" s="1624"/>
      <c r="E50" s="1624"/>
      <c r="F50" s="1624"/>
      <c r="G50" s="1625"/>
      <c r="H50" s="1150" t="s">
        <v>4745</v>
      </c>
      <c r="I50" s="1626" t="s">
        <v>452</v>
      </c>
      <c r="J50" s="1627"/>
      <c r="K50" s="1687">
        <v>213</v>
      </c>
      <c r="L50" s="1687">
        <v>2</v>
      </c>
      <c r="M50" s="1638">
        <v>5</v>
      </c>
    </row>
    <row r="51" spans="1:15" s="517" customFormat="1" ht="20.25" customHeight="1">
      <c r="A51" s="357" t="s">
        <v>4744</v>
      </c>
      <c r="B51" s="555" t="s">
        <v>886</v>
      </c>
      <c r="C51" s="1623" t="s">
        <v>5113</v>
      </c>
      <c r="D51" s="1624"/>
      <c r="E51" s="1624"/>
      <c r="F51" s="1624"/>
      <c r="G51" s="1625"/>
      <c r="H51" s="1150" t="s">
        <v>4745</v>
      </c>
      <c r="I51" s="1626" t="s">
        <v>452</v>
      </c>
      <c r="J51" s="1627"/>
      <c r="K51" s="1688"/>
      <c r="L51" s="1688"/>
      <c r="M51" s="1639"/>
    </row>
    <row r="52" spans="1:15" s="517" customFormat="1" ht="20.25" customHeight="1">
      <c r="A52" s="357" t="s">
        <v>4744</v>
      </c>
      <c r="B52" s="555" t="s">
        <v>906</v>
      </c>
      <c r="C52" s="1623" t="s">
        <v>907</v>
      </c>
      <c r="D52" s="1624"/>
      <c r="E52" s="1624"/>
      <c r="F52" s="1624"/>
      <c r="G52" s="1625"/>
      <c r="H52" s="1150" t="s">
        <v>4745</v>
      </c>
      <c r="I52" s="1626" t="s">
        <v>452</v>
      </c>
      <c r="J52" s="1627"/>
      <c r="K52" s="1687">
        <v>213</v>
      </c>
      <c r="L52" s="1687">
        <v>2</v>
      </c>
      <c r="M52" s="1638">
        <v>2</v>
      </c>
    </row>
    <row r="53" spans="1:15" s="517" customFormat="1" ht="20.25" customHeight="1">
      <c r="A53" s="357" t="s">
        <v>4744</v>
      </c>
      <c r="B53" s="555" t="s">
        <v>4776</v>
      </c>
      <c r="C53" s="1623" t="s">
        <v>4775</v>
      </c>
      <c r="D53" s="1624"/>
      <c r="E53" s="1624"/>
      <c r="F53" s="1624"/>
      <c r="G53" s="1625"/>
      <c r="H53" s="1150" t="s">
        <v>4745</v>
      </c>
      <c r="I53" s="1626" t="s">
        <v>452</v>
      </c>
      <c r="J53" s="1627"/>
      <c r="K53" s="1688"/>
      <c r="L53" s="1688"/>
      <c r="M53" s="1639"/>
    </row>
    <row r="54" spans="1:15" s="517" customFormat="1" ht="20.25" customHeight="1">
      <c r="A54" s="357" t="s">
        <v>4744</v>
      </c>
      <c r="B54" s="555" t="s">
        <v>1102</v>
      </c>
      <c r="C54" s="1623" t="s">
        <v>611</v>
      </c>
      <c r="D54" s="1624"/>
      <c r="E54" s="1624"/>
      <c r="F54" s="1624"/>
      <c r="G54" s="1625"/>
      <c r="H54" s="1150" t="s">
        <v>4745</v>
      </c>
      <c r="I54" s="1626" t="s">
        <v>452</v>
      </c>
      <c r="J54" s="1627"/>
      <c r="K54" s="1151">
        <v>213</v>
      </c>
      <c r="L54" s="1151">
        <v>2</v>
      </c>
      <c r="M54" s="1149">
        <v>0.2</v>
      </c>
    </row>
    <row r="55" spans="1:15" s="517" customFormat="1" ht="20.25" customHeight="1">
      <c r="A55" s="357" t="s">
        <v>4744</v>
      </c>
      <c r="B55" s="555" t="s">
        <v>6227</v>
      </c>
      <c r="C55" s="1623" t="s">
        <v>6228</v>
      </c>
      <c r="D55" s="1624"/>
      <c r="E55" s="1624"/>
      <c r="F55" s="1624"/>
      <c r="G55" s="1625"/>
      <c r="H55" s="1150" t="s">
        <v>4745</v>
      </c>
      <c r="I55" s="1626" t="s">
        <v>452</v>
      </c>
      <c r="J55" s="1627"/>
      <c r="K55" s="1153">
        <v>213</v>
      </c>
      <c r="L55" s="1153">
        <v>2</v>
      </c>
      <c r="M55" s="1152">
        <v>1</v>
      </c>
    </row>
    <row r="56" spans="1:15" s="517" customFormat="1" ht="20.25" customHeight="1">
      <c r="A56" s="357" t="s">
        <v>4744</v>
      </c>
      <c r="B56" s="555" t="s">
        <v>5114</v>
      </c>
      <c r="C56" s="1623" t="s">
        <v>4237</v>
      </c>
      <c r="D56" s="1624"/>
      <c r="E56" s="1624"/>
      <c r="F56" s="1624"/>
      <c r="G56" s="1625"/>
      <c r="H56" s="1150" t="s">
        <v>4745</v>
      </c>
      <c r="I56" s="1626" t="s">
        <v>452</v>
      </c>
      <c r="J56" s="1627"/>
      <c r="K56" s="1151">
        <v>213</v>
      </c>
      <c r="L56" s="1151">
        <v>1</v>
      </c>
      <c r="M56" s="1152">
        <v>2</v>
      </c>
    </row>
    <row r="57" spans="1:15" ht="9" customHeight="1">
      <c r="A57" s="529"/>
      <c r="B57" s="529"/>
      <c r="C57" s="529"/>
      <c r="D57" s="561"/>
      <c r="E57" s="531"/>
      <c r="F57" s="557"/>
      <c r="G57" s="562"/>
      <c r="H57" s="562"/>
      <c r="I57" s="562"/>
      <c r="J57" s="562"/>
      <c r="K57" s="559"/>
      <c r="L57" s="559"/>
      <c r="M57" s="530"/>
    </row>
    <row r="58" spans="1:15" ht="18.75" customHeight="1">
      <c r="A58" s="554" t="s">
        <v>5115</v>
      </c>
      <c r="B58" s="563"/>
      <c r="C58" s="563"/>
      <c r="D58" s="563"/>
      <c r="E58" s="563"/>
      <c r="F58" s="563"/>
      <c r="G58" s="563"/>
      <c r="H58" s="563"/>
      <c r="I58" s="563"/>
      <c r="J58" s="563"/>
      <c r="K58" s="563"/>
      <c r="L58" s="563"/>
      <c r="M58" s="563"/>
      <c r="O58" s="514"/>
    </row>
    <row r="59" spans="1:15" ht="15.75" customHeight="1">
      <c r="A59" s="1628" t="s">
        <v>5116</v>
      </c>
      <c r="B59" s="1630" t="s">
        <v>5117</v>
      </c>
      <c r="C59" s="1632" t="s">
        <v>5118</v>
      </c>
      <c r="D59" s="1633"/>
      <c r="E59" s="1637" t="s">
        <v>5119</v>
      </c>
      <c r="F59" s="1637"/>
    </row>
    <row r="60" spans="1:15" ht="42.75">
      <c r="A60" s="1629"/>
      <c r="B60" s="1631"/>
      <c r="C60" s="1497" t="s">
        <v>5120</v>
      </c>
      <c r="D60" s="800" t="s">
        <v>5121</v>
      </c>
      <c r="E60" s="1498" t="s">
        <v>5120</v>
      </c>
      <c r="F60" s="1059" t="s">
        <v>5121</v>
      </c>
    </row>
    <row r="61" spans="1:15">
      <c r="A61" s="801">
        <v>1</v>
      </c>
      <c r="B61" s="802">
        <v>2</v>
      </c>
      <c r="C61" s="802">
        <v>3</v>
      </c>
      <c r="D61" s="802">
        <v>4</v>
      </c>
      <c r="E61" s="802">
        <v>5</v>
      </c>
      <c r="F61" s="802">
        <v>6</v>
      </c>
    </row>
    <row r="62" spans="1:15">
      <c r="A62" s="1158" t="s">
        <v>5122</v>
      </c>
      <c r="B62" s="803">
        <v>6</v>
      </c>
      <c r="C62" s="803">
        <v>6</v>
      </c>
      <c r="D62" s="803" t="s">
        <v>2655</v>
      </c>
      <c r="E62" s="803">
        <v>5</v>
      </c>
      <c r="F62" s="803" t="s">
        <v>2655</v>
      </c>
      <c r="H62" s="514"/>
      <c r="I62" s="514"/>
      <c r="J62" s="514"/>
      <c r="K62" s="514"/>
    </row>
    <row r="63" spans="1:15">
      <c r="A63" s="806" t="s">
        <v>5123</v>
      </c>
      <c r="B63" s="803">
        <v>2</v>
      </c>
      <c r="C63" s="803">
        <v>2</v>
      </c>
      <c r="D63" s="803" t="s">
        <v>2655</v>
      </c>
      <c r="E63" s="803">
        <v>2</v>
      </c>
      <c r="F63" s="803" t="s">
        <v>2655</v>
      </c>
      <c r="H63" s="514"/>
      <c r="I63" s="514"/>
      <c r="J63" s="514"/>
      <c r="K63" s="514"/>
    </row>
    <row r="64" spans="1:15">
      <c r="A64" s="806" t="s">
        <v>5124</v>
      </c>
      <c r="B64" s="803">
        <v>4</v>
      </c>
      <c r="C64" s="803">
        <v>4</v>
      </c>
      <c r="D64" s="803" t="s">
        <v>2655</v>
      </c>
      <c r="E64" s="803">
        <v>3</v>
      </c>
      <c r="F64" s="803" t="s">
        <v>2655</v>
      </c>
      <c r="H64" s="514"/>
      <c r="I64" s="514"/>
      <c r="J64" s="514"/>
      <c r="K64" s="514"/>
    </row>
    <row r="65" spans="1:15">
      <c r="A65" s="1158" t="s">
        <v>5125</v>
      </c>
      <c r="B65" s="803">
        <v>46</v>
      </c>
      <c r="C65" s="1499">
        <v>42</v>
      </c>
      <c r="D65" s="803" t="s">
        <v>2655</v>
      </c>
      <c r="E65" s="1499">
        <v>37</v>
      </c>
      <c r="F65" s="803" t="s">
        <v>2655</v>
      </c>
      <c r="H65" s="514"/>
      <c r="I65" s="514"/>
      <c r="J65" s="514"/>
      <c r="K65" s="514"/>
    </row>
    <row r="66" spans="1:15">
      <c r="A66" s="806" t="s">
        <v>5123</v>
      </c>
      <c r="B66" s="963">
        <v>2</v>
      </c>
      <c r="C66" s="963">
        <v>2</v>
      </c>
      <c r="D66" s="803" t="s">
        <v>2655</v>
      </c>
      <c r="E66" s="1500">
        <v>2</v>
      </c>
      <c r="F66" s="803" t="s">
        <v>2655</v>
      </c>
      <c r="H66" s="514"/>
      <c r="I66" s="514"/>
      <c r="J66" s="514"/>
      <c r="K66" s="514"/>
    </row>
    <row r="67" spans="1:15">
      <c r="A67" s="806" t="s">
        <v>5124</v>
      </c>
      <c r="B67" s="963">
        <v>44</v>
      </c>
      <c r="C67" s="1501">
        <v>40</v>
      </c>
      <c r="D67" s="803" t="s">
        <v>2655</v>
      </c>
      <c r="E67" s="1500">
        <v>35</v>
      </c>
      <c r="F67" s="803" t="s">
        <v>2655</v>
      </c>
      <c r="H67" s="514"/>
      <c r="I67" s="514"/>
      <c r="J67" s="514"/>
      <c r="K67" s="514"/>
    </row>
    <row r="68" spans="1:15">
      <c r="A68" s="1159" t="s">
        <v>13</v>
      </c>
      <c r="B68" s="964">
        <v>52</v>
      </c>
      <c r="C68" s="1502">
        <v>48</v>
      </c>
      <c r="D68" s="1058">
        <v>1</v>
      </c>
      <c r="E68" s="1502">
        <v>42</v>
      </c>
      <c r="F68" s="1058">
        <v>0.8</v>
      </c>
    </row>
    <row r="69" spans="1:15" ht="9" customHeight="1"/>
    <row r="70" spans="1:15">
      <c r="A70" s="565" t="s">
        <v>5126</v>
      </c>
      <c r="B70" s="502"/>
      <c r="C70" s="502"/>
      <c r="D70" s="503"/>
      <c r="E70" s="520"/>
      <c r="F70" s="520"/>
      <c r="G70" s="520"/>
      <c r="H70" s="520"/>
      <c r="I70" s="520"/>
      <c r="J70" s="520"/>
      <c r="K70" s="520"/>
      <c r="L70" s="520"/>
    </row>
    <row r="71" spans="1:15" ht="17.25" customHeight="1">
      <c r="D71" s="518"/>
      <c r="E71" s="518"/>
      <c r="F71" s="519"/>
      <c r="G71" s="519"/>
      <c r="H71" s="519"/>
      <c r="I71" s="519"/>
      <c r="J71" s="807"/>
      <c r="K71" s="559"/>
      <c r="L71" s="559"/>
      <c r="M71" s="798"/>
      <c r="O71" s="514"/>
    </row>
    <row r="72" spans="1:15" ht="17.25" customHeight="1">
      <c r="A72" s="795"/>
      <c r="B72" s="795"/>
      <c r="C72" s="795"/>
      <c r="D72" s="796"/>
      <c r="E72" s="117"/>
      <c r="F72" s="117"/>
      <c r="G72" s="797"/>
      <c r="H72" s="797"/>
      <c r="I72" s="797"/>
      <c r="J72" s="797"/>
      <c r="K72" s="559"/>
      <c r="L72" s="559"/>
      <c r="M72" s="798"/>
    </row>
  </sheetData>
  <mergeCells count="127">
    <mergeCell ref="A59:A60"/>
    <mergeCell ref="B59:B60"/>
    <mergeCell ref="C59:D59"/>
    <mergeCell ref="E59:F59"/>
    <mergeCell ref="C54:G54"/>
    <mergeCell ref="I54:J54"/>
    <mergeCell ref="C55:G55"/>
    <mergeCell ref="I55:J55"/>
    <mergeCell ref="C56:G56"/>
    <mergeCell ref="I56:J56"/>
    <mergeCell ref="M50:M51"/>
    <mergeCell ref="C51:G51"/>
    <mergeCell ref="I51:J51"/>
    <mergeCell ref="C52:G52"/>
    <mergeCell ref="I52:J52"/>
    <mergeCell ref="K52:K53"/>
    <mergeCell ref="L52:L53"/>
    <mergeCell ref="M52:M53"/>
    <mergeCell ref="C53:G53"/>
    <mergeCell ref="I53:J53"/>
    <mergeCell ref="C49:G49"/>
    <mergeCell ref="I49:J49"/>
    <mergeCell ref="C50:G50"/>
    <mergeCell ref="I50:J50"/>
    <mergeCell ref="K50:K51"/>
    <mergeCell ref="L50:L51"/>
    <mergeCell ref="C46:G46"/>
    <mergeCell ref="I46:J46"/>
    <mergeCell ref="K46:K48"/>
    <mergeCell ref="L46:L48"/>
    <mergeCell ref="M46:M48"/>
    <mergeCell ref="C47:G47"/>
    <mergeCell ref="I47:J47"/>
    <mergeCell ref="C48:G48"/>
    <mergeCell ref="I48:J48"/>
    <mergeCell ref="K43:K44"/>
    <mergeCell ref="L43:L44"/>
    <mergeCell ref="M43:M44"/>
    <mergeCell ref="C44:G44"/>
    <mergeCell ref="I44:J44"/>
    <mergeCell ref="C45:G45"/>
    <mergeCell ref="I45:J45"/>
    <mergeCell ref="C41:G41"/>
    <mergeCell ref="I41:J41"/>
    <mergeCell ref="C42:G42"/>
    <mergeCell ref="I42:J42"/>
    <mergeCell ref="C43:G43"/>
    <mergeCell ref="I43:J43"/>
    <mergeCell ref="C38:G38"/>
    <mergeCell ref="I38:J38"/>
    <mergeCell ref="C39:G39"/>
    <mergeCell ref="I39:J39"/>
    <mergeCell ref="C40:G40"/>
    <mergeCell ref="I40:J40"/>
    <mergeCell ref="K35:K36"/>
    <mergeCell ref="L35:L36"/>
    <mergeCell ref="M35:M36"/>
    <mergeCell ref="I36:J36"/>
    <mergeCell ref="C37:G37"/>
    <mergeCell ref="I37:J37"/>
    <mergeCell ref="I30:J30"/>
    <mergeCell ref="A31:A32"/>
    <mergeCell ref="B31:D32"/>
    <mergeCell ref="I31:J31"/>
    <mergeCell ref="I32:J32"/>
    <mergeCell ref="A35:A36"/>
    <mergeCell ref="B35:B36"/>
    <mergeCell ref="C35:G36"/>
    <mergeCell ref="H35:J35"/>
    <mergeCell ref="M25:M28"/>
    <mergeCell ref="I26:J26"/>
    <mergeCell ref="A29:A30"/>
    <mergeCell ref="B29:D30"/>
    <mergeCell ref="E29:E32"/>
    <mergeCell ref="F29:G32"/>
    <mergeCell ref="I29:J29"/>
    <mergeCell ref="K29:K32"/>
    <mergeCell ref="L29:L32"/>
    <mergeCell ref="M29:M32"/>
    <mergeCell ref="A25:A28"/>
    <mergeCell ref="B25:D28"/>
    <mergeCell ref="E25:E28"/>
    <mergeCell ref="F25:G28"/>
    <mergeCell ref="I25:J25"/>
    <mergeCell ref="K25:K28"/>
    <mergeCell ref="L25:L28"/>
    <mergeCell ref="L21:L24"/>
    <mergeCell ref="M21:M24"/>
    <mergeCell ref="I22:J22"/>
    <mergeCell ref="A18:A19"/>
    <mergeCell ref="B18:D19"/>
    <mergeCell ref="E18:G18"/>
    <mergeCell ref="H18:J18"/>
    <mergeCell ref="K18:K19"/>
    <mergeCell ref="L18:L19"/>
    <mergeCell ref="A21:A24"/>
    <mergeCell ref="B21:D24"/>
    <mergeCell ref="E21:E24"/>
    <mergeCell ref="F21:G24"/>
    <mergeCell ref="I21:J21"/>
    <mergeCell ref="K21:K24"/>
    <mergeCell ref="B20:D20"/>
    <mergeCell ref="F20:G20"/>
    <mergeCell ref="I20:J20"/>
    <mergeCell ref="B14:D14"/>
    <mergeCell ref="F14:G14"/>
    <mergeCell ref="I14:J14"/>
    <mergeCell ref="L14:M14"/>
    <mergeCell ref="M18:M19"/>
    <mergeCell ref="F19:G19"/>
    <mergeCell ref="I19:J19"/>
    <mergeCell ref="B15:D15"/>
    <mergeCell ref="F15:G15"/>
    <mergeCell ref="I15:J15"/>
    <mergeCell ref="L15:M15"/>
    <mergeCell ref="A4:M4"/>
    <mergeCell ref="A6:M6"/>
    <mergeCell ref="A8:M8"/>
    <mergeCell ref="A10:M10"/>
    <mergeCell ref="A12:A13"/>
    <mergeCell ref="B12:D13"/>
    <mergeCell ref="E12:G12"/>
    <mergeCell ref="H12:J12"/>
    <mergeCell ref="K12:K13"/>
    <mergeCell ref="L12:M13"/>
    <mergeCell ref="F13:G13"/>
    <mergeCell ref="I13:J13"/>
  </mergeCells>
  <conditionalFormatting sqref="E57:J57 E33 E21:E30 C31:C32 F29:F30 E55 H38:H56">
    <cfRule type="cellIs" dxfId="34" priority="2" operator="equal">
      <formula>"посещение по неотложной помощи"</formula>
    </cfRule>
  </conditionalFormatting>
  <conditionalFormatting sqref="E72:F72 D71:F71 G71:J72">
    <cfRule type="cellIs" dxfId="33" priority="1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46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77"/>
  <sheetViews>
    <sheetView topLeftCell="A46" zoomScale="75" zoomScaleNormal="75" workbookViewId="0">
      <selection activeCell="B76" sqref="B76:F78"/>
    </sheetView>
  </sheetViews>
  <sheetFormatPr defaultColWidth="9" defaultRowHeight="15.75"/>
  <cols>
    <col min="1" max="1" width="16.875" style="645" customWidth="1"/>
    <col min="2" max="2" width="14.625" style="645" customWidth="1"/>
    <col min="3" max="3" width="13.5" style="645" customWidth="1"/>
    <col min="4" max="4" width="10.375" style="645" customWidth="1"/>
    <col min="5" max="5" width="12.875" style="645" customWidth="1"/>
    <col min="6" max="6" width="10.25" style="645" customWidth="1"/>
    <col min="7" max="7" width="13.875" style="645" customWidth="1"/>
    <col min="8" max="8" width="9.625" style="645" customWidth="1"/>
    <col min="9" max="9" width="13.5" style="645" customWidth="1"/>
    <col min="10" max="10" width="12.625" style="645" customWidth="1"/>
    <col min="11" max="11" width="15.75" style="645" customWidth="1"/>
    <col min="12" max="12" width="9" style="645" customWidth="1"/>
    <col min="13" max="13" width="13.375" style="645" customWidth="1"/>
    <col min="14" max="16384" width="9" style="645"/>
  </cols>
  <sheetData>
    <row r="1" spans="1:13" ht="18">
      <c r="K1" s="476"/>
      <c r="L1" s="476"/>
      <c r="M1" s="544" t="s">
        <v>4587</v>
      </c>
    </row>
    <row r="2" spans="1:13" ht="18">
      <c r="K2" s="477"/>
      <c r="L2" s="477"/>
      <c r="M2" s="545" t="s">
        <v>5938</v>
      </c>
    </row>
    <row r="3" spans="1:13" ht="18">
      <c r="A3" s="570"/>
      <c r="B3" s="570"/>
      <c r="C3" s="570"/>
      <c r="D3" s="570"/>
      <c r="E3" s="570"/>
      <c r="F3" s="570"/>
      <c r="G3" s="570"/>
      <c r="H3" s="570"/>
      <c r="I3" s="570"/>
      <c r="J3" s="570"/>
      <c r="K3" s="570"/>
      <c r="L3" s="570"/>
      <c r="M3" s="570"/>
    </row>
    <row r="4" spans="1:13" ht="45" customHeight="1">
      <c r="A4" s="1699" t="s">
        <v>5095</v>
      </c>
      <c r="B4" s="1699"/>
      <c r="C4" s="1699"/>
      <c r="D4" s="1699"/>
      <c r="E4" s="1699"/>
      <c r="F4" s="1699"/>
      <c r="G4" s="1699"/>
      <c r="H4" s="1699"/>
      <c r="I4" s="1699"/>
      <c r="J4" s="1699"/>
      <c r="K4" s="1699"/>
      <c r="L4" s="1699"/>
      <c r="M4" s="1699"/>
    </row>
    <row r="5" spans="1:13" ht="3.75" customHeight="1"/>
    <row r="6" spans="1:13" ht="45" customHeight="1">
      <c r="A6" s="1537" t="s">
        <v>6280</v>
      </c>
      <c r="B6" s="1537"/>
      <c r="C6" s="1537"/>
      <c r="D6" s="1537"/>
      <c r="E6" s="1537"/>
      <c r="F6" s="1537"/>
      <c r="G6" s="1537"/>
      <c r="H6" s="1537"/>
      <c r="I6" s="1537"/>
      <c r="J6" s="1537"/>
      <c r="K6" s="1537"/>
      <c r="L6" s="1537"/>
      <c r="M6" s="1537"/>
    </row>
    <row r="7" spans="1:13" ht="4.5" customHeight="1"/>
    <row r="8" spans="1:13" ht="45" customHeight="1">
      <c r="A8" s="1681" t="s">
        <v>6610</v>
      </c>
      <c r="B8" s="1681"/>
      <c r="C8" s="1681"/>
      <c r="D8" s="1681"/>
      <c r="E8" s="1681"/>
      <c r="F8" s="1681"/>
      <c r="G8" s="1681"/>
      <c r="H8" s="1681"/>
      <c r="I8" s="1681"/>
      <c r="J8" s="1681"/>
      <c r="K8" s="1681"/>
      <c r="L8" s="1681"/>
      <c r="M8" s="1681"/>
    </row>
    <row r="10" spans="1:13" ht="32.25" customHeight="1">
      <c r="A10" s="1700" t="s">
        <v>5281</v>
      </c>
      <c r="B10" s="1700"/>
      <c r="C10" s="1700"/>
      <c r="D10" s="1700"/>
      <c r="E10" s="1700"/>
      <c r="F10" s="1700"/>
      <c r="G10" s="1700"/>
      <c r="H10" s="1700"/>
      <c r="I10" s="1700"/>
      <c r="J10" s="1700"/>
      <c r="K10" s="1700"/>
      <c r="L10" s="1700"/>
      <c r="M10" s="1700"/>
    </row>
    <row r="11" spans="1:13" s="646" customFormat="1" ht="15.75" customHeight="1">
      <c r="A11" s="1701" t="s">
        <v>5285</v>
      </c>
      <c r="B11" s="1701"/>
      <c r="C11" s="1701"/>
      <c r="D11" s="1701"/>
      <c r="E11" s="1701"/>
      <c r="F11" s="1701"/>
      <c r="G11" s="1701"/>
      <c r="H11" s="1701"/>
      <c r="I11" s="1701"/>
      <c r="J11" s="1701"/>
      <c r="K11" s="1701"/>
      <c r="L11" s="1701"/>
      <c r="M11" s="1701"/>
    </row>
    <row r="12" spans="1:13" s="646" customFormat="1" ht="15.75" customHeight="1">
      <c r="A12" s="1701" t="s">
        <v>5286</v>
      </c>
      <c r="B12" s="1701"/>
      <c r="C12" s="1701"/>
      <c r="D12" s="1701"/>
      <c r="E12" s="1701"/>
      <c r="F12" s="1701"/>
      <c r="G12" s="1701"/>
      <c r="H12" s="1701"/>
      <c r="I12" s="1701"/>
      <c r="J12" s="1701"/>
      <c r="K12" s="1701"/>
      <c r="L12" s="1701"/>
      <c r="M12" s="1701"/>
    </row>
    <row r="13" spans="1:13" s="646" customFormat="1" ht="15.75" customHeight="1">
      <c r="A13" s="1701" t="s">
        <v>5287</v>
      </c>
      <c r="B13" s="1701"/>
      <c r="C13" s="1701"/>
      <c r="D13" s="1701"/>
      <c r="E13" s="1701"/>
      <c r="F13" s="1701"/>
      <c r="G13" s="1701"/>
      <c r="H13" s="1701"/>
      <c r="I13" s="1701"/>
      <c r="J13" s="1701"/>
      <c r="K13" s="1701"/>
      <c r="L13" s="1701"/>
      <c r="M13" s="1701"/>
    </row>
    <row r="14" spans="1:13" ht="9" customHeight="1">
      <c r="A14" s="546"/>
      <c r="B14" s="1154"/>
      <c r="C14" s="1154"/>
      <c r="D14" s="1154"/>
      <c r="E14" s="546"/>
      <c r="F14" s="546"/>
      <c r="G14" s="546"/>
      <c r="H14" s="546"/>
      <c r="I14" s="546"/>
      <c r="J14" s="546"/>
      <c r="K14" s="546"/>
      <c r="L14" s="1154"/>
      <c r="M14" s="546"/>
    </row>
    <row r="15" spans="1:13" ht="43.5" customHeight="1">
      <c r="A15" s="1615" t="s">
        <v>5096</v>
      </c>
      <c r="B15" s="1612" t="s">
        <v>5097</v>
      </c>
      <c r="C15" s="1665"/>
      <c r="D15" s="1613"/>
      <c r="E15" s="1696" t="s">
        <v>120</v>
      </c>
      <c r="F15" s="1697"/>
      <c r="G15" s="1698"/>
      <c r="H15" s="1696" t="s">
        <v>117</v>
      </c>
      <c r="I15" s="1697"/>
      <c r="J15" s="1698"/>
      <c r="K15" s="1615" t="s">
        <v>4230</v>
      </c>
      <c r="L15" s="1682" t="s">
        <v>4231</v>
      </c>
      <c r="M15" s="1683"/>
    </row>
    <row r="16" spans="1:13" ht="67.5" customHeight="1">
      <c r="A16" s="1616"/>
      <c r="B16" s="1666"/>
      <c r="C16" s="1667"/>
      <c r="D16" s="1668"/>
      <c r="E16" s="571" t="s">
        <v>754</v>
      </c>
      <c r="F16" s="1694" t="s">
        <v>755</v>
      </c>
      <c r="G16" s="1695"/>
      <c r="H16" s="572" t="s">
        <v>3114</v>
      </c>
      <c r="I16" s="1694" t="s">
        <v>119</v>
      </c>
      <c r="J16" s="1695"/>
      <c r="K16" s="1616"/>
      <c r="L16" s="1684"/>
      <c r="M16" s="1685"/>
    </row>
    <row r="17" spans="1:30" s="516" customFormat="1">
      <c r="A17" s="1155">
        <v>1</v>
      </c>
      <c r="B17" s="1642">
        <f>A17+1</f>
        <v>2</v>
      </c>
      <c r="C17" s="1643"/>
      <c r="D17" s="1644"/>
      <c r="E17" s="1155">
        <f>B17+1</f>
        <v>3</v>
      </c>
      <c r="F17" s="1642">
        <f>E17+1</f>
        <v>4</v>
      </c>
      <c r="G17" s="1644"/>
      <c r="H17" s="1147">
        <f>F17+1</f>
        <v>5</v>
      </c>
      <c r="I17" s="1642">
        <f>H17+1</f>
        <v>6</v>
      </c>
      <c r="J17" s="1644"/>
      <c r="K17" s="1155">
        <f>I17+1</f>
        <v>7</v>
      </c>
      <c r="L17" s="1642">
        <f>K17+1</f>
        <v>8</v>
      </c>
      <c r="M17" s="1644"/>
    </row>
    <row r="18" spans="1:30" ht="46.5" customHeight="1">
      <c r="A18" s="323" t="s">
        <v>6255</v>
      </c>
      <c r="B18" s="1675" t="s">
        <v>6256</v>
      </c>
      <c r="C18" s="1676"/>
      <c r="D18" s="1677"/>
      <c r="E18" s="323">
        <v>800</v>
      </c>
      <c r="F18" s="1675" t="s">
        <v>5098</v>
      </c>
      <c r="G18" s="1677"/>
      <c r="H18" s="324" t="s">
        <v>4568</v>
      </c>
      <c r="I18" s="1675" t="s">
        <v>4699</v>
      </c>
      <c r="J18" s="1677"/>
      <c r="K18" s="547">
        <v>213</v>
      </c>
      <c r="L18" s="1678">
        <v>30102</v>
      </c>
      <c r="M18" s="1679"/>
    </row>
    <row r="19" spans="1:30" ht="9.75" customHeight="1">
      <c r="A19" s="548"/>
      <c r="B19" s="549"/>
      <c r="C19" s="549"/>
      <c r="D19" s="549"/>
      <c r="E19" s="548"/>
      <c r="F19" s="549"/>
      <c r="G19" s="549"/>
      <c r="H19" s="550"/>
      <c r="I19" s="548"/>
      <c r="J19" s="548"/>
      <c r="K19" s="551"/>
      <c r="L19" s="551"/>
      <c r="M19" s="552"/>
    </row>
    <row r="20" spans="1:30" ht="15.75" customHeight="1">
      <c r="A20" s="553" t="s">
        <v>5099</v>
      </c>
      <c r="B20" s="554"/>
      <c r="C20" s="554"/>
      <c r="D20" s="554"/>
      <c r="E20" s="554"/>
      <c r="F20" s="554"/>
      <c r="G20" s="554"/>
      <c r="H20" s="554"/>
      <c r="I20" s="554"/>
      <c r="J20" s="554"/>
      <c r="K20" s="554"/>
      <c r="L20" s="554"/>
      <c r="M20" s="554"/>
    </row>
    <row r="21" spans="1:30" ht="36.75" customHeight="1">
      <c r="A21" s="1615" t="s">
        <v>257</v>
      </c>
      <c r="B21" s="1612" t="s">
        <v>255</v>
      </c>
      <c r="C21" s="1665"/>
      <c r="D21" s="1613"/>
      <c r="E21" s="1696" t="s">
        <v>120</v>
      </c>
      <c r="F21" s="1697"/>
      <c r="G21" s="1698"/>
      <c r="H21" s="1696" t="s">
        <v>117</v>
      </c>
      <c r="I21" s="1697"/>
      <c r="J21" s="1698"/>
      <c r="K21" s="1615" t="s">
        <v>4230</v>
      </c>
      <c r="L21" s="1615" t="s">
        <v>5100</v>
      </c>
      <c r="M21" s="1615" t="s">
        <v>4746</v>
      </c>
    </row>
    <row r="22" spans="1:30" ht="28.5" customHeight="1">
      <c r="A22" s="1616"/>
      <c r="B22" s="1666"/>
      <c r="C22" s="1667"/>
      <c r="D22" s="1668"/>
      <c r="E22" s="571" t="s">
        <v>754</v>
      </c>
      <c r="F22" s="1694" t="s">
        <v>755</v>
      </c>
      <c r="G22" s="1695"/>
      <c r="H22" s="572" t="s">
        <v>3114</v>
      </c>
      <c r="I22" s="1694" t="s">
        <v>119</v>
      </c>
      <c r="J22" s="1695"/>
      <c r="K22" s="1616"/>
      <c r="L22" s="1616"/>
      <c r="M22" s="1616"/>
      <c r="R22" s="651"/>
      <c r="S22" s="651"/>
      <c r="T22" s="651"/>
      <c r="U22" s="651"/>
      <c r="V22" s="651"/>
      <c r="W22" s="651"/>
      <c r="X22" s="651"/>
      <c r="Y22" s="651"/>
      <c r="Z22" s="651"/>
      <c r="AA22" s="651"/>
      <c r="AB22" s="651"/>
      <c r="AC22" s="651"/>
      <c r="AD22" s="651"/>
    </row>
    <row r="23" spans="1:30">
      <c r="A23" s="1155">
        <v>1</v>
      </c>
      <c r="B23" s="1672">
        <f>A23+1</f>
        <v>2</v>
      </c>
      <c r="C23" s="1673"/>
      <c r="D23" s="1674"/>
      <c r="E23" s="1156">
        <f>B23+1</f>
        <v>3</v>
      </c>
      <c r="F23" s="1642">
        <f>E23+1</f>
        <v>4</v>
      </c>
      <c r="G23" s="1644"/>
      <c r="H23" s="1147">
        <f>F23+1</f>
        <v>5</v>
      </c>
      <c r="I23" s="1642">
        <f>H23+1</f>
        <v>6</v>
      </c>
      <c r="J23" s="1644"/>
      <c r="K23" s="1155">
        <f>I23+1</f>
        <v>7</v>
      </c>
      <c r="L23" s="1155">
        <f>K23+1</f>
        <v>8</v>
      </c>
      <c r="M23" s="1155">
        <f>L23+1</f>
        <v>9</v>
      </c>
      <c r="R23" s="651"/>
      <c r="S23" s="651"/>
      <c r="T23" s="651"/>
      <c r="U23" s="651"/>
      <c r="V23" s="651"/>
      <c r="W23" s="651"/>
      <c r="X23" s="651"/>
      <c r="Y23" s="651"/>
      <c r="Z23" s="651"/>
      <c r="AA23" s="651"/>
      <c r="AB23" s="651"/>
      <c r="AC23" s="651"/>
      <c r="AD23" s="651"/>
    </row>
    <row r="24" spans="1:30" s="517" customFormat="1" ht="30.75" customHeight="1">
      <c r="A24" s="1692" t="s">
        <v>4700</v>
      </c>
      <c r="B24" s="1693" t="s">
        <v>5101</v>
      </c>
      <c r="C24" s="1693"/>
      <c r="D24" s="1693"/>
      <c r="E24" s="1653">
        <v>801</v>
      </c>
      <c r="F24" s="1656" t="s">
        <v>5102</v>
      </c>
      <c r="G24" s="1658"/>
      <c r="H24" s="1150">
        <v>104</v>
      </c>
      <c r="I24" s="1623" t="s">
        <v>4699</v>
      </c>
      <c r="J24" s="1625"/>
      <c r="K24" s="1635">
        <v>213</v>
      </c>
      <c r="L24" s="1635">
        <v>1</v>
      </c>
      <c r="M24" s="1645">
        <v>1</v>
      </c>
      <c r="R24" s="651"/>
      <c r="S24" s="651"/>
      <c r="T24" s="651"/>
      <c r="U24" s="651"/>
      <c r="V24" s="651"/>
      <c r="W24" s="651"/>
      <c r="X24" s="651"/>
      <c r="Y24" s="651"/>
      <c r="Z24" s="651"/>
      <c r="AA24" s="651"/>
      <c r="AB24" s="651"/>
      <c r="AC24" s="651"/>
      <c r="AD24" s="651"/>
    </row>
    <row r="25" spans="1:30" s="517" customFormat="1" ht="30.75" customHeight="1">
      <c r="A25" s="1692"/>
      <c r="B25" s="1693"/>
      <c r="C25" s="1693"/>
      <c r="D25" s="1693"/>
      <c r="E25" s="1654"/>
      <c r="F25" s="1659"/>
      <c r="G25" s="1661"/>
      <c r="H25" s="1150">
        <v>32</v>
      </c>
      <c r="I25" s="1623" t="s">
        <v>3100</v>
      </c>
      <c r="J25" s="1625"/>
      <c r="K25" s="1640"/>
      <c r="L25" s="1640"/>
      <c r="M25" s="1646"/>
    </row>
    <row r="26" spans="1:30" s="517" customFormat="1" ht="20.25" customHeight="1">
      <c r="A26" s="1692"/>
      <c r="B26" s="1693"/>
      <c r="C26" s="1693"/>
      <c r="D26" s="1693"/>
      <c r="E26" s="1654"/>
      <c r="F26" s="1659"/>
      <c r="G26" s="1661"/>
      <c r="H26" s="1150">
        <v>87</v>
      </c>
      <c r="I26" s="1623" t="s">
        <v>5103</v>
      </c>
      <c r="J26" s="1625"/>
      <c r="K26" s="1640"/>
      <c r="L26" s="1640"/>
      <c r="M26" s="1646"/>
    </row>
    <row r="27" spans="1:30" s="517" customFormat="1" ht="20.25" customHeight="1">
      <c r="A27" s="1692"/>
      <c r="B27" s="1693"/>
      <c r="C27" s="1693"/>
      <c r="D27" s="1693"/>
      <c r="E27" s="1654"/>
      <c r="F27" s="1659"/>
      <c r="G27" s="1661"/>
      <c r="H27" s="1150">
        <v>62</v>
      </c>
      <c r="I27" s="1623" t="s">
        <v>5104</v>
      </c>
      <c r="J27" s="1625"/>
      <c r="K27" s="1640"/>
      <c r="L27" s="1640"/>
      <c r="M27" s="1646"/>
    </row>
    <row r="28" spans="1:30" s="517" customFormat="1" ht="18.75" customHeight="1">
      <c r="A28" s="1150" t="s">
        <v>4757</v>
      </c>
      <c r="B28" s="1623" t="s">
        <v>5142</v>
      </c>
      <c r="C28" s="1624"/>
      <c r="D28" s="1625"/>
      <c r="E28" s="1655"/>
      <c r="F28" s="1662"/>
      <c r="G28" s="1664"/>
      <c r="H28" s="1150">
        <v>35</v>
      </c>
      <c r="I28" s="1623" t="s">
        <v>304</v>
      </c>
      <c r="J28" s="1625"/>
      <c r="K28" s="1636"/>
      <c r="L28" s="1636"/>
      <c r="M28" s="1647"/>
    </row>
    <row r="29" spans="1:30" s="517" customFormat="1" ht="29.25" customHeight="1">
      <c r="A29" s="1692" t="s">
        <v>4702</v>
      </c>
      <c r="B29" s="1693" t="s">
        <v>5105</v>
      </c>
      <c r="C29" s="1693"/>
      <c r="D29" s="1693"/>
      <c r="E29" s="1653">
        <v>803</v>
      </c>
      <c r="F29" s="1656" t="s">
        <v>5106</v>
      </c>
      <c r="G29" s="1658"/>
      <c r="H29" s="1150">
        <v>104</v>
      </c>
      <c r="I29" s="1623" t="s">
        <v>4699</v>
      </c>
      <c r="J29" s="1625"/>
      <c r="K29" s="1635">
        <v>213</v>
      </c>
      <c r="L29" s="1635">
        <v>2</v>
      </c>
      <c r="M29" s="1645">
        <v>4</v>
      </c>
    </row>
    <row r="30" spans="1:30" s="517" customFormat="1" ht="31.5" customHeight="1">
      <c r="A30" s="1692"/>
      <c r="B30" s="1693"/>
      <c r="C30" s="1693"/>
      <c r="D30" s="1693"/>
      <c r="E30" s="1654"/>
      <c r="F30" s="1659"/>
      <c r="G30" s="1661"/>
      <c r="H30" s="1150">
        <v>32</v>
      </c>
      <c r="I30" s="1623" t="s">
        <v>3100</v>
      </c>
      <c r="J30" s="1625"/>
      <c r="K30" s="1640"/>
      <c r="L30" s="1640"/>
      <c r="M30" s="1646"/>
    </row>
    <row r="31" spans="1:30" s="517" customFormat="1" ht="15.75" customHeight="1">
      <c r="A31" s="1692"/>
      <c r="B31" s="1693"/>
      <c r="C31" s="1693"/>
      <c r="D31" s="1693"/>
      <c r="E31" s="1654"/>
      <c r="F31" s="1659"/>
      <c r="G31" s="1661"/>
      <c r="H31" s="1150">
        <v>87</v>
      </c>
      <c r="I31" s="1623" t="s">
        <v>5103</v>
      </c>
      <c r="J31" s="1625"/>
      <c r="K31" s="1640"/>
      <c r="L31" s="1640"/>
      <c r="M31" s="1646"/>
    </row>
    <row r="32" spans="1:30" s="517" customFormat="1" ht="15.75" customHeight="1">
      <c r="A32" s="1692"/>
      <c r="B32" s="1693"/>
      <c r="C32" s="1693"/>
      <c r="D32" s="1693"/>
      <c r="E32" s="1654"/>
      <c r="F32" s="1659"/>
      <c r="G32" s="1661"/>
      <c r="H32" s="1150">
        <v>62</v>
      </c>
      <c r="I32" s="1623" t="s">
        <v>5104</v>
      </c>
      <c r="J32" s="1625"/>
      <c r="K32" s="1640"/>
      <c r="L32" s="1640"/>
      <c r="M32" s="1646"/>
    </row>
    <row r="33" spans="1:13" s="517" customFormat="1" ht="15.75" customHeight="1">
      <c r="A33" s="1150" t="s">
        <v>5143</v>
      </c>
      <c r="B33" s="1623" t="s">
        <v>5144</v>
      </c>
      <c r="C33" s="1624"/>
      <c r="D33" s="1625"/>
      <c r="E33" s="1655"/>
      <c r="F33" s="1662"/>
      <c r="G33" s="1664"/>
      <c r="H33" s="1150">
        <v>35</v>
      </c>
      <c r="I33" s="1623" t="s">
        <v>304</v>
      </c>
      <c r="J33" s="1625"/>
      <c r="K33" s="1636"/>
      <c r="L33" s="1636"/>
      <c r="M33" s="1647"/>
    </row>
    <row r="34" spans="1:13" s="517" customFormat="1" ht="15.75" customHeight="1">
      <c r="A34" s="1692" t="s">
        <v>5129</v>
      </c>
      <c r="B34" s="1693" t="s">
        <v>5130</v>
      </c>
      <c r="C34" s="1693"/>
      <c r="D34" s="1693"/>
      <c r="E34" s="1653" t="s">
        <v>5131</v>
      </c>
      <c r="F34" s="1656" t="s">
        <v>5132</v>
      </c>
      <c r="G34" s="1658"/>
      <c r="H34" s="357">
        <v>52</v>
      </c>
      <c r="I34" s="1693" t="s">
        <v>393</v>
      </c>
      <c r="J34" s="1693"/>
      <c r="K34" s="1635">
        <v>213</v>
      </c>
      <c r="L34" s="1635">
        <v>1</v>
      </c>
      <c r="M34" s="1645">
        <v>1</v>
      </c>
    </row>
    <row r="35" spans="1:13" s="517" customFormat="1">
      <c r="A35" s="1692"/>
      <c r="B35" s="1693"/>
      <c r="C35" s="1693"/>
      <c r="D35" s="1693"/>
      <c r="E35" s="1654"/>
      <c r="F35" s="1659"/>
      <c r="G35" s="1661"/>
      <c r="H35" s="357"/>
      <c r="I35" s="1693"/>
      <c r="J35" s="1693"/>
      <c r="K35" s="1640"/>
      <c r="L35" s="1640"/>
      <c r="M35" s="1646"/>
    </row>
    <row r="36" spans="1:13" s="517" customFormat="1" ht="15.75" customHeight="1">
      <c r="A36" s="1692" t="s">
        <v>5133</v>
      </c>
      <c r="B36" s="1693" t="s">
        <v>5134</v>
      </c>
      <c r="C36" s="1693"/>
      <c r="D36" s="1693"/>
      <c r="E36" s="1654"/>
      <c r="F36" s="1659"/>
      <c r="G36" s="1661"/>
      <c r="H36" s="357">
        <v>52</v>
      </c>
      <c r="I36" s="1693" t="s">
        <v>393</v>
      </c>
      <c r="J36" s="1693"/>
      <c r="K36" s="1640"/>
      <c r="L36" s="1640"/>
      <c r="M36" s="1646"/>
    </row>
    <row r="37" spans="1:13" s="517" customFormat="1">
      <c r="A37" s="1692"/>
      <c r="B37" s="1693"/>
      <c r="C37" s="1693"/>
      <c r="D37" s="1693"/>
      <c r="E37" s="1655"/>
      <c r="F37" s="1662"/>
      <c r="G37" s="1664"/>
      <c r="H37" s="357"/>
      <c r="I37" s="1693"/>
      <c r="J37" s="1693"/>
      <c r="K37" s="1636"/>
      <c r="L37" s="1636"/>
      <c r="M37" s="1647"/>
    </row>
    <row r="38" spans="1:13" s="517" customFormat="1" ht="8.25" customHeight="1">
      <c r="A38" s="557"/>
      <c r="B38" s="1148"/>
      <c r="C38" s="1148"/>
      <c r="D38" s="1148"/>
      <c r="E38" s="557"/>
      <c r="F38" s="1148"/>
      <c r="G38" s="1148"/>
      <c r="H38" s="557"/>
      <c r="I38" s="566"/>
      <c r="J38" s="566"/>
      <c r="K38" s="559"/>
      <c r="L38" s="559"/>
      <c r="M38" s="560"/>
    </row>
    <row r="39" spans="1:13" s="517" customFormat="1">
      <c r="A39" s="554" t="s">
        <v>5107</v>
      </c>
      <c r="B39" s="554"/>
      <c r="C39" s="554"/>
      <c r="D39" s="554"/>
      <c r="E39" s="554"/>
      <c r="F39" s="554"/>
      <c r="G39" s="554"/>
      <c r="H39" s="554"/>
      <c r="I39" s="554"/>
      <c r="J39" s="554"/>
      <c r="K39" s="554"/>
      <c r="L39" s="554"/>
      <c r="M39" s="554"/>
    </row>
    <row r="40" spans="1:13" s="517" customFormat="1" ht="54.75" customHeight="1">
      <c r="A40" s="1615" t="s">
        <v>3296</v>
      </c>
      <c r="B40" s="1610" t="s">
        <v>257</v>
      </c>
      <c r="C40" s="1610" t="s">
        <v>255</v>
      </c>
      <c r="D40" s="1610"/>
      <c r="E40" s="1610"/>
      <c r="F40" s="1610"/>
      <c r="G40" s="1610"/>
      <c r="H40" s="1689" t="s">
        <v>2824</v>
      </c>
      <c r="I40" s="1690"/>
      <c r="J40" s="1691"/>
      <c r="K40" s="1615" t="s">
        <v>4230</v>
      </c>
      <c r="L40" s="1615" t="s">
        <v>5100</v>
      </c>
      <c r="M40" s="1615" t="s">
        <v>4746</v>
      </c>
    </row>
    <row r="41" spans="1:13" s="517" customFormat="1" ht="40.5" customHeight="1">
      <c r="A41" s="1616"/>
      <c r="B41" s="1610"/>
      <c r="C41" s="1610"/>
      <c r="D41" s="1610"/>
      <c r="E41" s="1610"/>
      <c r="F41" s="1610"/>
      <c r="G41" s="1610"/>
      <c r="H41" s="571" t="s">
        <v>754</v>
      </c>
      <c r="I41" s="1694" t="s">
        <v>755</v>
      </c>
      <c r="J41" s="1695"/>
      <c r="K41" s="1616"/>
      <c r="L41" s="1616"/>
      <c r="M41" s="1616"/>
    </row>
    <row r="42" spans="1:13" s="517" customFormat="1">
      <c r="A42" s="1155">
        <v>1</v>
      </c>
      <c r="B42" s="1155">
        <f>A42+1</f>
        <v>2</v>
      </c>
      <c r="C42" s="1642">
        <f>B42+1</f>
        <v>3</v>
      </c>
      <c r="D42" s="1643"/>
      <c r="E42" s="1643"/>
      <c r="F42" s="1643"/>
      <c r="G42" s="1644"/>
      <c r="H42" s="1147">
        <f>C42+1</f>
        <v>4</v>
      </c>
      <c r="I42" s="1642">
        <f>H42+1</f>
        <v>5</v>
      </c>
      <c r="J42" s="1644"/>
      <c r="K42" s="1155">
        <f>I42+1</f>
        <v>6</v>
      </c>
      <c r="L42" s="1155">
        <f>K42+1</f>
        <v>7</v>
      </c>
      <c r="M42" s="1155">
        <f>L42+1</f>
        <v>8</v>
      </c>
    </row>
    <row r="43" spans="1:13" s="517" customFormat="1" ht="20.25" customHeight="1">
      <c r="A43" s="357" t="s">
        <v>4744</v>
      </c>
      <c r="B43" s="555" t="s">
        <v>4778</v>
      </c>
      <c r="C43" s="1623" t="s">
        <v>4741</v>
      </c>
      <c r="D43" s="1624"/>
      <c r="E43" s="1624"/>
      <c r="F43" s="1624"/>
      <c r="G43" s="1625"/>
      <c r="H43" s="1150" t="s">
        <v>4745</v>
      </c>
      <c r="I43" s="1626" t="s">
        <v>452</v>
      </c>
      <c r="J43" s="1627"/>
      <c r="K43" s="1151">
        <v>213</v>
      </c>
      <c r="L43" s="1151">
        <v>2</v>
      </c>
      <c r="M43" s="1152">
        <v>1</v>
      </c>
    </row>
    <row r="44" spans="1:13" s="517" customFormat="1" ht="20.25" customHeight="1">
      <c r="A44" s="357" t="s">
        <v>4744</v>
      </c>
      <c r="B44" s="555" t="s">
        <v>5145</v>
      </c>
      <c r="C44" s="1623" t="s">
        <v>5146</v>
      </c>
      <c r="D44" s="1624"/>
      <c r="E44" s="1624"/>
      <c r="F44" s="1624"/>
      <c r="G44" s="1625"/>
      <c r="H44" s="1150" t="s">
        <v>4745</v>
      </c>
      <c r="I44" s="1626" t="s">
        <v>452</v>
      </c>
      <c r="J44" s="1627"/>
      <c r="K44" s="1151">
        <v>213</v>
      </c>
      <c r="L44" s="1151">
        <v>2</v>
      </c>
      <c r="M44" s="1152">
        <v>0.5</v>
      </c>
    </row>
    <row r="45" spans="1:13" s="517" customFormat="1" ht="20.25" customHeight="1">
      <c r="A45" s="357" t="s">
        <v>4744</v>
      </c>
      <c r="B45" s="555" t="s">
        <v>5147</v>
      </c>
      <c r="C45" s="1623" t="s">
        <v>5148</v>
      </c>
      <c r="D45" s="1624"/>
      <c r="E45" s="1624"/>
      <c r="F45" s="1624"/>
      <c r="G45" s="1625"/>
      <c r="H45" s="1150" t="s">
        <v>4745</v>
      </c>
      <c r="I45" s="1626" t="s">
        <v>452</v>
      </c>
      <c r="J45" s="1627"/>
      <c r="K45" s="1687">
        <v>213</v>
      </c>
      <c r="L45" s="1687">
        <v>2</v>
      </c>
      <c r="M45" s="1638">
        <v>6</v>
      </c>
    </row>
    <row r="46" spans="1:13" s="517" customFormat="1" ht="20.25" customHeight="1">
      <c r="A46" s="357" t="s">
        <v>4744</v>
      </c>
      <c r="B46" s="555" t="s">
        <v>5149</v>
      </c>
      <c r="C46" s="1623" t="s">
        <v>5150</v>
      </c>
      <c r="D46" s="1624"/>
      <c r="E46" s="1624"/>
      <c r="F46" s="1624"/>
      <c r="G46" s="1625"/>
      <c r="H46" s="1150" t="s">
        <v>4745</v>
      </c>
      <c r="I46" s="1626" t="s">
        <v>452</v>
      </c>
      <c r="J46" s="1627"/>
      <c r="K46" s="1688"/>
      <c r="L46" s="1688"/>
      <c r="M46" s="1639"/>
    </row>
    <row r="47" spans="1:13" s="517" customFormat="1" ht="20.25" customHeight="1">
      <c r="A47" s="357" t="s">
        <v>4744</v>
      </c>
      <c r="B47" s="555" t="s">
        <v>5151</v>
      </c>
      <c r="C47" s="1623" t="s">
        <v>5152</v>
      </c>
      <c r="D47" s="1624"/>
      <c r="E47" s="1624"/>
      <c r="F47" s="1624"/>
      <c r="G47" s="1625"/>
      <c r="H47" s="1150" t="s">
        <v>4745</v>
      </c>
      <c r="I47" s="1626" t="s">
        <v>452</v>
      </c>
      <c r="J47" s="1627"/>
      <c r="K47" s="1687">
        <v>213</v>
      </c>
      <c r="L47" s="1687">
        <v>2</v>
      </c>
      <c r="M47" s="1638">
        <v>2</v>
      </c>
    </row>
    <row r="48" spans="1:13" s="517" customFormat="1" ht="20.25" customHeight="1">
      <c r="A48" s="357" t="s">
        <v>4744</v>
      </c>
      <c r="B48" s="555" t="s">
        <v>5153</v>
      </c>
      <c r="C48" s="1623" t="s">
        <v>5154</v>
      </c>
      <c r="D48" s="1624"/>
      <c r="E48" s="1624"/>
      <c r="F48" s="1624"/>
      <c r="G48" s="1625"/>
      <c r="H48" s="1150" t="s">
        <v>4745</v>
      </c>
      <c r="I48" s="1626" t="s">
        <v>452</v>
      </c>
      <c r="J48" s="1627"/>
      <c r="K48" s="1688"/>
      <c r="L48" s="1688"/>
      <c r="M48" s="1639"/>
    </row>
    <row r="49" spans="1:15" s="517" customFormat="1" ht="30" customHeight="1">
      <c r="A49" s="357" t="s">
        <v>4744</v>
      </c>
      <c r="B49" s="555" t="s">
        <v>931</v>
      </c>
      <c r="C49" s="1623" t="s">
        <v>5155</v>
      </c>
      <c r="D49" s="1624"/>
      <c r="E49" s="1624"/>
      <c r="F49" s="1624"/>
      <c r="G49" s="1625"/>
      <c r="H49" s="1150" t="s">
        <v>4745</v>
      </c>
      <c r="I49" s="1626" t="s">
        <v>452</v>
      </c>
      <c r="J49" s="1627"/>
      <c r="K49" s="1687">
        <v>213</v>
      </c>
      <c r="L49" s="1687">
        <v>2</v>
      </c>
      <c r="M49" s="1638">
        <v>5</v>
      </c>
    </row>
    <row r="50" spans="1:15" s="517" customFormat="1" ht="20.25" customHeight="1">
      <c r="A50" s="357" t="s">
        <v>4744</v>
      </c>
      <c r="B50" s="555" t="s">
        <v>4091</v>
      </c>
      <c r="C50" s="1623" t="s">
        <v>5140</v>
      </c>
      <c r="D50" s="1624"/>
      <c r="E50" s="1624"/>
      <c r="F50" s="1624"/>
      <c r="G50" s="1625"/>
      <c r="H50" s="1150" t="s">
        <v>4745</v>
      </c>
      <c r="I50" s="1626" t="s">
        <v>452</v>
      </c>
      <c r="J50" s="1627"/>
      <c r="K50" s="1688"/>
      <c r="L50" s="1688"/>
      <c r="M50" s="1639"/>
    </row>
    <row r="51" spans="1:15" s="517" customFormat="1" ht="20.25" customHeight="1">
      <c r="A51" s="357" t="s">
        <v>4744</v>
      </c>
      <c r="B51" s="555" t="s">
        <v>1002</v>
      </c>
      <c r="C51" s="1623" t="s">
        <v>5156</v>
      </c>
      <c r="D51" s="1624"/>
      <c r="E51" s="1624"/>
      <c r="F51" s="1624"/>
      <c r="G51" s="1625"/>
      <c r="H51" s="1150" t="s">
        <v>4745</v>
      </c>
      <c r="I51" s="1626" t="s">
        <v>452</v>
      </c>
      <c r="J51" s="1627"/>
      <c r="K51" s="1151">
        <v>213</v>
      </c>
      <c r="L51" s="1151">
        <v>2</v>
      </c>
      <c r="M51" s="1152">
        <v>6</v>
      </c>
    </row>
    <row r="52" spans="1:15" s="517" customFormat="1" ht="20.25" customHeight="1">
      <c r="A52" s="357" t="s">
        <v>4744</v>
      </c>
      <c r="B52" s="555" t="s">
        <v>4753</v>
      </c>
      <c r="C52" s="1623" t="s">
        <v>4754</v>
      </c>
      <c r="D52" s="1624"/>
      <c r="E52" s="1624"/>
      <c r="F52" s="1624"/>
      <c r="G52" s="1625"/>
      <c r="H52" s="1150" t="s">
        <v>4745</v>
      </c>
      <c r="I52" s="1626" t="s">
        <v>452</v>
      </c>
      <c r="J52" s="1627"/>
      <c r="K52" s="1151">
        <v>213</v>
      </c>
      <c r="L52" s="1151">
        <v>2</v>
      </c>
      <c r="M52" s="1152">
        <v>4.5</v>
      </c>
    </row>
    <row r="53" spans="1:15" s="517" customFormat="1" ht="20.25" customHeight="1">
      <c r="A53" s="357" t="s">
        <v>4744</v>
      </c>
      <c r="B53" s="555" t="s">
        <v>4473</v>
      </c>
      <c r="C53" s="1623" t="s">
        <v>4474</v>
      </c>
      <c r="D53" s="1624"/>
      <c r="E53" s="1624"/>
      <c r="F53" s="1624"/>
      <c r="G53" s="1625"/>
      <c r="H53" s="1150" t="s">
        <v>4745</v>
      </c>
      <c r="I53" s="1626" t="s">
        <v>452</v>
      </c>
      <c r="J53" s="1627"/>
      <c r="K53" s="1151">
        <v>213</v>
      </c>
      <c r="L53" s="1151">
        <v>2</v>
      </c>
      <c r="M53" s="1152">
        <v>7</v>
      </c>
    </row>
    <row r="54" spans="1:15" s="517" customFormat="1" ht="20.25" customHeight="1">
      <c r="A54" s="357" t="s">
        <v>4744</v>
      </c>
      <c r="B54" s="555" t="s">
        <v>887</v>
      </c>
      <c r="C54" s="1623" t="s">
        <v>3426</v>
      </c>
      <c r="D54" s="1624"/>
      <c r="E54" s="1624"/>
      <c r="F54" s="1624"/>
      <c r="G54" s="1625"/>
      <c r="H54" s="1150" t="s">
        <v>4745</v>
      </c>
      <c r="I54" s="1626" t="s">
        <v>452</v>
      </c>
      <c r="J54" s="1627"/>
      <c r="K54" s="1687">
        <v>213</v>
      </c>
      <c r="L54" s="1687">
        <v>2</v>
      </c>
      <c r="M54" s="1638">
        <v>1</v>
      </c>
    </row>
    <row r="55" spans="1:15" s="517" customFormat="1" ht="20.25" customHeight="1">
      <c r="A55" s="357" t="s">
        <v>4744</v>
      </c>
      <c r="B55" s="555" t="s">
        <v>886</v>
      </c>
      <c r="C55" s="1623" t="s">
        <v>5113</v>
      </c>
      <c r="D55" s="1624"/>
      <c r="E55" s="1624"/>
      <c r="F55" s="1624"/>
      <c r="G55" s="1625"/>
      <c r="H55" s="1150" t="s">
        <v>4745</v>
      </c>
      <c r="I55" s="1626" t="s">
        <v>452</v>
      </c>
      <c r="J55" s="1627"/>
      <c r="K55" s="1688"/>
      <c r="L55" s="1688"/>
      <c r="M55" s="1639"/>
    </row>
    <row r="56" spans="1:15" s="517" customFormat="1" ht="20.25" customHeight="1">
      <c r="A56" s="357" t="s">
        <v>4744</v>
      </c>
      <c r="B56" s="555" t="s">
        <v>894</v>
      </c>
      <c r="C56" s="1623" t="s">
        <v>5110</v>
      </c>
      <c r="D56" s="1624"/>
      <c r="E56" s="1624"/>
      <c r="F56" s="1624"/>
      <c r="G56" s="1625"/>
      <c r="H56" s="1150" t="s">
        <v>4745</v>
      </c>
      <c r="I56" s="1626" t="s">
        <v>452</v>
      </c>
      <c r="J56" s="1627"/>
      <c r="K56" s="1703">
        <v>213</v>
      </c>
      <c r="L56" s="1703">
        <v>2</v>
      </c>
      <c r="M56" s="1704">
        <v>3</v>
      </c>
    </row>
    <row r="57" spans="1:15" s="517" customFormat="1" ht="20.25" customHeight="1">
      <c r="A57" s="357" t="s">
        <v>4744</v>
      </c>
      <c r="B57" s="555" t="s">
        <v>881</v>
      </c>
      <c r="C57" s="1623" t="s">
        <v>882</v>
      </c>
      <c r="D57" s="1624"/>
      <c r="E57" s="1624"/>
      <c r="F57" s="1624"/>
      <c r="G57" s="1625"/>
      <c r="H57" s="1150" t="s">
        <v>4745</v>
      </c>
      <c r="I57" s="1626" t="s">
        <v>452</v>
      </c>
      <c r="J57" s="1627"/>
      <c r="K57" s="1703"/>
      <c r="L57" s="1703"/>
      <c r="M57" s="1704"/>
    </row>
    <row r="58" spans="1:15" s="517" customFormat="1" ht="28.5" customHeight="1">
      <c r="A58" s="357" t="s">
        <v>4744</v>
      </c>
      <c r="B58" s="555" t="s">
        <v>5157</v>
      </c>
      <c r="C58" s="1623" t="s">
        <v>5158</v>
      </c>
      <c r="D58" s="1624"/>
      <c r="E58" s="1624"/>
      <c r="F58" s="1624"/>
      <c r="G58" s="1625"/>
      <c r="H58" s="1150" t="s">
        <v>4745</v>
      </c>
      <c r="I58" s="1626" t="s">
        <v>452</v>
      </c>
      <c r="J58" s="1627"/>
      <c r="K58" s="1703"/>
      <c r="L58" s="1703"/>
      <c r="M58" s="1704"/>
    </row>
    <row r="59" spans="1:15" s="517" customFormat="1" ht="20.25" customHeight="1">
      <c r="A59" s="357" t="s">
        <v>4744</v>
      </c>
      <c r="B59" s="555" t="s">
        <v>910</v>
      </c>
      <c r="C59" s="1623" t="s">
        <v>911</v>
      </c>
      <c r="D59" s="1624"/>
      <c r="E59" s="1624"/>
      <c r="F59" s="1624"/>
      <c r="G59" s="1625"/>
      <c r="H59" s="1150" t="s">
        <v>4745</v>
      </c>
      <c r="I59" s="1626" t="s">
        <v>452</v>
      </c>
      <c r="J59" s="1627"/>
      <c r="K59" s="1151">
        <v>213</v>
      </c>
      <c r="L59" s="1151">
        <v>2</v>
      </c>
      <c r="M59" s="1152">
        <v>3</v>
      </c>
    </row>
    <row r="60" spans="1:15" s="517" customFormat="1" ht="20.25" customHeight="1">
      <c r="A60" s="357" t="s">
        <v>4744</v>
      </c>
      <c r="B60" s="555" t="s">
        <v>4774</v>
      </c>
      <c r="C60" s="1623" t="s">
        <v>4773</v>
      </c>
      <c r="D60" s="1624"/>
      <c r="E60" s="1624"/>
      <c r="F60" s="1624"/>
      <c r="G60" s="1625"/>
      <c r="H60" s="1150" t="s">
        <v>4745</v>
      </c>
      <c r="I60" s="1626" t="s">
        <v>452</v>
      </c>
      <c r="J60" s="1627"/>
      <c r="K60" s="1151">
        <v>213</v>
      </c>
      <c r="L60" s="1151">
        <v>2</v>
      </c>
      <c r="M60" s="1152">
        <v>5</v>
      </c>
    </row>
    <row r="61" spans="1:15" s="517" customFormat="1" ht="20.25" customHeight="1">
      <c r="A61" s="357" t="s">
        <v>4744</v>
      </c>
      <c r="B61" s="555" t="s">
        <v>6253</v>
      </c>
      <c r="C61" s="1623" t="s">
        <v>6254</v>
      </c>
      <c r="D61" s="1624"/>
      <c r="E61" s="1624"/>
      <c r="F61" s="1624"/>
      <c r="G61" s="1625"/>
      <c r="H61" s="1150" t="s">
        <v>4745</v>
      </c>
      <c r="I61" s="1626" t="s">
        <v>452</v>
      </c>
      <c r="J61" s="1627"/>
      <c r="K61" s="1151">
        <v>213</v>
      </c>
      <c r="L61" s="1151">
        <v>2</v>
      </c>
      <c r="M61" s="1152">
        <v>1</v>
      </c>
    </row>
    <row r="62" spans="1:15" s="517" customFormat="1" ht="20.25" customHeight="1">
      <c r="A62" s="357" t="s">
        <v>4744</v>
      </c>
      <c r="B62" s="555" t="s">
        <v>920</v>
      </c>
      <c r="C62" s="1623" t="s">
        <v>921</v>
      </c>
      <c r="D62" s="1624"/>
      <c r="E62" s="1624"/>
      <c r="F62" s="1624"/>
      <c r="G62" s="1625"/>
      <c r="H62" s="1150" t="s">
        <v>4745</v>
      </c>
      <c r="I62" s="1626" t="s">
        <v>452</v>
      </c>
      <c r="J62" s="1627"/>
      <c r="K62" s="1151">
        <v>213</v>
      </c>
      <c r="L62" s="1151">
        <v>2</v>
      </c>
      <c r="M62" s="1152">
        <v>2</v>
      </c>
    </row>
    <row r="63" spans="1:15" ht="9" customHeight="1">
      <c r="A63" s="529"/>
      <c r="B63" s="529"/>
      <c r="C63" s="529"/>
      <c r="D63" s="561"/>
      <c r="E63" s="531"/>
      <c r="F63" s="557"/>
      <c r="G63" s="562"/>
      <c r="H63" s="562"/>
      <c r="I63" s="562"/>
      <c r="J63" s="562"/>
      <c r="K63" s="559"/>
      <c r="L63" s="559"/>
      <c r="M63" s="530"/>
    </row>
    <row r="64" spans="1:15" ht="18.75" customHeight="1">
      <c r="A64" s="554" t="s">
        <v>5115</v>
      </c>
      <c r="B64" s="563"/>
      <c r="C64" s="563"/>
      <c r="D64" s="563"/>
      <c r="E64" s="563"/>
      <c r="F64" s="563"/>
      <c r="G64" s="563"/>
      <c r="H64" s="563"/>
      <c r="I64" s="563"/>
      <c r="J64" s="563"/>
      <c r="K64" s="563"/>
      <c r="L64" s="563"/>
      <c r="M64" s="563"/>
      <c r="O64" s="514"/>
    </row>
    <row r="65" spans="1:15" ht="15.75" customHeight="1">
      <c r="A65" s="1628" t="s">
        <v>5116</v>
      </c>
      <c r="B65" s="1630" t="s">
        <v>5117</v>
      </c>
      <c r="C65" s="1632" t="s">
        <v>5118</v>
      </c>
      <c r="D65" s="1633"/>
      <c r="E65" s="1637" t="s">
        <v>5119</v>
      </c>
      <c r="F65" s="1637"/>
    </row>
    <row r="66" spans="1:15" ht="42.75">
      <c r="A66" s="1629"/>
      <c r="B66" s="1631"/>
      <c r="C66" s="1497" t="s">
        <v>5120</v>
      </c>
      <c r="D66" s="800" t="s">
        <v>5121</v>
      </c>
      <c r="E66" s="1498" t="s">
        <v>5120</v>
      </c>
      <c r="F66" s="1059" t="s">
        <v>5121</v>
      </c>
    </row>
    <row r="67" spans="1:15">
      <c r="A67" s="801">
        <v>1</v>
      </c>
      <c r="B67" s="802">
        <v>2</v>
      </c>
      <c r="C67" s="802">
        <v>3</v>
      </c>
      <c r="D67" s="802">
        <v>4</v>
      </c>
      <c r="E67" s="802">
        <v>5</v>
      </c>
      <c r="F67" s="802">
        <v>6</v>
      </c>
    </row>
    <row r="68" spans="1:15">
      <c r="A68" s="1158" t="s">
        <v>5122</v>
      </c>
      <c r="B68" s="803">
        <v>6</v>
      </c>
      <c r="C68" s="803">
        <v>6</v>
      </c>
      <c r="D68" s="803" t="s">
        <v>2655</v>
      </c>
      <c r="E68" s="803">
        <v>5</v>
      </c>
      <c r="F68" s="803" t="s">
        <v>2655</v>
      </c>
      <c r="H68" s="514"/>
      <c r="I68" s="514"/>
      <c r="J68" s="514"/>
      <c r="K68" s="514"/>
    </row>
    <row r="69" spans="1:15">
      <c r="A69" s="806" t="s">
        <v>5123</v>
      </c>
      <c r="B69" s="803">
        <v>2</v>
      </c>
      <c r="C69" s="803">
        <v>2</v>
      </c>
      <c r="D69" s="803" t="s">
        <v>2655</v>
      </c>
      <c r="E69" s="803">
        <v>2</v>
      </c>
      <c r="F69" s="803" t="s">
        <v>2655</v>
      </c>
      <c r="H69" s="514"/>
      <c r="I69" s="514"/>
      <c r="J69" s="514"/>
      <c r="K69" s="514"/>
    </row>
    <row r="70" spans="1:15">
      <c r="A70" s="806" t="s">
        <v>5124</v>
      </c>
      <c r="B70" s="803">
        <v>4</v>
      </c>
      <c r="C70" s="803">
        <v>4</v>
      </c>
      <c r="D70" s="803" t="s">
        <v>2655</v>
      </c>
      <c r="E70" s="803">
        <v>3</v>
      </c>
      <c r="F70" s="803" t="s">
        <v>2655</v>
      </c>
      <c r="H70" s="514"/>
      <c r="I70" s="514"/>
      <c r="J70" s="514"/>
      <c r="K70" s="514"/>
    </row>
    <row r="71" spans="1:15">
      <c r="A71" s="1158" t="s">
        <v>5125</v>
      </c>
      <c r="B71" s="803">
        <v>47</v>
      </c>
      <c r="C71" s="1499">
        <v>42</v>
      </c>
      <c r="D71" s="803" t="s">
        <v>2655</v>
      </c>
      <c r="E71" s="1499">
        <v>38</v>
      </c>
      <c r="F71" s="803" t="s">
        <v>2655</v>
      </c>
      <c r="H71" s="514"/>
      <c r="I71" s="514"/>
      <c r="J71" s="514"/>
      <c r="K71" s="514"/>
    </row>
    <row r="72" spans="1:15">
      <c r="A72" s="806" t="s">
        <v>5123</v>
      </c>
      <c r="B72" s="963">
        <v>0</v>
      </c>
      <c r="C72" s="963">
        <v>0</v>
      </c>
      <c r="D72" s="803" t="s">
        <v>2655</v>
      </c>
      <c r="E72" s="1006">
        <v>0</v>
      </c>
      <c r="F72" s="803" t="s">
        <v>2655</v>
      </c>
      <c r="H72" s="514"/>
      <c r="I72" s="514"/>
      <c r="J72" s="514"/>
      <c r="K72" s="514"/>
    </row>
    <row r="73" spans="1:15">
      <c r="A73" s="806" t="s">
        <v>5124</v>
      </c>
      <c r="B73" s="963">
        <v>47</v>
      </c>
      <c r="C73" s="1501">
        <v>42</v>
      </c>
      <c r="D73" s="803" t="s">
        <v>2655</v>
      </c>
      <c r="E73" s="1500">
        <v>38</v>
      </c>
      <c r="F73" s="803" t="s">
        <v>2655</v>
      </c>
      <c r="H73" s="514"/>
      <c r="I73" s="514"/>
      <c r="J73" s="514"/>
      <c r="K73" s="514"/>
    </row>
    <row r="74" spans="1:15">
      <c r="A74" s="1159" t="s">
        <v>13</v>
      </c>
      <c r="B74" s="964">
        <v>53</v>
      </c>
      <c r="C74" s="1502">
        <v>48</v>
      </c>
      <c r="D74" s="1058">
        <v>1</v>
      </c>
      <c r="E74" s="1502">
        <v>43</v>
      </c>
      <c r="F74" s="1058">
        <v>0.8</v>
      </c>
    </row>
    <row r="75" spans="1:15" ht="9" customHeight="1"/>
    <row r="76" spans="1:15" ht="17.25" customHeight="1">
      <c r="D76" s="518"/>
      <c r="E76" s="518"/>
      <c r="F76" s="519"/>
      <c r="G76" s="519"/>
      <c r="H76" s="519"/>
      <c r="I76" s="519"/>
      <c r="J76" s="807"/>
      <c r="K76" s="559"/>
      <c r="L76" s="559"/>
      <c r="M76" s="798"/>
      <c r="O76" s="514"/>
    </row>
    <row r="77" spans="1:15">
      <c r="A77" s="795"/>
      <c r="B77" s="795"/>
      <c r="C77" s="795"/>
      <c r="D77" s="796"/>
      <c r="E77" s="117"/>
      <c r="F77" s="117"/>
      <c r="G77" s="797"/>
      <c r="H77" s="797"/>
      <c r="I77" s="797"/>
      <c r="J77" s="797"/>
      <c r="K77" s="559"/>
      <c r="L77" s="559"/>
      <c r="M77" s="798"/>
    </row>
  </sheetData>
  <mergeCells count="143">
    <mergeCell ref="C62:G62"/>
    <mergeCell ref="I62:J62"/>
    <mergeCell ref="A65:A66"/>
    <mergeCell ref="B65:B66"/>
    <mergeCell ref="C65:D65"/>
    <mergeCell ref="E65:F65"/>
    <mergeCell ref="C59:G59"/>
    <mergeCell ref="I59:J59"/>
    <mergeCell ref="C60:G60"/>
    <mergeCell ref="I60:J60"/>
    <mergeCell ref="C61:G61"/>
    <mergeCell ref="I61:J61"/>
    <mergeCell ref="C56:G56"/>
    <mergeCell ref="I56:J56"/>
    <mergeCell ref="K56:K58"/>
    <mergeCell ref="L56:L58"/>
    <mergeCell ref="M56:M58"/>
    <mergeCell ref="C57:G57"/>
    <mergeCell ref="I57:J57"/>
    <mergeCell ref="C58:G58"/>
    <mergeCell ref="I58:J58"/>
    <mergeCell ref="C54:G54"/>
    <mergeCell ref="I54:J54"/>
    <mergeCell ref="K54:K55"/>
    <mergeCell ref="L54:L55"/>
    <mergeCell ref="M54:M55"/>
    <mergeCell ref="C55:G55"/>
    <mergeCell ref="I55:J55"/>
    <mergeCell ref="C51:G51"/>
    <mergeCell ref="I51:J51"/>
    <mergeCell ref="C52:G52"/>
    <mergeCell ref="I52:J52"/>
    <mergeCell ref="C53:G53"/>
    <mergeCell ref="I53:J53"/>
    <mergeCell ref="C49:G49"/>
    <mergeCell ref="I49:J49"/>
    <mergeCell ref="K49:K50"/>
    <mergeCell ref="L49:L50"/>
    <mergeCell ref="M49:M50"/>
    <mergeCell ref="C50:G50"/>
    <mergeCell ref="I50:J50"/>
    <mergeCell ref="M45:M46"/>
    <mergeCell ref="C46:G46"/>
    <mergeCell ref="I46:J46"/>
    <mergeCell ref="C47:G47"/>
    <mergeCell ref="I47:J47"/>
    <mergeCell ref="K47:K48"/>
    <mergeCell ref="L47:L48"/>
    <mergeCell ref="M47:M48"/>
    <mergeCell ref="C48:G48"/>
    <mergeCell ref="I48:J48"/>
    <mergeCell ref="C44:G44"/>
    <mergeCell ref="I44:J44"/>
    <mergeCell ref="C45:G45"/>
    <mergeCell ref="I45:J45"/>
    <mergeCell ref="K45:K46"/>
    <mergeCell ref="L45:L46"/>
    <mergeCell ref="M40:M41"/>
    <mergeCell ref="I41:J41"/>
    <mergeCell ref="C42:G42"/>
    <mergeCell ref="I42:J42"/>
    <mergeCell ref="C43:G43"/>
    <mergeCell ref="I43:J43"/>
    <mergeCell ref="A40:A41"/>
    <mergeCell ref="B40:B41"/>
    <mergeCell ref="C40:G41"/>
    <mergeCell ref="H40:J40"/>
    <mergeCell ref="K40:K41"/>
    <mergeCell ref="L40:L41"/>
    <mergeCell ref="L34:L37"/>
    <mergeCell ref="M34:M37"/>
    <mergeCell ref="I35:J35"/>
    <mergeCell ref="A36:A37"/>
    <mergeCell ref="B36:D37"/>
    <mergeCell ref="I36:J36"/>
    <mergeCell ref="I37:J37"/>
    <mergeCell ref="A34:A35"/>
    <mergeCell ref="B34:D35"/>
    <mergeCell ref="E34:E37"/>
    <mergeCell ref="F34:G37"/>
    <mergeCell ref="I34:J34"/>
    <mergeCell ref="K34:K37"/>
    <mergeCell ref="L29:L33"/>
    <mergeCell ref="M29:M33"/>
    <mergeCell ref="I30:J30"/>
    <mergeCell ref="I31:J31"/>
    <mergeCell ref="I32:J32"/>
    <mergeCell ref="B33:D33"/>
    <mergeCell ref="I33:J33"/>
    <mergeCell ref="A29:A32"/>
    <mergeCell ref="B29:D32"/>
    <mergeCell ref="E29:E33"/>
    <mergeCell ref="F29:G33"/>
    <mergeCell ref="I29:J29"/>
    <mergeCell ref="K29:K33"/>
    <mergeCell ref="L24:L28"/>
    <mergeCell ref="M24:M28"/>
    <mergeCell ref="I25:J25"/>
    <mergeCell ref="I26:J26"/>
    <mergeCell ref="I27:J27"/>
    <mergeCell ref="B28:D28"/>
    <mergeCell ref="I28:J28"/>
    <mergeCell ref="A24:A27"/>
    <mergeCell ref="B24:D27"/>
    <mergeCell ref="E24:E28"/>
    <mergeCell ref="F24:G28"/>
    <mergeCell ref="I24:J24"/>
    <mergeCell ref="K24:K28"/>
    <mergeCell ref="M21:M22"/>
    <mergeCell ref="F22:G22"/>
    <mergeCell ref="I22:J22"/>
    <mergeCell ref="B23:D23"/>
    <mergeCell ref="F23:G23"/>
    <mergeCell ref="I23:J23"/>
    <mergeCell ref="A21:A22"/>
    <mergeCell ref="B21:D22"/>
    <mergeCell ref="E21:G21"/>
    <mergeCell ref="H21:J21"/>
    <mergeCell ref="K21:K22"/>
    <mergeCell ref="L21:L22"/>
    <mergeCell ref="B18:D18"/>
    <mergeCell ref="F18:G18"/>
    <mergeCell ref="I18:J18"/>
    <mergeCell ref="L18:M18"/>
    <mergeCell ref="A13:M13"/>
    <mergeCell ref="A15:A16"/>
    <mergeCell ref="B15:D16"/>
    <mergeCell ref="E15:G15"/>
    <mergeCell ref="H15:J15"/>
    <mergeCell ref="K15:K16"/>
    <mergeCell ref="L15:M16"/>
    <mergeCell ref="F16:G16"/>
    <mergeCell ref="I16:J16"/>
    <mergeCell ref="A4:M4"/>
    <mergeCell ref="A6:M6"/>
    <mergeCell ref="A8:M8"/>
    <mergeCell ref="A10:M10"/>
    <mergeCell ref="A11:M11"/>
    <mergeCell ref="A12:M12"/>
    <mergeCell ref="B17:D17"/>
    <mergeCell ref="F17:G17"/>
    <mergeCell ref="I17:J17"/>
    <mergeCell ref="L17:M17"/>
  </mergeCells>
  <conditionalFormatting sqref="E63:J63 E38 E24 E29 E34:F34 H43:H62">
    <cfRule type="cellIs" dxfId="32" priority="2" operator="equal">
      <formula>"посещение по неотложной помощи"</formula>
    </cfRule>
  </conditionalFormatting>
  <conditionalFormatting sqref="E77:F77 D76:F76 G76:J77">
    <cfRule type="cellIs" dxfId="31" priority="1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45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84"/>
  <sheetViews>
    <sheetView topLeftCell="A61" zoomScale="70" zoomScaleNormal="70" workbookViewId="0">
      <selection activeCell="B76" sqref="B76:F78"/>
    </sheetView>
  </sheetViews>
  <sheetFormatPr defaultColWidth="9" defaultRowHeight="15.75"/>
  <cols>
    <col min="1" max="1" width="16.375" style="645" customWidth="1"/>
    <col min="2" max="2" width="14.625" style="645" customWidth="1"/>
    <col min="3" max="3" width="13.5" style="645" customWidth="1"/>
    <col min="4" max="4" width="10.375" style="645" customWidth="1"/>
    <col min="5" max="5" width="12.875" style="645" customWidth="1"/>
    <col min="6" max="6" width="10.25" style="645" customWidth="1"/>
    <col min="7" max="7" width="13.875" style="645" customWidth="1"/>
    <col min="8" max="8" width="9.625" style="645" customWidth="1"/>
    <col min="9" max="9" width="13.5" style="645" customWidth="1"/>
    <col min="10" max="10" width="12.625" style="645" customWidth="1"/>
    <col min="11" max="11" width="15.75" style="645" customWidth="1"/>
    <col min="12" max="12" width="9" style="645" customWidth="1"/>
    <col min="13" max="13" width="13.375" style="645" customWidth="1"/>
    <col min="14" max="16384" width="9" style="645"/>
  </cols>
  <sheetData>
    <row r="1" spans="1:27" ht="18">
      <c r="K1" s="476"/>
      <c r="L1" s="476"/>
      <c r="M1" s="544" t="s">
        <v>4587</v>
      </c>
    </row>
    <row r="2" spans="1:27" ht="18">
      <c r="K2" s="477"/>
      <c r="L2" s="477"/>
      <c r="M2" s="545" t="s">
        <v>5938</v>
      </c>
    </row>
    <row r="3" spans="1:27" ht="18">
      <c r="A3" s="570"/>
      <c r="B3" s="570"/>
      <c r="C3" s="570"/>
      <c r="D3" s="570"/>
      <c r="E3" s="570"/>
      <c r="F3" s="570"/>
      <c r="G3" s="570"/>
      <c r="H3" s="570"/>
      <c r="I3" s="570"/>
      <c r="J3" s="570"/>
      <c r="K3" s="570"/>
      <c r="L3" s="570"/>
      <c r="M3" s="570"/>
    </row>
    <row r="4" spans="1:27" ht="45" customHeight="1">
      <c r="A4" s="1699" t="s">
        <v>5095</v>
      </c>
      <c r="B4" s="1699"/>
      <c r="C4" s="1699"/>
      <c r="D4" s="1699"/>
      <c r="E4" s="1699"/>
      <c r="F4" s="1699"/>
      <c r="G4" s="1699"/>
      <c r="H4" s="1699"/>
      <c r="I4" s="1699"/>
      <c r="J4" s="1699"/>
      <c r="K4" s="1699"/>
      <c r="L4" s="1699"/>
      <c r="M4" s="1699"/>
    </row>
    <row r="5" spans="1:27" ht="3.75" customHeight="1"/>
    <row r="6" spans="1:27" ht="45" customHeight="1">
      <c r="A6" s="1537" t="s">
        <v>6282</v>
      </c>
      <c r="B6" s="1537"/>
      <c r="C6" s="1537"/>
      <c r="D6" s="1537"/>
      <c r="E6" s="1537"/>
      <c r="F6" s="1537"/>
      <c r="G6" s="1537"/>
      <c r="H6" s="1537"/>
      <c r="I6" s="1537"/>
      <c r="J6" s="1537"/>
      <c r="K6" s="1537"/>
      <c r="L6" s="1537"/>
      <c r="M6" s="1537"/>
    </row>
    <row r="7" spans="1:27" ht="4.5" customHeight="1"/>
    <row r="8" spans="1:27" ht="45" customHeight="1">
      <c r="A8" s="1681" t="s">
        <v>6610</v>
      </c>
      <c r="B8" s="1681"/>
      <c r="C8" s="1681"/>
      <c r="D8" s="1681"/>
      <c r="E8" s="1681"/>
      <c r="F8" s="1681"/>
      <c r="G8" s="1681"/>
      <c r="H8" s="1681"/>
      <c r="I8" s="1681"/>
      <c r="J8" s="1681"/>
      <c r="K8" s="1681"/>
      <c r="L8" s="1681"/>
      <c r="M8" s="1681"/>
    </row>
    <row r="10" spans="1:27" s="646" customFormat="1">
      <c r="A10" s="1701" t="s">
        <v>5282</v>
      </c>
      <c r="B10" s="1701"/>
      <c r="C10" s="1701"/>
      <c r="D10" s="1701"/>
      <c r="E10" s="1701"/>
      <c r="F10" s="1701"/>
      <c r="G10" s="1701"/>
      <c r="H10" s="1701"/>
      <c r="I10" s="1701"/>
      <c r="J10" s="1701"/>
      <c r="K10" s="1701"/>
      <c r="L10" s="1701"/>
      <c r="M10" s="1701"/>
      <c r="O10" s="652"/>
      <c r="P10" s="652"/>
      <c r="Q10" s="652"/>
      <c r="R10" s="652"/>
      <c r="S10" s="652"/>
      <c r="T10" s="652"/>
      <c r="U10" s="652"/>
      <c r="V10" s="652"/>
      <c r="W10" s="652"/>
      <c r="X10" s="652"/>
      <c r="Y10" s="652"/>
      <c r="Z10" s="652"/>
      <c r="AA10" s="652"/>
    </row>
    <row r="11" spans="1:27" s="646" customFormat="1">
      <c r="A11" s="1701" t="s">
        <v>5159</v>
      </c>
      <c r="B11" s="1701"/>
      <c r="C11" s="1701"/>
      <c r="D11" s="1701"/>
      <c r="E11" s="1701"/>
      <c r="F11" s="1701"/>
      <c r="G11" s="1701"/>
      <c r="H11" s="1701"/>
      <c r="I11" s="1701"/>
      <c r="J11" s="1701"/>
      <c r="K11" s="1701"/>
      <c r="L11" s="1701"/>
      <c r="M11" s="1701"/>
      <c r="O11" s="652"/>
      <c r="P11" s="652"/>
      <c r="Q11" s="652"/>
      <c r="R11" s="652"/>
      <c r="S11" s="652"/>
      <c r="T11" s="652"/>
      <c r="U11" s="652"/>
      <c r="V11" s="652"/>
      <c r="W11" s="652"/>
      <c r="X11" s="652"/>
      <c r="Y11" s="652"/>
      <c r="Z11" s="652"/>
      <c r="AA11" s="652"/>
    </row>
    <row r="12" spans="1:27" s="646" customFormat="1">
      <c r="A12" s="1701" t="s">
        <v>5160</v>
      </c>
      <c r="B12" s="1701"/>
      <c r="C12" s="1701"/>
      <c r="D12" s="1701"/>
      <c r="E12" s="1701"/>
      <c r="F12" s="1701"/>
      <c r="G12" s="1701"/>
      <c r="H12" s="1701"/>
      <c r="I12" s="1701"/>
      <c r="J12" s="1701"/>
      <c r="K12" s="1701"/>
      <c r="L12" s="1701"/>
      <c r="M12" s="1701"/>
      <c r="O12" s="652"/>
      <c r="P12" s="652"/>
      <c r="Q12" s="652"/>
      <c r="R12" s="652"/>
      <c r="S12" s="652"/>
      <c r="T12" s="652"/>
      <c r="U12" s="652"/>
      <c r="V12" s="652"/>
      <c r="W12" s="652"/>
      <c r="X12" s="652"/>
      <c r="Y12" s="652"/>
      <c r="Z12" s="652"/>
      <c r="AA12" s="652"/>
    </row>
    <row r="13" spans="1:27" s="646" customFormat="1">
      <c r="A13" s="1701" t="s">
        <v>5161</v>
      </c>
      <c r="B13" s="1701"/>
      <c r="C13" s="1701"/>
      <c r="D13" s="1701"/>
      <c r="E13" s="1701"/>
      <c r="F13" s="1701"/>
      <c r="G13" s="1701"/>
      <c r="H13" s="1701"/>
      <c r="I13" s="1701"/>
      <c r="J13" s="1701"/>
      <c r="K13" s="1701"/>
      <c r="L13" s="1701"/>
      <c r="M13" s="1701"/>
      <c r="O13" s="652"/>
      <c r="P13" s="652"/>
      <c r="Q13" s="652"/>
      <c r="R13" s="652"/>
      <c r="S13" s="652"/>
      <c r="T13" s="652"/>
      <c r="U13" s="652"/>
      <c r="V13" s="652"/>
      <c r="W13" s="652"/>
      <c r="X13" s="652"/>
      <c r="Y13" s="652"/>
      <c r="Z13" s="652"/>
      <c r="AA13" s="652"/>
    </row>
    <row r="14" spans="1:27" s="646" customFormat="1">
      <c r="A14" s="1701" t="s">
        <v>5518</v>
      </c>
      <c r="B14" s="1701"/>
      <c r="C14" s="1701"/>
      <c r="D14" s="1701"/>
      <c r="E14" s="1701"/>
      <c r="F14" s="1701"/>
      <c r="G14" s="1701"/>
      <c r="H14" s="1701"/>
      <c r="I14" s="1701"/>
      <c r="J14" s="1701"/>
      <c r="K14" s="1701"/>
      <c r="L14" s="1701"/>
      <c r="M14" s="1701"/>
      <c r="O14" s="652"/>
      <c r="P14" s="652"/>
      <c r="Q14" s="652"/>
      <c r="R14" s="652"/>
      <c r="S14" s="652"/>
      <c r="T14" s="652"/>
      <c r="U14" s="652"/>
      <c r="V14" s="652"/>
      <c r="W14" s="652"/>
      <c r="X14" s="652"/>
      <c r="Y14" s="652"/>
      <c r="Z14" s="652"/>
      <c r="AA14" s="652"/>
    </row>
    <row r="15" spans="1:27" s="646" customFormat="1" ht="15.75" customHeight="1">
      <c r="A15" s="1701" t="s">
        <v>5207</v>
      </c>
      <c r="B15" s="1701"/>
      <c r="C15" s="1701"/>
      <c r="D15" s="1701"/>
      <c r="E15" s="1701"/>
      <c r="F15" s="1701"/>
      <c r="G15" s="1701"/>
      <c r="H15" s="1701"/>
      <c r="I15" s="1701"/>
      <c r="J15" s="1701"/>
      <c r="K15" s="1701"/>
      <c r="L15" s="1701"/>
      <c r="M15" s="1701"/>
      <c r="O15" s="652"/>
      <c r="P15" s="652"/>
      <c r="Q15" s="652"/>
      <c r="R15" s="652"/>
      <c r="S15" s="652"/>
      <c r="T15" s="652"/>
      <c r="U15" s="652"/>
      <c r="V15" s="652"/>
      <c r="W15" s="652"/>
      <c r="X15" s="652"/>
      <c r="Y15" s="652"/>
      <c r="Z15" s="652"/>
      <c r="AA15" s="652"/>
    </row>
    <row r="16" spans="1:27" ht="9" customHeight="1">
      <c r="A16" s="546"/>
      <c r="B16" s="1154"/>
      <c r="C16" s="1154"/>
      <c r="D16" s="1154"/>
      <c r="E16" s="546"/>
      <c r="F16" s="546"/>
      <c r="G16" s="546"/>
      <c r="H16" s="546"/>
      <c r="I16" s="546"/>
      <c r="J16" s="546"/>
      <c r="K16" s="546"/>
      <c r="L16" s="1154"/>
      <c r="M16" s="546"/>
    </row>
    <row r="17" spans="1:13" ht="43.5" customHeight="1">
      <c r="A17" s="1615" t="s">
        <v>5096</v>
      </c>
      <c r="B17" s="1612" t="s">
        <v>5097</v>
      </c>
      <c r="C17" s="1665"/>
      <c r="D17" s="1613"/>
      <c r="E17" s="1696" t="s">
        <v>120</v>
      </c>
      <c r="F17" s="1697"/>
      <c r="G17" s="1698"/>
      <c r="H17" s="1696" t="s">
        <v>117</v>
      </c>
      <c r="I17" s="1697"/>
      <c r="J17" s="1698"/>
      <c r="K17" s="1615" t="s">
        <v>4230</v>
      </c>
      <c r="L17" s="1682" t="s">
        <v>4231</v>
      </c>
      <c r="M17" s="1683"/>
    </row>
    <row r="18" spans="1:13" ht="67.5" customHeight="1">
      <c r="A18" s="1616"/>
      <c r="B18" s="1666"/>
      <c r="C18" s="1667"/>
      <c r="D18" s="1668"/>
      <c r="E18" s="571" t="s">
        <v>754</v>
      </c>
      <c r="F18" s="1694" t="s">
        <v>755</v>
      </c>
      <c r="G18" s="1695"/>
      <c r="H18" s="572" t="s">
        <v>3114</v>
      </c>
      <c r="I18" s="1694" t="s">
        <v>119</v>
      </c>
      <c r="J18" s="1695"/>
      <c r="K18" s="1616"/>
      <c r="L18" s="1684"/>
      <c r="M18" s="1685"/>
    </row>
    <row r="19" spans="1:13" s="516" customFormat="1">
      <c r="A19" s="1155">
        <v>1</v>
      </c>
      <c r="B19" s="1672">
        <f>A19+1</f>
        <v>2</v>
      </c>
      <c r="C19" s="1673"/>
      <c r="D19" s="1674"/>
      <c r="E19" s="1156">
        <f>B19+1</f>
        <v>3</v>
      </c>
      <c r="F19" s="1642">
        <f>E19+1</f>
        <v>4</v>
      </c>
      <c r="G19" s="1644"/>
      <c r="H19" s="1147">
        <f>F19+1</f>
        <v>5</v>
      </c>
      <c r="I19" s="1642">
        <f>H19+1</f>
        <v>6</v>
      </c>
      <c r="J19" s="1644"/>
      <c r="K19" s="1155">
        <f>I19+1</f>
        <v>7</v>
      </c>
      <c r="L19" s="1642">
        <f>K19+1</f>
        <v>8</v>
      </c>
      <c r="M19" s="1644"/>
    </row>
    <row r="20" spans="1:13" ht="46.5" customHeight="1">
      <c r="A20" s="323" t="s">
        <v>6259</v>
      </c>
      <c r="B20" s="1675" t="s">
        <v>6260</v>
      </c>
      <c r="C20" s="1676"/>
      <c r="D20" s="1677"/>
      <c r="E20" s="323">
        <v>800</v>
      </c>
      <c r="F20" s="1675" t="s">
        <v>5098</v>
      </c>
      <c r="G20" s="1677"/>
      <c r="H20" s="324" t="s">
        <v>4568</v>
      </c>
      <c r="I20" s="1675" t="s">
        <v>4699</v>
      </c>
      <c r="J20" s="1677"/>
      <c r="K20" s="547">
        <v>213</v>
      </c>
      <c r="L20" s="1678">
        <v>25669</v>
      </c>
      <c r="M20" s="1679"/>
    </row>
    <row r="21" spans="1:13" ht="9.75" customHeight="1">
      <c r="A21" s="548"/>
      <c r="B21" s="549"/>
      <c r="C21" s="549"/>
      <c r="D21" s="549"/>
      <c r="E21" s="548"/>
      <c r="F21" s="549"/>
      <c r="G21" s="549"/>
      <c r="H21" s="550"/>
      <c r="I21" s="548"/>
      <c r="J21" s="548"/>
      <c r="K21" s="551"/>
      <c r="L21" s="551"/>
      <c r="M21" s="552"/>
    </row>
    <row r="22" spans="1:13" ht="15.75" customHeight="1">
      <c r="A22" s="553" t="s">
        <v>5099</v>
      </c>
      <c r="B22" s="554"/>
      <c r="C22" s="554"/>
      <c r="D22" s="554"/>
      <c r="E22" s="554"/>
      <c r="F22" s="554"/>
      <c r="G22" s="554"/>
      <c r="H22" s="554"/>
      <c r="I22" s="554"/>
      <c r="J22" s="554"/>
      <c r="K22" s="554"/>
      <c r="L22" s="554"/>
      <c r="M22" s="554"/>
    </row>
    <row r="23" spans="1:13" ht="36.75" customHeight="1">
      <c r="A23" s="1615" t="s">
        <v>257</v>
      </c>
      <c r="B23" s="1612" t="s">
        <v>255</v>
      </c>
      <c r="C23" s="1665"/>
      <c r="D23" s="1613"/>
      <c r="E23" s="1696" t="s">
        <v>120</v>
      </c>
      <c r="F23" s="1697"/>
      <c r="G23" s="1698"/>
      <c r="H23" s="1696" t="s">
        <v>117</v>
      </c>
      <c r="I23" s="1697"/>
      <c r="J23" s="1698"/>
      <c r="K23" s="1615" t="s">
        <v>4230</v>
      </c>
      <c r="L23" s="1615" t="s">
        <v>5100</v>
      </c>
      <c r="M23" s="1615" t="s">
        <v>4746</v>
      </c>
    </row>
    <row r="24" spans="1:13" ht="28.5" customHeight="1">
      <c r="A24" s="1616"/>
      <c r="B24" s="1666"/>
      <c r="C24" s="1667"/>
      <c r="D24" s="1668"/>
      <c r="E24" s="571" t="s">
        <v>754</v>
      </c>
      <c r="F24" s="1694" t="s">
        <v>755</v>
      </c>
      <c r="G24" s="1695"/>
      <c r="H24" s="572" t="s">
        <v>3114</v>
      </c>
      <c r="I24" s="1694" t="s">
        <v>119</v>
      </c>
      <c r="J24" s="1695"/>
      <c r="K24" s="1616"/>
      <c r="L24" s="1616"/>
      <c r="M24" s="1616"/>
    </row>
    <row r="25" spans="1:13">
      <c r="A25" s="1155">
        <v>1</v>
      </c>
      <c r="B25" s="1672">
        <f>A25+1</f>
        <v>2</v>
      </c>
      <c r="C25" s="1673"/>
      <c r="D25" s="1674"/>
      <c r="E25" s="1156">
        <f>B25+1</f>
        <v>3</v>
      </c>
      <c r="F25" s="1642">
        <f>E25+1</f>
        <v>4</v>
      </c>
      <c r="G25" s="1644"/>
      <c r="H25" s="1147">
        <f>F25+1</f>
        <v>5</v>
      </c>
      <c r="I25" s="1642">
        <f>H25+1</f>
        <v>6</v>
      </c>
      <c r="J25" s="1644"/>
      <c r="K25" s="1155">
        <f>I25+1</f>
        <v>7</v>
      </c>
      <c r="L25" s="1155">
        <f>K25+1</f>
        <v>8</v>
      </c>
      <c r="M25" s="1155">
        <f>L25+1</f>
        <v>9</v>
      </c>
    </row>
    <row r="26" spans="1:13" s="517" customFormat="1" ht="30.75" customHeight="1">
      <c r="A26" s="1692" t="s">
        <v>4700</v>
      </c>
      <c r="B26" s="1693" t="s">
        <v>5101</v>
      </c>
      <c r="C26" s="1693"/>
      <c r="D26" s="1693"/>
      <c r="E26" s="1653">
        <v>801</v>
      </c>
      <c r="F26" s="1656" t="s">
        <v>5102</v>
      </c>
      <c r="G26" s="1658"/>
      <c r="H26" s="1150">
        <v>104</v>
      </c>
      <c r="I26" s="1623" t="s">
        <v>4699</v>
      </c>
      <c r="J26" s="1625"/>
      <c r="K26" s="1635">
        <v>213</v>
      </c>
      <c r="L26" s="1635">
        <v>1</v>
      </c>
      <c r="M26" s="1645">
        <v>1</v>
      </c>
    </row>
    <row r="27" spans="1:13" s="517" customFormat="1" ht="30.75" customHeight="1">
      <c r="A27" s="1692"/>
      <c r="B27" s="1693"/>
      <c r="C27" s="1693"/>
      <c r="D27" s="1693"/>
      <c r="E27" s="1654"/>
      <c r="F27" s="1659"/>
      <c r="G27" s="1661"/>
      <c r="H27" s="1150">
        <v>32</v>
      </c>
      <c r="I27" s="1623" t="s">
        <v>3100</v>
      </c>
      <c r="J27" s="1625"/>
      <c r="K27" s="1640"/>
      <c r="L27" s="1640"/>
      <c r="M27" s="1646"/>
    </row>
    <row r="28" spans="1:13" s="517" customFormat="1" ht="20.25" customHeight="1">
      <c r="A28" s="1692"/>
      <c r="B28" s="1693"/>
      <c r="C28" s="1693"/>
      <c r="D28" s="1693"/>
      <c r="E28" s="1654"/>
      <c r="F28" s="1659"/>
      <c r="G28" s="1661"/>
      <c r="H28" s="1150">
        <v>87</v>
      </c>
      <c r="I28" s="555" t="s">
        <v>5103</v>
      </c>
      <c r="J28" s="556"/>
      <c r="K28" s="1640"/>
      <c r="L28" s="1640"/>
      <c r="M28" s="1646"/>
    </row>
    <row r="29" spans="1:13" s="517" customFormat="1" ht="20.25" customHeight="1">
      <c r="A29" s="1692"/>
      <c r="B29" s="1693"/>
      <c r="C29" s="1693"/>
      <c r="D29" s="1693"/>
      <c r="E29" s="1654"/>
      <c r="F29" s="1659"/>
      <c r="G29" s="1661"/>
      <c r="H29" s="1150">
        <v>62</v>
      </c>
      <c r="I29" s="555" t="s">
        <v>5104</v>
      </c>
      <c r="J29" s="556"/>
      <c r="K29" s="1640"/>
      <c r="L29" s="1640"/>
      <c r="M29" s="1646"/>
    </row>
    <row r="30" spans="1:13" s="517" customFormat="1" ht="18.75" customHeight="1">
      <c r="A30" s="1150" t="s">
        <v>4757</v>
      </c>
      <c r="B30" s="1623" t="s">
        <v>5142</v>
      </c>
      <c r="C30" s="1624"/>
      <c r="D30" s="1625"/>
      <c r="E30" s="1655"/>
      <c r="F30" s="1662"/>
      <c r="G30" s="1664"/>
      <c r="H30" s="1150">
        <v>35</v>
      </c>
      <c r="I30" s="1626" t="s">
        <v>304</v>
      </c>
      <c r="J30" s="1627"/>
      <c r="K30" s="1636"/>
      <c r="L30" s="1636"/>
      <c r="M30" s="1647"/>
    </row>
    <row r="31" spans="1:13" s="517" customFormat="1" ht="29.25" customHeight="1">
      <c r="A31" s="1692" t="s">
        <v>4702</v>
      </c>
      <c r="B31" s="1693" t="s">
        <v>5105</v>
      </c>
      <c r="C31" s="1693"/>
      <c r="D31" s="1693"/>
      <c r="E31" s="1653">
        <v>803</v>
      </c>
      <c r="F31" s="1656" t="s">
        <v>5106</v>
      </c>
      <c r="G31" s="1658"/>
      <c r="H31" s="1150">
        <v>104</v>
      </c>
      <c r="I31" s="1623" t="s">
        <v>4699</v>
      </c>
      <c r="J31" s="1625"/>
      <c r="K31" s="1635">
        <v>213</v>
      </c>
      <c r="L31" s="1635">
        <v>2</v>
      </c>
      <c r="M31" s="1645">
        <v>9</v>
      </c>
    </row>
    <row r="32" spans="1:13" s="517" customFormat="1" ht="31.5" customHeight="1">
      <c r="A32" s="1692"/>
      <c r="B32" s="1693"/>
      <c r="C32" s="1693"/>
      <c r="D32" s="1693"/>
      <c r="E32" s="1654"/>
      <c r="F32" s="1659"/>
      <c r="G32" s="1661"/>
      <c r="H32" s="1150">
        <v>32</v>
      </c>
      <c r="I32" s="1623" t="s">
        <v>3100</v>
      </c>
      <c r="J32" s="1625"/>
      <c r="K32" s="1640"/>
      <c r="L32" s="1640"/>
      <c r="M32" s="1646"/>
    </row>
    <row r="33" spans="1:13" s="517" customFormat="1" ht="15.75" customHeight="1">
      <c r="A33" s="1692"/>
      <c r="B33" s="1693"/>
      <c r="C33" s="1693"/>
      <c r="D33" s="1693"/>
      <c r="E33" s="1654"/>
      <c r="F33" s="1659"/>
      <c r="G33" s="1661"/>
      <c r="H33" s="1150">
        <v>87</v>
      </c>
      <c r="I33" s="555" t="s">
        <v>5103</v>
      </c>
      <c r="J33" s="556"/>
      <c r="K33" s="1640"/>
      <c r="L33" s="1640"/>
      <c r="M33" s="1646"/>
    </row>
    <row r="34" spans="1:13" s="517" customFormat="1" ht="15.75" customHeight="1">
      <c r="A34" s="1692"/>
      <c r="B34" s="1693"/>
      <c r="C34" s="1693"/>
      <c r="D34" s="1693"/>
      <c r="E34" s="1654"/>
      <c r="F34" s="1659"/>
      <c r="G34" s="1661"/>
      <c r="H34" s="1150">
        <v>62</v>
      </c>
      <c r="I34" s="555" t="s">
        <v>5104</v>
      </c>
      <c r="J34" s="556"/>
      <c r="K34" s="1640"/>
      <c r="L34" s="1640"/>
      <c r="M34" s="1646"/>
    </row>
    <row r="35" spans="1:13" s="517" customFormat="1" ht="15.75" customHeight="1">
      <c r="A35" s="1150" t="s">
        <v>5143</v>
      </c>
      <c r="B35" s="1623" t="s">
        <v>5144</v>
      </c>
      <c r="C35" s="1624"/>
      <c r="D35" s="1625"/>
      <c r="E35" s="1655"/>
      <c r="F35" s="1662"/>
      <c r="G35" s="1664"/>
      <c r="H35" s="1150">
        <v>35</v>
      </c>
      <c r="I35" s="1626" t="s">
        <v>304</v>
      </c>
      <c r="J35" s="1627"/>
      <c r="K35" s="1636"/>
      <c r="L35" s="1636"/>
      <c r="M35" s="1647"/>
    </row>
    <row r="36" spans="1:13" s="517" customFormat="1" ht="15.75" customHeight="1">
      <c r="A36" s="1692" t="s">
        <v>5129</v>
      </c>
      <c r="B36" s="1693" t="s">
        <v>5130</v>
      </c>
      <c r="C36" s="1693"/>
      <c r="D36" s="1693"/>
      <c r="E36" s="1653" t="s">
        <v>5131</v>
      </c>
      <c r="F36" s="1656" t="s">
        <v>5132</v>
      </c>
      <c r="G36" s="1658"/>
      <c r="H36" s="357">
        <v>52</v>
      </c>
      <c r="I36" s="1693" t="s">
        <v>393</v>
      </c>
      <c r="J36" s="1693"/>
      <c r="K36" s="1635">
        <v>213</v>
      </c>
      <c r="L36" s="1635">
        <v>1</v>
      </c>
      <c r="M36" s="1645">
        <v>1</v>
      </c>
    </row>
    <row r="37" spans="1:13" s="517" customFormat="1">
      <c r="A37" s="1692"/>
      <c r="B37" s="1693"/>
      <c r="C37" s="1693"/>
      <c r="D37" s="1693"/>
      <c r="E37" s="1654"/>
      <c r="F37" s="1659"/>
      <c r="G37" s="1661"/>
      <c r="H37" s="357"/>
      <c r="I37" s="1693"/>
      <c r="J37" s="1693"/>
      <c r="K37" s="1640"/>
      <c r="L37" s="1640"/>
      <c r="M37" s="1646"/>
    </row>
    <row r="38" spans="1:13" s="517" customFormat="1" ht="15.75" customHeight="1">
      <c r="A38" s="1692" t="s">
        <v>5133</v>
      </c>
      <c r="B38" s="1693" t="s">
        <v>5134</v>
      </c>
      <c r="C38" s="1693"/>
      <c r="D38" s="1693"/>
      <c r="E38" s="1654"/>
      <c r="F38" s="1659"/>
      <c r="G38" s="1661"/>
      <c r="H38" s="357">
        <v>52</v>
      </c>
      <c r="I38" s="1693" t="s">
        <v>393</v>
      </c>
      <c r="J38" s="1693"/>
      <c r="K38" s="1640"/>
      <c r="L38" s="1640"/>
      <c r="M38" s="1646"/>
    </row>
    <row r="39" spans="1:13" s="517" customFormat="1">
      <c r="A39" s="1692"/>
      <c r="B39" s="1693"/>
      <c r="C39" s="1693"/>
      <c r="D39" s="1693"/>
      <c r="E39" s="1655"/>
      <c r="F39" s="1662"/>
      <c r="G39" s="1664"/>
      <c r="H39" s="357"/>
      <c r="I39" s="1693"/>
      <c r="J39" s="1693"/>
      <c r="K39" s="1636"/>
      <c r="L39" s="1636"/>
      <c r="M39" s="1647"/>
    </row>
    <row r="40" spans="1:13" s="517" customFormat="1" ht="8.25" customHeight="1">
      <c r="A40" s="557"/>
      <c r="B40" s="1148"/>
      <c r="C40" s="1148"/>
      <c r="D40" s="1148"/>
      <c r="E40" s="557"/>
      <c r="F40" s="1148"/>
      <c r="G40" s="1148"/>
      <c r="H40" s="557"/>
      <c r="I40" s="566"/>
      <c r="J40" s="566"/>
      <c r="K40" s="559"/>
      <c r="L40" s="559"/>
      <c r="M40" s="560"/>
    </row>
    <row r="41" spans="1:13" s="517" customFormat="1">
      <c r="A41" s="554" t="s">
        <v>5107</v>
      </c>
      <c r="B41" s="554"/>
      <c r="C41" s="554"/>
      <c r="D41" s="554"/>
      <c r="E41" s="554"/>
      <c r="F41" s="554"/>
      <c r="G41" s="554"/>
      <c r="H41" s="554"/>
      <c r="I41" s="554"/>
      <c r="J41" s="554"/>
      <c r="K41" s="554"/>
      <c r="L41" s="554"/>
      <c r="M41" s="554"/>
    </row>
    <row r="42" spans="1:13" s="517" customFormat="1" ht="54.75" customHeight="1">
      <c r="A42" s="1615" t="s">
        <v>3296</v>
      </c>
      <c r="B42" s="1610" t="s">
        <v>257</v>
      </c>
      <c r="C42" s="1610" t="s">
        <v>255</v>
      </c>
      <c r="D42" s="1610"/>
      <c r="E42" s="1610"/>
      <c r="F42" s="1610"/>
      <c r="G42" s="1610"/>
      <c r="H42" s="1689" t="s">
        <v>2824</v>
      </c>
      <c r="I42" s="1690"/>
      <c r="J42" s="1691"/>
      <c r="K42" s="1615" t="s">
        <v>4230</v>
      </c>
      <c r="L42" s="1615" t="s">
        <v>5100</v>
      </c>
      <c r="M42" s="1615" t="s">
        <v>4746</v>
      </c>
    </row>
    <row r="43" spans="1:13" s="517" customFormat="1" ht="40.5" customHeight="1">
      <c r="A43" s="1616"/>
      <c r="B43" s="1610"/>
      <c r="C43" s="1610"/>
      <c r="D43" s="1610"/>
      <c r="E43" s="1610"/>
      <c r="F43" s="1610"/>
      <c r="G43" s="1610"/>
      <c r="H43" s="571" t="s">
        <v>754</v>
      </c>
      <c r="I43" s="1694" t="s">
        <v>755</v>
      </c>
      <c r="J43" s="1695"/>
      <c r="K43" s="1616"/>
      <c r="L43" s="1616"/>
      <c r="M43" s="1616"/>
    </row>
    <row r="44" spans="1:13" s="517" customFormat="1">
      <c r="A44" s="1155">
        <v>1</v>
      </c>
      <c r="B44" s="1155">
        <f>A44+1</f>
        <v>2</v>
      </c>
      <c r="C44" s="1642">
        <f>B44+1</f>
        <v>3</v>
      </c>
      <c r="D44" s="1643"/>
      <c r="E44" s="1643"/>
      <c r="F44" s="1643"/>
      <c r="G44" s="1644"/>
      <c r="H44" s="1147">
        <f>C44+1</f>
        <v>4</v>
      </c>
      <c r="I44" s="1642">
        <f>H44+1</f>
        <v>5</v>
      </c>
      <c r="J44" s="1644"/>
      <c r="K44" s="1155">
        <f>I44+1</f>
        <v>6</v>
      </c>
      <c r="L44" s="1155">
        <f>K44+1</f>
        <v>7</v>
      </c>
      <c r="M44" s="1155">
        <f>L44+1</f>
        <v>8</v>
      </c>
    </row>
    <row r="45" spans="1:13" s="517" customFormat="1" ht="20.25" customHeight="1">
      <c r="A45" s="357" t="s">
        <v>4744</v>
      </c>
      <c r="B45" s="555" t="s">
        <v>4778</v>
      </c>
      <c r="C45" s="1623" t="s">
        <v>4741</v>
      </c>
      <c r="D45" s="1624"/>
      <c r="E45" s="1624"/>
      <c r="F45" s="1624"/>
      <c r="G45" s="1625"/>
      <c r="H45" s="1150" t="s">
        <v>4745</v>
      </c>
      <c r="I45" s="1626" t="s">
        <v>452</v>
      </c>
      <c r="J45" s="1627"/>
      <c r="K45" s="1151">
        <v>213</v>
      </c>
      <c r="L45" s="1151">
        <v>2</v>
      </c>
      <c r="M45" s="1152">
        <v>6.4</v>
      </c>
    </row>
    <row r="46" spans="1:13" s="517" customFormat="1" ht="20.25" customHeight="1">
      <c r="A46" s="357" t="s">
        <v>4744</v>
      </c>
      <c r="B46" s="555" t="s">
        <v>4742</v>
      </c>
      <c r="C46" s="1623" t="s">
        <v>4743</v>
      </c>
      <c r="D46" s="1624"/>
      <c r="E46" s="1624"/>
      <c r="F46" s="1624"/>
      <c r="G46" s="1625"/>
      <c r="H46" s="1150" t="s">
        <v>4745</v>
      </c>
      <c r="I46" s="1626" t="s">
        <v>452</v>
      </c>
      <c r="J46" s="1627"/>
      <c r="K46" s="1151">
        <v>213</v>
      </c>
      <c r="L46" s="1151">
        <v>2</v>
      </c>
      <c r="M46" s="1152">
        <v>1.6</v>
      </c>
    </row>
    <row r="47" spans="1:13" s="517" customFormat="1" ht="20.25" customHeight="1">
      <c r="A47" s="357" t="s">
        <v>4744</v>
      </c>
      <c r="B47" s="555" t="s">
        <v>5145</v>
      </c>
      <c r="C47" s="1623" t="s">
        <v>5146</v>
      </c>
      <c r="D47" s="1624"/>
      <c r="E47" s="1624"/>
      <c r="F47" s="1624"/>
      <c r="G47" s="1625"/>
      <c r="H47" s="1150" t="s">
        <v>4745</v>
      </c>
      <c r="I47" s="1626" t="s">
        <v>452</v>
      </c>
      <c r="J47" s="1627"/>
      <c r="K47" s="1151">
        <v>213</v>
      </c>
      <c r="L47" s="1151">
        <v>2</v>
      </c>
      <c r="M47" s="1152">
        <v>0.5</v>
      </c>
    </row>
    <row r="48" spans="1:13" s="517" customFormat="1" ht="20.25" customHeight="1">
      <c r="A48" s="357" t="s">
        <v>4744</v>
      </c>
      <c r="B48" s="555" t="s">
        <v>5147</v>
      </c>
      <c r="C48" s="1623" t="s">
        <v>5148</v>
      </c>
      <c r="D48" s="1624"/>
      <c r="E48" s="1624"/>
      <c r="F48" s="1624"/>
      <c r="G48" s="1625"/>
      <c r="H48" s="1150" t="s">
        <v>4745</v>
      </c>
      <c r="I48" s="1626" t="s">
        <v>452</v>
      </c>
      <c r="J48" s="1627"/>
      <c r="K48" s="1687">
        <v>213</v>
      </c>
      <c r="L48" s="1687">
        <v>2</v>
      </c>
      <c r="M48" s="1638">
        <v>1.2</v>
      </c>
    </row>
    <row r="49" spans="1:13" s="517" customFormat="1" ht="20.25" customHeight="1">
      <c r="A49" s="357" t="s">
        <v>4744</v>
      </c>
      <c r="B49" s="555" t="s">
        <v>5149</v>
      </c>
      <c r="C49" s="1623" t="s">
        <v>5150</v>
      </c>
      <c r="D49" s="1624"/>
      <c r="E49" s="1624"/>
      <c r="F49" s="1624"/>
      <c r="G49" s="1625"/>
      <c r="H49" s="1150" t="s">
        <v>4745</v>
      </c>
      <c r="I49" s="1626" t="s">
        <v>452</v>
      </c>
      <c r="J49" s="1627"/>
      <c r="K49" s="1688"/>
      <c r="L49" s="1688"/>
      <c r="M49" s="1639"/>
    </row>
    <row r="50" spans="1:13" s="517" customFormat="1" ht="20.25" customHeight="1">
      <c r="A50" s="357" t="s">
        <v>4744</v>
      </c>
      <c r="B50" s="555" t="s">
        <v>5151</v>
      </c>
      <c r="C50" s="1623" t="s">
        <v>5152</v>
      </c>
      <c r="D50" s="1624"/>
      <c r="E50" s="1624"/>
      <c r="F50" s="1624"/>
      <c r="G50" s="1625"/>
      <c r="H50" s="1150" t="s">
        <v>4745</v>
      </c>
      <c r="I50" s="1626" t="s">
        <v>452</v>
      </c>
      <c r="J50" s="1627"/>
      <c r="K50" s="1687">
        <v>213</v>
      </c>
      <c r="L50" s="1687">
        <v>2</v>
      </c>
      <c r="M50" s="1638">
        <v>0.1</v>
      </c>
    </row>
    <row r="51" spans="1:13" s="517" customFormat="1" ht="20.25" customHeight="1">
      <c r="A51" s="357" t="s">
        <v>4744</v>
      </c>
      <c r="B51" s="555" t="s">
        <v>5153</v>
      </c>
      <c r="C51" s="1623" t="s">
        <v>5154</v>
      </c>
      <c r="D51" s="1624"/>
      <c r="E51" s="1624"/>
      <c r="F51" s="1624"/>
      <c r="G51" s="1625"/>
      <c r="H51" s="1150" t="s">
        <v>4745</v>
      </c>
      <c r="I51" s="1626" t="s">
        <v>452</v>
      </c>
      <c r="J51" s="1627"/>
      <c r="K51" s="1688"/>
      <c r="L51" s="1688"/>
      <c r="M51" s="1639"/>
    </row>
    <row r="52" spans="1:13" s="517" customFormat="1" ht="30.75" customHeight="1">
      <c r="A52" s="357" t="s">
        <v>4744</v>
      </c>
      <c r="B52" s="555" t="s">
        <v>931</v>
      </c>
      <c r="C52" s="1623" t="s">
        <v>5162</v>
      </c>
      <c r="D52" s="1624"/>
      <c r="E52" s="1624"/>
      <c r="F52" s="1624"/>
      <c r="G52" s="1625"/>
      <c r="H52" s="1150" t="s">
        <v>4745</v>
      </c>
      <c r="I52" s="1626" t="s">
        <v>452</v>
      </c>
      <c r="J52" s="1627"/>
      <c r="K52" s="1687">
        <v>213</v>
      </c>
      <c r="L52" s="1687">
        <v>2</v>
      </c>
      <c r="M52" s="1638">
        <v>1.5</v>
      </c>
    </row>
    <row r="53" spans="1:13" s="517" customFormat="1" ht="20.25" customHeight="1">
      <c r="A53" s="357" t="s">
        <v>4744</v>
      </c>
      <c r="B53" s="555" t="s">
        <v>4091</v>
      </c>
      <c r="C53" s="1623" t="s">
        <v>5140</v>
      </c>
      <c r="D53" s="1624"/>
      <c r="E53" s="1624"/>
      <c r="F53" s="1624"/>
      <c r="G53" s="1625"/>
      <c r="H53" s="1150" t="s">
        <v>4745</v>
      </c>
      <c r="I53" s="1626" t="s">
        <v>452</v>
      </c>
      <c r="J53" s="1627"/>
      <c r="K53" s="1688"/>
      <c r="L53" s="1688"/>
      <c r="M53" s="1639"/>
    </row>
    <row r="54" spans="1:13" s="517" customFormat="1" ht="29.25" customHeight="1">
      <c r="A54" s="357" t="s">
        <v>4744</v>
      </c>
      <c r="B54" s="555" t="s">
        <v>932</v>
      </c>
      <c r="C54" s="1623" t="s">
        <v>5163</v>
      </c>
      <c r="D54" s="1624"/>
      <c r="E54" s="1624"/>
      <c r="F54" s="1624"/>
      <c r="G54" s="1625"/>
      <c r="H54" s="1150" t="s">
        <v>4745</v>
      </c>
      <c r="I54" s="1626" t="s">
        <v>452</v>
      </c>
      <c r="J54" s="1627"/>
      <c r="K54" s="1687">
        <v>213</v>
      </c>
      <c r="L54" s="1687">
        <v>2</v>
      </c>
      <c r="M54" s="1638">
        <v>6.3</v>
      </c>
    </row>
    <row r="55" spans="1:13" s="517" customFormat="1" ht="20.25" customHeight="1">
      <c r="A55" s="357" t="s">
        <v>4744</v>
      </c>
      <c r="B55" s="555" t="s">
        <v>5041</v>
      </c>
      <c r="C55" s="1623" t="s">
        <v>3465</v>
      </c>
      <c r="D55" s="1624"/>
      <c r="E55" s="1624"/>
      <c r="F55" s="1624"/>
      <c r="G55" s="1625"/>
      <c r="H55" s="1150" t="s">
        <v>4745</v>
      </c>
      <c r="I55" s="1626" t="s">
        <v>452</v>
      </c>
      <c r="J55" s="1627"/>
      <c r="K55" s="1688"/>
      <c r="L55" s="1688"/>
      <c r="M55" s="1639"/>
    </row>
    <row r="56" spans="1:13" s="517" customFormat="1" ht="20.25" customHeight="1">
      <c r="A56" s="357" t="s">
        <v>4744</v>
      </c>
      <c r="B56" s="555" t="s">
        <v>4089</v>
      </c>
      <c r="C56" s="1623" t="s">
        <v>4090</v>
      </c>
      <c r="D56" s="1624"/>
      <c r="E56" s="1624"/>
      <c r="F56" s="1624"/>
      <c r="G56" s="1625"/>
      <c r="H56" s="1150" t="s">
        <v>4745</v>
      </c>
      <c r="I56" s="1626" t="s">
        <v>452</v>
      </c>
      <c r="J56" s="1627"/>
      <c r="K56" s="1151">
        <v>213</v>
      </c>
      <c r="L56" s="1151">
        <v>2</v>
      </c>
      <c r="M56" s="1152">
        <v>0.3</v>
      </c>
    </row>
    <row r="57" spans="1:13" s="517" customFormat="1" ht="20.25" customHeight="1">
      <c r="A57" s="357" t="s">
        <v>4744</v>
      </c>
      <c r="B57" s="555" t="s">
        <v>4777</v>
      </c>
      <c r="C57" s="1623" t="s">
        <v>3466</v>
      </c>
      <c r="D57" s="1624"/>
      <c r="E57" s="1624"/>
      <c r="F57" s="1624"/>
      <c r="G57" s="1625"/>
      <c r="H57" s="1150" t="s">
        <v>4745</v>
      </c>
      <c r="I57" s="1626" t="s">
        <v>452</v>
      </c>
      <c r="J57" s="1627"/>
      <c r="K57" s="1151">
        <v>213</v>
      </c>
      <c r="L57" s="1151">
        <v>2</v>
      </c>
      <c r="M57" s="1152">
        <v>6.3</v>
      </c>
    </row>
    <row r="58" spans="1:13" s="517" customFormat="1" ht="31.5" customHeight="1">
      <c r="A58" s="357" t="s">
        <v>4744</v>
      </c>
      <c r="B58" s="555" t="s">
        <v>5164</v>
      </c>
      <c r="C58" s="1623" t="s">
        <v>5165</v>
      </c>
      <c r="D58" s="1624"/>
      <c r="E58" s="1624"/>
      <c r="F58" s="1624"/>
      <c r="G58" s="1625"/>
      <c r="H58" s="1150" t="s">
        <v>4745</v>
      </c>
      <c r="I58" s="1626" t="s">
        <v>452</v>
      </c>
      <c r="J58" s="1627"/>
      <c r="K58" s="1151">
        <v>213</v>
      </c>
      <c r="L58" s="1151">
        <v>2</v>
      </c>
      <c r="M58" s="1152">
        <v>3</v>
      </c>
    </row>
    <row r="59" spans="1:13" s="517" customFormat="1" ht="20.25" customHeight="1">
      <c r="A59" s="357" t="s">
        <v>4744</v>
      </c>
      <c r="B59" s="555" t="s">
        <v>1002</v>
      </c>
      <c r="C59" s="1623" t="s">
        <v>5156</v>
      </c>
      <c r="D59" s="1624"/>
      <c r="E59" s="1624"/>
      <c r="F59" s="1624"/>
      <c r="G59" s="1625"/>
      <c r="H59" s="1150" t="s">
        <v>4745</v>
      </c>
      <c r="I59" s="1626" t="s">
        <v>452</v>
      </c>
      <c r="J59" s="1627"/>
      <c r="K59" s="1151">
        <v>213</v>
      </c>
      <c r="L59" s="1151">
        <v>2</v>
      </c>
      <c r="M59" s="1152">
        <v>4.8</v>
      </c>
    </row>
    <row r="60" spans="1:13" s="517" customFormat="1" ht="20.25" customHeight="1">
      <c r="A60" s="357" t="s">
        <v>4744</v>
      </c>
      <c r="B60" s="555" t="s">
        <v>4753</v>
      </c>
      <c r="C60" s="1623" t="s">
        <v>4754</v>
      </c>
      <c r="D60" s="1624"/>
      <c r="E60" s="1624"/>
      <c r="F60" s="1624"/>
      <c r="G60" s="1625"/>
      <c r="H60" s="1150" t="s">
        <v>4745</v>
      </c>
      <c r="I60" s="1626" t="s">
        <v>452</v>
      </c>
      <c r="J60" s="1627"/>
      <c r="K60" s="1151">
        <v>213</v>
      </c>
      <c r="L60" s="1151">
        <v>2</v>
      </c>
      <c r="M60" s="1152">
        <v>0.9</v>
      </c>
    </row>
    <row r="61" spans="1:13" s="517" customFormat="1" ht="20.25" customHeight="1">
      <c r="A61" s="357" t="s">
        <v>4744</v>
      </c>
      <c r="B61" s="555" t="s">
        <v>4473</v>
      </c>
      <c r="C61" s="1623" t="s">
        <v>4474</v>
      </c>
      <c r="D61" s="1624"/>
      <c r="E61" s="1624"/>
      <c r="F61" s="1624"/>
      <c r="G61" s="1625"/>
      <c r="H61" s="1150" t="s">
        <v>4745</v>
      </c>
      <c r="I61" s="1626" t="s">
        <v>452</v>
      </c>
      <c r="J61" s="1627"/>
      <c r="K61" s="1151">
        <v>213</v>
      </c>
      <c r="L61" s="1151">
        <v>2</v>
      </c>
      <c r="M61" s="1152">
        <v>3.2</v>
      </c>
    </row>
    <row r="62" spans="1:13" s="517" customFormat="1" ht="20.25" customHeight="1">
      <c r="A62" s="357" t="s">
        <v>4744</v>
      </c>
      <c r="B62" s="555" t="s">
        <v>887</v>
      </c>
      <c r="C62" s="1623" t="s">
        <v>3426</v>
      </c>
      <c r="D62" s="1624"/>
      <c r="E62" s="1624"/>
      <c r="F62" s="1624"/>
      <c r="G62" s="1625"/>
      <c r="H62" s="1150" t="s">
        <v>4745</v>
      </c>
      <c r="I62" s="1626" t="s">
        <v>452</v>
      </c>
      <c r="J62" s="1627"/>
      <c r="K62" s="1151">
        <v>213</v>
      </c>
      <c r="L62" s="1151">
        <v>2</v>
      </c>
      <c r="M62" s="1152">
        <v>1.6</v>
      </c>
    </row>
    <row r="63" spans="1:13" s="517" customFormat="1" ht="20.25" customHeight="1">
      <c r="A63" s="357" t="s">
        <v>4744</v>
      </c>
      <c r="B63" s="555" t="s">
        <v>886</v>
      </c>
      <c r="C63" s="1623" t="s">
        <v>5113</v>
      </c>
      <c r="D63" s="1624"/>
      <c r="E63" s="1624"/>
      <c r="F63" s="1624"/>
      <c r="G63" s="1625"/>
      <c r="H63" s="1150" t="s">
        <v>4745</v>
      </c>
      <c r="I63" s="1626" t="s">
        <v>452</v>
      </c>
      <c r="J63" s="1627"/>
      <c r="K63" s="1151">
        <v>213</v>
      </c>
      <c r="L63" s="1151">
        <v>2</v>
      </c>
      <c r="M63" s="1152">
        <v>5.6</v>
      </c>
    </row>
    <row r="64" spans="1:13" s="517" customFormat="1" ht="20.25" customHeight="1">
      <c r="A64" s="357" t="s">
        <v>4744</v>
      </c>
      <c r="B64" s="555" t="s">
        <v>894</v>
      </c>
      <c r="C64" s="1623" t="s">
        <v>5110</v>
      </c>
      <c r="D64" s="1624"/>
      <c r="E64" s="1624"/>
      <c r="F64" s="1624"/>
      <c r="G64" s="1625"/>
      <c r="H64" s="1150" t="s">
        <v>4745</v>
      </c>
      <c r="I64" s="1626" t="s">
        <v>452</v>
      </c>
      <c r="J64" s="1627"/>
      <c r="K64" s="1687">
        <v>213</v>
      </c>
      <c r="L64" s="1687">
        <v>2</v>
      </c>
      <c r="M64" s="1638">
        <v>2.8</v>
      </c>
    </row>
    <row r="65" spans="1:15" s="517" customFormat="1" ht="20.25" customHeight="1">
      <c r="A65" s="357" t="s">
        <v>4744</v>
      </c>
      <c r="B65" s="555" t="s">
        <v>881</v>
      </c>
      <c r="C65" s="1623" t="s">
        <v>882</v>
      </c>
      <c r="D65" s="1624"/>
      <c r="E65" s="1624"/>
      <c r="F65" s="1624"/>
      <c r="G65" s="1625"/>
      <c r="H65" s="1150" t="s">
        <v>4745</v>
      </c>
      <c r="I65" s="1626" t="s">
        <v>452</v>
      </c>
      <c r="J65" s="1627"/>
      <c r="K65" s="1702"/>
      <c r="L65" s="1702"/>
      <c r="M65" s="1641"/>
    </row>
    <row r="66" spans="1:15" s="517" customFormat="1" ht="28.5" customHeight="1">
      <c r="A66" s="357" t="s">
        <v>4744</v>
      </c>
      <c r="B66" s="555" t="s">
        <v>5157</v>
      </c>
      <c r="C66" s="1623" t="s">
        <v>5158</v>
      </c>
      <c r="D66" s="1624"/>
      <c r="E66" s="1624"/>
      <c r="F66" s="1624"/>
      <c r="G66" s="1625"/>
      <c r="H66" s="1150" t="s">
        <v>4745</v>
      </c>
      <c r="I66" s="1626" t="s">
        <v>452</v>
      </c>
      <c r="J66" s="1627"/>
      <c r="K66" s="1688"/>
      <c r="L66" s="1688"/>
      <c r="M66" s="1639"/>
    </row>
    <row r="67" spans="1:15" s="517" customFormat="1" ht="20.25" customHeight="1">
      <c r="A67" s="357" t="s">
        <v>4744</v>
      </c>
      <c r="B67" s="555" t="s">
        <v>910</v>
      </c>
      <c r="C67" s="1623" t="s">
        <v>911</v>
      </c>
      <c r="D67" s="1624"/>
      <c r="E67" s="1624"/>
      <c r="F67" s="1624"/>
      <c r="G67" s="1625"/>
      <c r="H67" s="1150" t="s">
        <v>4745</v>
      </c>
      <c r="I67" s="1626" t="s">
        <v>452</v>
      </c>
      <c r="J67" s="1627"/>
      <c r="K67" s="1151">
        <v>213</v>
      </c>
      <c r="L67" s="1151">
        <v>2</v>
      </c>
      <c r="M67" s="1152">
        <v>2</v>
      </c>
    </row>
    <row r="68" spans="1:15" s="517" customFormat="1" ht="20.25" customHeight="1">
      <c r="A68" s="357" t="s">
        <v>4744</v>
      </c>
      <c r="B68" s="555" t="s">
        <v>4774</v>
      </c>
      <c r="C68" s="1623" t="s">
        <v>4773</v>
      </c>
      <c r="D68" s="1624"/>
      <c r="E68" s="1624"/>
      <c r="F68" s="1624"/>
      <c r="G68" s="1625"/>
      <c r="H68" s="1150" t="s">
        <v>4745</v>
      </c>
      <c r="I68" s="1626" t="s">
        <v>452</v>
      </c>
      <c r="J68" s="1627"/>
      <c r="K68" s="1151">
        <v>213</v>
      </c>
      <c r="L68" s="1151">
        <v>2</v>
      </c>
      <c r="M68" s="1152">
        <v>2</v>
      </c>
    </row>
    <row r="69" spans="1:15" s="517" customFormat="1" ht="20.25" customHeight="1">
      <c r="A69" s="357" t="s">
        <v>4744</v>
      </c>
      <c r="B69" s="555" t="s">
        <v>920</v>
      </c>
      <c r="C69" s="1623" t="s">
        <v>921</v>
      </c>
      <c r="D69" s="1624"/>
      <c r="E69" s="1624"/>
      <c r="F69" s="1624"/>
      <c r="G69" s="1625"/>
      <c r="H69" s="1150" t="s">
        <v>4745</v>
      </c>
      <c r="I69" s="1626" t="s">
        <v>452</v>
      </c>
      <c r="J69" s="1627"/>
      <c r="K69" s="1151">
        <v>213</v>
      </c>
      <c r="L69" s="1151">
        <v>2</v>
      </c>
      <c r="M69" s="1152">
        <v>2</v>
      </c>
    </row>
    <row r="70" spans="1:15" ht="9" customHeight="1">
      <c r="A70" s="529"/>
      <c r="B70" s="529"/>
      <c r="C70" s="529"/>
      <c r="D70" s="561"/>
      <c r="E70" s="531"/>
      <c r="F70" s="557"/>
      <c r="G70" s="562"/>
      <c r="H70" s="562"/>
      <c r="I70" s="562"/>
      <c r="J70" s="562"/>
      <c r="K70" s="559"/>
      <c r="L70" s="559"/>
      <c r="M70" s="530"/>
    </row>
    <row r="71" spans="1:15" ht="18.75" customHeight="1">
      <c r="A71" s="554" t="s">
        <v>5115</v>
      </c>
      <c r="B71" s="563"/>
      <c r="C71" s="563"/>
      <c r="D71" s="563"/>
      <c r="E71" s="563"/>
      <c r="F71" s="563"/>
      <c r="G71" s="563"/>
      <c r="H71" s="563"/>
      <c r="I71" s="563"/>
      <c r="J71" s="563"/>
      <c r="K71" s="563"/>
      <c r="L71" s="563"/>
      <c r="M71" s="563"/>
      <c r="O71" s="514"/>
    </row>
    <row r="72" spans="1:15" ht="15.75" customHeight="1">
      <c r="A72" s="1628" t="s">
        <v>5116</v>
      </c>
      <c r="B72" s="1630" t="s">
        <v>5117</v>
      </c>
      <c r="C72" s="1632" t="s">
        <v>5118</v>
      </c>
      <c r="D72" s="1633"/>
      <c r="E72" s="1637" t="s">
        <v>5119</v>
      </c>
      <c r="F72" s="1637"/>
    </row>
    <row r="73" spans="1:15" ht="42.75">
      <c r="A73" s="1629"/>
      <c r="B73" s="1631"/>
      <c r="C73" s="1497" t="s">
        <v>5120</v>
      </c>
      <c r="D73" s="800" t="s">
        <v>5121</v>
      </c>
      <c r="E73" s="1498" t="s">
        <v>5120</v>
      </c>
      <c r="F73" s="1059" t="s">
        <v>5121</v>
      </c>
    </row>
    <row r="74" spans="1:15">
      <c r="A74" s="801">
        <v>1</v>
      </c>
      <c r="B74" s="802">
        <v>2</v>
      </c>
      <c r="C74" s="802">
        <v>3</v>
      </c>
      <c r="D74" s="802">
        <v>4</v>
      </c>
      <c r="E74" s="802">
        <v>5</v>
      </c>
      <c r="F74" s="802">
        <v>6</v>
      </c>
      <c r="H74" s="514"/>
      <c r="I74" s="514"/>
      <c r="J74" s="514"/>
      <c r="K74" s="514"/>
    </row>
    <row r="75" spans="1:15">
      <c r="A75" s="1158" t="s">
        <v>5122</v>
      </c>
      <c r="B75" s="803">
        <v>11</v>
      </c>
      <c r="C75" s="1499">
        <v>10</v>
      </c>
      <c r="D75" s="803" t="s">
        <v>2655</v>
      </c>
      <c r="E75" s="803">
        <v>9</v>
      </c>
      <c r="F75" s="803" t="s">
        <v>2655</v>
      </c>
      <c r="H75" s="514"/>
      <c r="I75" s="514"/>
      <c r="J75" s="514"/>
      <c r="K75" s="514"/>
    </row>
    <row r="76" spans="1:15">
      <c r="A76" s="806" t="s">
        <v>5123</v>
      </c>
      <c r="B76" s="803">
        <v>2</v>
      </c>
      <c r="C76" s="803">
        <v>2</v>
      </c>
      <c r="D76" s="803" t="s">
        <v>2655</v>
      </c>
      <c r="E76" s="803">
        <v>2</v>
      </c>
      <c r="F76" s="803" t="s">
        <v>2655</v>
      </c>
      <c r="H76" s="514"/>
      <c r="I76" s="514"/>
      <c r="J76" s="514"/>
      <c r="K76" s="514"/>
    </row>
    <row r="77" spans="1:15">
      <c r="A77" s="806" t="s">
        <v>5124</v>
      </c>
      <c r="B77" s="803">
        <v>9</v>
      </c>
      <c r="C77" s="1499">
        <v>8</v>
      </c>
      <c r="D77" s="803" t="s">
        <v>2655</v>
      </c>
      <c r="E77" s="803">
        <v>7</v>
      </c>
      <c r="F77" s="803" t="s">
        <v>2655</v>
      </c>
      <c r="H77" s="514"/>
      <c r="I77" s="514"/>
      <c r="J77" s="514"/>
      <c r="K77" s="514"/>
    </row>
    <row r="78" spans="1:15">
      <c r="A78" s="1158" t="s">
        <v>5125</v>
      </c>
      <c r="B78" s="803">
        <v>53</v>
      </c>
      <c r="C78" s="1499">
        <v>48</v>
      </c>
      <c r="D78" s="803" t="s">
        <v>2655</v>
      </c>
      <c r="E78" s="1499">
        <v>42</v>
      </c>
      <c r="F78" s="803" t="s">
        <v>2655</v>
      </c>
      <c r="H78" s="514"/>
      <c r="I78" s="514"/>
      <c r="J78" s="514"/>
      <c r="K78" s="514"/>
    </row>
    <row r="79" spans="1:15">
      <c r="A79" s="806" t="s">
        <v>5123</v>
      </c>
      <c r="B79" s="963">
        <v>0</v>
      </c>
      <c r="C79" s="963">
        <v>0</v>
      </c>
      <c r="D79" s="803" t="s">
        <v>2655</v>
      </c>
      <c r="E79" s="1006">
        <v>0</v>
      </c>
      <c r="F79" s="803" t="s">
        <v>2655</v>
      </c>
      <c r="H79" s="514"/>
      <c r="I79" s="514"/>
      <c r="J79" s="514"/>
      <c r="K79" s="514"/>
    </row>
    <row r="80" spans="1:15">
      <c r="A80" s="806" t="s">
        <v>5124</v>
      </c>
      <c r="B80" s="963">
        <v>53</v>
      </c>
      <c r="C80" s="1501">
        <v>48</v>
      </c>
      <c r="D80" s="803" t="s">
        <v>2655</v>
      </c>
      <c r="E80" s="1500">
        <v>42</v>
      </c>
      <c r="F80" s="803" t="s">
        <v>2655</v>
      </c>
      <c r="H80" s="514"/>
      <c r="I80" s="514"/>
      <c r="J80" s="514"/>
      <c r="K80" s="514"/>
    </row>
    <row r="81" spans="1:15">
      <c r="A81" s="1159" t="s">
        <v>13</v>
      </c>
      <c r="B81" s="964">
        <v>64</v>
      </c>
      <c r="C81" s="1502">
        <v>58</v>
      </c>
      <c r="D81" s="1058">
        <v>1</v>
      </c>
      <c r="E81" s="1502">
        <v>51</v>
      </c>
      <c r="F81" s="1058">
        <v>0.8</v>
      </c>
      <c r="J81" s="514"/>
    </row>
    <row r="82" spans="1:15" ht="9" customHeight="1"/>
    <row r="83" spans="1:15" ht="24.75" customHeight="1">
      <c r="D83" s="518"/>
      <c r="E83" s="518"/>
      <c r="F83" s="519"/>
      <c r="G83" s="519"/>
      <c r="H83" s="519"/>
      <c r="I83" s="519"/>
      <c r="J83" s="807"/>
      <c r="K83" s="559"/>
      <c r="L83" s="559"/>
      <c r="M83" s="798"/>
      <c r="O83" s="514"/>
    </row>
    <row r="84" spans="1:15">
      <c r="A84" s="795"/>
      <c r="B84" s="795"/>
      <c r="C84" s="795"/>
      <c r="D84" s="796"/>
      <c r="E84" s="117"/>
      <c r="F84" s="117"/>
      <c r="G84" s="797"/>
      <c r="H84" s="797"/>
      <c r="I84" s="797"/>
      <c r="J84" s="797"/>
      <c r="K84" s="559"/>
      <c r="L84" s="559"/>
      <c r="M84" s="798"/>
    </row>
  </sheetData>
  <mergeCells count="151">
    <mergeCell ref="A72:A73"/>
    <mergeCell ref="B72:B73"/>
    <mergeCell ref="C72:D72"/>
    <mergeCell ref="E72:F72"/>
    <mergeCell ref="C67:G67"/>
    <mergeCell ref="I67:J67"/>
    <mergeCell ref="C68:G68"/>
    <mergeCell ref="I68:J68"/>
    <mergeCell ref="C69:G69"/>
    <mergeCell ref="I69:J69"/>
    <mergeCell ref="K64:K66"/>
    <mergeCell ref="L64:L66"/>
    <mergeCell ref="M64:M66"/>
    <mergeCell ref="C65:G65"/>
    <mergeCell ref="I65:J65"/>
    <mergeCell ref="C66:G66"/>
    <mergeCell ref="I66:J66"/>
    <mergeCell ref="C62:G62"/>
    <mergeCell ref="I62:J62"/>
    <mergeCell ref="C63:G63"/>
    <mergeCell ref="I63:J63"/>
    <mergeCell ref="C64:G64"/>
    <mergeCell ref="I64:J64"/>
    <mergeCell ref="C60:G60"/>
    <mergeCell ref="I60:J60"/>
    <mergeCell ref="C61:G61"/>
    <mergeCell ref="I61:J61"/>
    <mergeCell ref="C56:G56"/>
    <mergeCell ref="I56:J56"/>
    <mergeCell ref="C57:G57"/>
    <mergeCell ref="I57:J57"/>
    <mergeCell ref="C58:G58"/>
    <mergeCell ref="I58:J58"/>
    <mergeCell ref="C54:G54"/>
    <mergeCell ref="I54:J54"/>
    <mergeCell ref="K54:K55"/>
    <mergeCell ref="L54:L55"/>
    <mergeCell ref="M54:M55"/>
    <mergeCell ref="C55:G55"/>
    <mergeCell ref="I55:J55"/>
    <mergeCell ref="C59:G59"/>
    <mergeCell ref="I59:J59"/>
    <mergeCell ref="C51:G51"/>
    <mergeCell ref="I51:J51"/>
    <mergeCell ref="C52:G52"/>
    <mergeCell ref="I52:J52"/>
    <mergeCell ref="K52:K53"/>
    <mergeCell ref="L52:L53"/>
    <mergeCell ref="K48:K49"/>
    <mergeCell ref="L48:L49"/>
    <mergeCell ref="M48:M49"/>
    <mergeCell ref="C49:G49"/>
    <mergeCell ref="I49:J49"/>
    <mergeCell ref="C50:G50"/>
    <mergeCell ref="I50:J50"/>
    <mergeCell ref="K50:K51"/>
    <mergeCell ref="L50:L51"/>
    <mergeCell ref="M50:M51"/>
    <mergeCell ref="M52:M53"/>
    <mergeCell ref="C53:G53"/>
    <mergeCell ref="I53:J53"/>
    <mergeCell ref="C46:G46"/>
    <mergeCell ref="I46:J46"/>
    <mergeCell ref="C47:G47"/>
    <mergeCell ref="I47:J47"/>
    <mergeCell ref="C48:G48"/>
    <mergeCell ref="I48:J48"/>
    <mergeCell ref="M42:M43"/>
    <mergeCell ref="I43:J43"/>
    <mergeCell ref="C44:G44"/>
    <mergeCell ref="I44:J44"/>
    <mergeCell ref="C45:G45"/>
    <mergeCell ref="I45:J45"/>
    <mergeCell ref="A42:A43"/>
    <mergeCell ref="B42:B43"/>
    <mergeCell ref="C42:G43"/>
    <mergeCell ref="H42:J42"/>
    <mergeCell ref="K42:K43"/>
    <mergeCell ref="L42:L43"/>
    <mergeCell ref="L36:L39"/>
    <mergeCell ref="M36:M39"/>
    <mergeCell ref="I37:J37"/>
    <mergeCell ref="A38:A39"/>
    <mergeCell ref="B38:D39"/>
    <mergeCell ref="I38:J38"/>
    <mergeCell ref="I39:J39"/>
    <mergeCell ref="A36:A37"/>
    <mergeCell ref="B36:D37"/>
    <mergeCell ref="E36:E39"/>
    <mergeCell ref="F36:G39"/>
    <mergeCell ref="I36:J36"/>
    <mergeCell ref="K36:K39"/>
    <mergeCell ref="M31:M35"/>
    <mergeCell ref="I32:J32"/>
    <mergeCell ref="B35:D35"/>
    <mergeCell ref="I35:J35"/>
    <mergeCell ref="L26:L30"/>
    <mergeCell ref="M26:M30"/>
    <mergeCell ref="I27:J27"/>
    <mergeCell ref="B30:D30"/>
    <mergeCell ref="I30:J30"/>
    <mergeCell ref="K26:K30"/>
    <mergeCell ref="A23:A24"/>
    <mergeCell ref="B23:D24"/>
    <mergeCell ref="E23:G23"/>
    <mergeCell ref="H23:J23"/>
    <mergeCell ref="K23:K24"/>
    <mergeCell ref="L23:L24"/>
    <mergeCell ref="A31:A34"/>
    <mergeCell ref="B31:D34"/>
    <mergeCell ref="E31:E35"/>
    <mergeCell ref="F31:G35"/>
    <mergeCell ref="I31:J31"/>
    <mergeCell ref="A26:A29"/>
    <mergeCell ref="B26:D29"/>
    <mergeCell ref="E26:E30"/>
    <mergeCell ref="F26:G30"/>
    <mergeCell ref="I26:J26"/>
    <mergeCell ref="K31:K35"/>
    <mergeCell ref="L31:L35"/>
    <mergeCell ref="B20:D20"/>
    <mergeCell ref="F20:G20"/>
    <mergeCell ref="I20:J20"/>
    <mergeCell ref="L20:M20"/>
    <mergeCell ref="M23:M24"/>
    <mergeCell ref="F24:G24"/>
    <mergeCell ref="I24:J24"/>
    <mergeCell ref="B25:D25"/>
    <mergeCell ref="F25:G25"/>
    <mergeCell ref="I25:J25"/>
    <mergeCell ref="A17:A18"/>
    <mergeCell ref="B17:D18"/>
    <mergeCell ref="E17:G17"/>
    <mergeCell ref="H17:J17"/>
    <mergeCell ref="K17:K18"/>
    <mergeCell ref="L17:M18"/>
    <mergeCell ref="F18:G18"/>
    <mergeCell ref="I18:J18"/>
    <mergeCell ref="B19:D19"/>
    <mergeCell ref="F19:G19"/>
    <mergeCell ref="I19:J19"/>
    <mergeCell ref="L19:M19"/>
    <mergeCell ref="A4:M4"/>
    <mergeCell ref="A6:M6"/>
    <mergeCell ref="A8:M8"/>
    <mergeCell ref="A10:M10"/>
    <mergeCell ref="A11:M11"/>
    <mergeCell ref="A12:M12"/>
    <mergeCell ref="A13:M13"/>
    <mergeCell ref="A14:M14"/>
    <mergeCell ref="A15:M15"/>
  </mergeCells>
  <conditionalFormatting sqref="E70:J70 E40 C38:C39 E26 E31 H45:H69 E36:F37">
    <cfRule type="cellIs" dxfId="30" priority="2" operator="equal">
      <formula>"посещение по неотложной помощи"</formula>
    </cfRule>
  </conditionalFormatting>
  <conditionalFormatting sqref="E84:F84 D83:F83 G83:J84">
    <cfRule type="cellIs" dxfId="29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1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75"/>
  <sheetViews>
    <sheetView topLeftCell="A38" zoomScale="70" zoomScaleNormal="70" workbookViewId="0">
      <selection activeCell="B76" sqref="B76:F78"/>
    </sheetView>
  </sheetViews>
  <sheetFormatPr defaultColWidth="9" defaultRowHeight="15.75"/>
  <cols>
    <col min="1" max="1" width="15.25" style="645" customWidth="1"/>
    <col min="2" max="2" width="14.625" style="645" customWidth="1"/>
    <col min="3" max="3" width="13.5" style="645" customWidth="1"/>
    <col min="4" max="4" width="10.375" style="645" customWidth="1"/>
    <col min="5" max="5" width="12.875" style="645" customWidth="1"/>
    <col min="6" max="6" width="10.25" style="645" customWidth="1"/>
    <col min="7" max="7" width="13.875" style="645" customWidth="1"/>
    <col min="8" max="8" width="9.625" style="645" customWidth="1"/>
    <col min="9" max="9" width="13.5" style="645" customWidth="1"/>
    <col min="10" max="10" width="12.625" style="645" customWidth="1"/>
    <col min="11" max="11" width="15.75" style="645" customWidth="1"/>
    <col min="12" max="12" width="9" style="645" customWidth="1"/>
    <col min="13" max="13" width="13.375" style="645" customWidth="1"/>
    <col min="14" max="16384" width="9" style="645"/>
  </cols>
  <sheetData>
    <row r="1" spans="1:27" ht="18">
      <c r="K1" s="476"/>
      <c r="L1" s="476"/>
      <c r="M1" s="544" t="s">
        <v>4587</v>
      </c>
    </row>
    <row r="2" spans="1:27" ht="18">
      <c r="K2" s="477"/>
      <c r="L2" s="477"/>
      <c r="M2" s="545" t="s">
        <v>5938</v>
      </c>
    </row>
    <row r="3" spans="1:27" ht="18">
      <c r="A3" s="567"/>
      <c r="B3" s="567"/>
      <c r="C3" s="567"/>
      <c r="D3" s="567"/>
      <c r="E3" s="567"/>
      <c r="F3" s="567"/>
      <c r="G3" s="567"/>
      <c r="H3" s="567"/>
      <c r="I3" s="567"/>
      <c r="J3" s="567"/>
      <c r="K3" s="567"/>
      <c r="L3" s="567"/>
      <c r="M3" s="567"/>
    </row>
    <row r="4" spans="1:27" ht="45" customHeight="1">
      <c r="A4" s="1680" t="s">
        <v>5095</v>
      </c>
      <c r="B4" s="1680"/>
      <c r="C4" s="1680"/>
      <c r="D4" s="1680"/>
      <c r="E4" s="1680"/>
      <c r="F4" s="1680"/>
      <c r="G4" s="1680"/>
      <c r="H4" s="1680"/>
      <c r="I4" s="1680"/>
      <c r="J4" s="1680"/>
      <c r="K4" s="1680"/>
      <c r="L4" s="1680"/>
      <c r="M4" s="1680"/>
    </row>
    <row r="5" spans="1:27" ht="3.75" customHeight="1"/>
    <row r="6" spans="1:27" ht="45" customHeight="1">
      <c r="A6" s="1537" t="s">
        <v>6284</v>
      </c>
      <c r="B6" s="1537"/>
      <c r="C6" s="1537"/>
      <c r="D6" s="1537"/>
      <c r="E6" s="1537"/>
      <c r="F6" s="1537"/>
      <c r="G6" s="1537"/>
      <c r="H6" s="1537"/>
      <c r="I6" s="1537"/>
      <c r="J6" s="1537"/>
      <c r="K6" s="1537"/>
      <c r="L6" s="1537"/>
      <c r="M6" s="1537"/>
    </row>
    <row r="7" spans="1:27" ht="4.5" customHeight="1"/>
    <row r="8" spans="1:27" ht="45" customHeight="1">
      <c r="A8" s="1681" t="s">
        <v>6610</v>
      </c>
      <c r="B8" s="1681"/>
      <c r="C8" s="1681"/>
      <c r="D8" s="1681"/>
      <c r="E8" s="1681"/>
      <c r="F8" s="1681"/>
      <c r="G8" s="1681"/>
      <c r="H8" s="1681"/>
      <c r="I8" s="1681"/>
      <c r="J8" s="1681"/>
      <c r="K8" s="1681"/>
      <c r="L8" s="1681"/>
      <c r="M8" s="1681"/>
    </row>
    <row r="10" spans="1:27" s="646" customFormat="1" ht="32.25" customHeight="1">
      <c r="A10" s="1686" t="s">
        <v>5166</v>
      </c>
      <c r="B10" s="1686"/>
      <c r="C10" s="1686"/>
      <c r="D10" s="1686"/>
      <c r="E10" s="1686"/>
      <c r="F10" s="1686"/>
      <c r="G10" s="1686"/>
      <c r="H10" s="1686"/>
      <c r="I10" s="1686"/>
      <c r="J10" s="1686"/>
      <c r="K10" s="1686"/>
      <c r="L10" s="1686"/>
      <c r="M10" s="1686"/>
      <c r="O10" s="645"/>
      <c r="P10" s="645"/>
      <c r="Q10" s="645"/>
      <c r="R10" s="645"/>
      <c r="S10" s="645"/>
      <c r="T10" s="645"/>
      <c r="U10" s="645"/>
      <c r="V10" s="645"/>
      <c r="W10" s="645"/>
      <c r="X10" s="645"/>
      <c r="Y10" s="645"/>
      <c r="Z10" s="645"/>
      <c r="AA10" s="645"/>
    </row>
    <row r="11" spans="1:27" s="646" customFormat="1" ht="32.25" customHeight="1">
      <c r="A11" s="1686" t="s">
        <v>5283</v>
      </c>
      <c r="B11" s="1686"/>
      <c r="C11" s="1686"/>
      <c r="D11" s="1686"/>
      <c r="E11" s="1686"/>
      <c r="F11" s="1686"/>
      <c r="G11" s="1686"/>
      <c r="H11" s="1686"/>
      <c r="I11" s="1686"/>
      <c r="J11" s="1686"/>
      <c r="K11" s="1686"/>
      <c r="L11" s="1686"/>
      <c r="M11" s="1686"/>
      <c r="O11" s="645"/>
      <c r="P11" s="645"/>
      <c r="Q11" s="645"/>
      <c r="R11" s="645"/>
      <c r="S11" s="645"/>
      <c r="T11" s="645"/>
      <c r="U11" s="645"/>
      <c r="V11" s="645"/>
      <c r="W11" s="645"/>
      <c r="X11" s="645"/>
      <c r="Y11" s="645"/>
      <c r="Z11" s="645"/>
      <c r="AA11" s="645"/>
    </row>
    <row r="12" spans="1:27" s="646" customFormat="1" ht="32.25" customHeight="1">
      <c r="A12" s="1686" t="s">
        <v>5167</v>
      </c>
      <c r="B12" s="1686"/>
      <c r="C12" s="1686"/>
      <c r="D12" s="1686"/>
      <c r="E12" s="1686"/>
      <c r="F12" s="1686"/>
      <c r="G12" s="1686"/>
      <c r="H12" s="1686"/>
      <c r="I12" s="1686"/>
      <c r="J12" s="1686"/>
      <c r="K12" s="1686"/>
      <c r="L12" s="1686"/>
      <c r="M12" s="1686"/>
      <c r="O12" s="645"/>
      <c r="P12" s="645"/>
      <c r="Q12" s="645"/>
      <c r="R12" s="645"/>
      <c r="S12" s="645"/>
      <c r="T12" s="645"/>
      <c r="U12" s="645"/>
      <c r="V12" s="645"/>
      <c r="W12" s="645"/>
      <c r="X12" s="645"/>
      <c r="Y12" s="645"/>
      <c r="Z12" s="645"/>
      <c r="AA12" s="645"/>
    </row>
    <row r="13" spans="1:27" s="646" customFormat="1" ht="32.25" customHeight="1">
      <c r="A13" s="1686" t="s">
        <v>5519</v>
      </c>
      <c r="B13" s="1686"/>
      <c r="C13" s="1686"/>
      <c r="D13" s="1686"/>
      <c r="E13" s="1686"/>
      <c r="F13" s="1686"/>
      <c r="G13" s="1686"/>
      <c r="H13" s="1686"/>
      <c r="I13" s="1686"/>
      <c r="J13" s="1686"/>
      <c r="K13" s="1686"/>
      <c r="L13" s="1686"/>
      <c r="M13" s="1686"/>
      <c r="O13" s="645"/>
      <c r="P13" s="645"/>
      <c r="Q13" s="645"/>
      <c r="R13" s="645"/>
      <c r="S13" s="645"/>
      <c r="T13" s="645"/>
      <c r="U13" s="645"/>
      <c r="V13" s="645"/>
      <c r="W13" s="645"/>
      <c r="X13" s="645"/>
      <c r="Y13" s="645"/>
      <c r="Z13" s="645"/>
      <c r="AA13" s="645"/>
    </row>
    <row r="14" spans="1:27" s="646" customFormat="1">
      <c r="A14" s="1686" t="s">
        <v>5284</v>
      </c>
      <c r="B14" s="1686"/>
      <c r="C14" s="1686"/>
      <c r="D14" s="1686"/>
      <c r="E14" s="1686"/>
      <c r="F14" s="1686"/>
      <c r="G14" s="1686"/>
      <c r="H14" s="1686"/>
      <c r="I14" s="1686"/>
      <c r="J14" s="1686"/>
      <c r="K14" s="1686"/>
      <c r="L14" s="1686"/>
      <c r="M14" s="1686"/>
    </row>
    <row r="15" spans="1:27" ht="9" customHeight="1">
      <c r="A15" s="546"/>
      <c r="B15" s="1154"/>
      <c r="C15" s="1154"/>
      <c r="D15" s="1154"/>
      <c r="E15" s="546"/>
      <c r="F15" s="546"/>
      <c r="G15" s="546"/>
      <c r="H15" s="546"/>
      <c r="I15" s="546"/>
      <c r="J15" s="546"/>
      <c r="K15" s="546"/>
      <c r="L15" s="1154"/>
      <c r="M15" s="546"/>
    </row>
    <row r="16" spans="1:27" ht="43.5" customHeight="1">
      <c r="A16" s="1615" t="s">
        <v>5096</v>
      </c>
      <c r="B16" s="1612" t="s">
        <v>5097</v>
      </c>
      <c r="C16" s="1665"/>
      <c r="D16" s="1613"/>
      <c r="E16" s="1669" t="s">
        <v>120</v>
      </c>
      <c r="F16" s="1670"/>
      <c r="G16" s="1671"/>
      <c r="H16" s="1669" t="s">
        <v>117</v>
      </c>
      <c r="I16" s="1670"/>
      <c r="J16" s="1671"/>
      <c r="K16" s="1615" t="s">
        <v>4230</v>
      </c>
      <c r="L16" s="1682" t="s">
        <v>4231</v>
      </c>
      <c r="M16" s="1683"/>
    </row>
    <row r="17" spans="1:13" ht="67.5" customHeight="1">
      <c r="A17" s="1616"/>
      <c r="B17" s="1666"/>
      <c r="C17" s="1667"/>
      <c r="D17" s="1668"/>
      <c r="E17" s="568" t="s">
        <v>754</v>
      </c>
      <c r="F17" s="1651" t="s">
        <v>755</v>
      </c>
      <c r="G17" s="1652"/>
      <c r="H17" s="569" t="s">
        <v>3114</v>
      </c>
      <c r="I17" s="1651" t="s">
        <v>119</v>
      </c>
      <c r="J17" s="1652"/>
      <c r="K17" s="1616"/>
      <c r="L17" s="1684"/>
      <c r="M17" s="1685"/>
    </row>
    <row r="18" spans="1:13" s="516" customFormat="1">
      <c r="A18" s="1155">
        <v>1</v>
      </c>
      <c r="B18" s="1642">
        <f>A18+1</f>
        <v>2</v>
      </c>
      <c r="C18" s="1643"/>
      <c r="D18" s="1644"/>
      <c r="E18" s="1155">
        <f>B18+1</f>
        <v>3</v>
      </c>
      <c r="F18" s="1642">
        <f>E18+1</f>
        <v>4</v>
      </c>
      <c r="G18" s="1644"/>
      <c r="H18" s="1147">
        <f>F18+1</f>
        <v>5</v>
      </c>
      <c r="I18" s="1642">
        <f>H18+1</f>
        <v>6</v>
      </c>
      <c r="J18" s="1644"/>
      <c r="K18" s="1155">
        <f>I18+1</f>
        <v>7</v>
      </c>
      <c r="L18" s="1642">
        <f>K18+1</f>
        <v>8</v>
      </c>
      <c r="M18" s="1644"/>
    </row>
    <row r="19" spans="1:13" ht="48.75" customHeight="1">
      <c r="A19" s="323" t="s">
        <v>6265</v>
      </c>
      <c r="B19" s="1675" t="s">
        <v>6266</v>
      </c>
      <c r="C19" s="1676"/>
      <c r="D19" s="1677"/>
      <c r="E19" s="323">
        <v>800</v>
      </c>
      <c r="F19" s="1675" t="s">
        <v>5098</v>
      </c>
      <c r="G19" s="1677"/>
      <c r="H19" s="324" t="s">
        <v>4568</v>
      </c>
      <c r="I19" s="1675" t="s">
        <v>4699</v>
      </c>
      <c r="J19" s="1677"/>
      <c r="K19" s="547">
        <v>213</v>
      </c>
      <c r="L19" s="1678">
        <v>19654</v>
      </c>
      <c r="M19" s="1679"/>
    </row>
    <row r="20" spans="1:13" ht="9.75" customHeight="1">
      <c r="A20" s="548"/>
      <c r="B20" s="549"/>
      <c r="C20" s="549"/>
      <c r="D20" s="549"/>
      <c r="E20" s="548"/>
      <c r="F20" s="549"/>
      <c r="G20" s="549"/>
      <c r="H20" s="550"/>
      <c r="I20" s="548"/>
      <c r="J20" s="548"/>
      <c r="K20" s="551"/>
      <c r="L20" s="551"/>
      <c r="M20" s="552"/>
    </row>
    <row r="21" spans="1:13" ht="15.75" customHeight="1">
      <c r="A21" s="553" t="s">
        <v>5099</v>
      </c>
      <c r="B21" s="554"/>
      <c r="C21" s="554"/>
      <c r="D21" s="554"/>
      <c r="E21" s="554"/>
      <c r="F21" s="554"/>
      <c r="G21" s="554"/>
      <c r="H21" s="554"/>
      <c r="I21" s="554"/>
      <c r="J21" s="554"/>
      <c r="K21" s="554"/>
      <c r="L21" s="554"/>
      <c r="M21" s="554"/>
    </row>
    <row r="22" spans="1:13" ht="36.75" customHeight="1">
      <c r="A22" s="1615" t="s">
        <v>257</v>
      </c>
      <c r="B22" s="1612" t="s">
        <v>255</v>
      </c>
      <c r="C22" s="1665"/>
      <c r="D22" s="1613"/>
      <c r="E22" s="1669" t="s">
        <v>120</v>
      </c>
      <c r="F22" s="1670"/>
      <c r="G22" s="1671"/>
      <c r="H22" s="1669" t="s">
        <v>117</v>
      </c>
      <c r="I22" s="1670"/>
      <c r="J22" s="1671"/>
      <c r="K22" s="1615" t="s">
        <v>4230</v>
      </c>
      <c r="L22" s="1615" t="s">
        <v>5100</v>
      </c>
      <c r="M22" s="1615" t="s">
        <v>4746</v>
      </c>
    </row>
    <row r="23" spans="1:13" ht="28.5" customHeight="1">
      <c r="A23" s="1616"/>
      <c r="B23" s="1666"/>
      <c r="C23" s="1667"/>
      <c r="D23" s="1668"/>
      <c r="E23" s="568" t="s">
        <v>754</v>
      </c>
      <c r="F23" s="1651" t="s">
        <v>755</v>
      </c>
      <c r="G23" s="1652"/>
      <c r="H23" s="569" t="s">
        <v>3114</v>
      </c>
      <c r="I23" s="1651" t="s">
        <v>119</v>
      </c>
      <c r="J23" s="1652"/>
      <c r="K23" s="1616"/>
      <c r="L23" s="1616"/>
      <c r="M23" s="1616"/>
    </row>
    <row r="24" spans="1:13">
      <c r="A24" s="1155">
        <v>1</v>
      </c>
      <c r="B24" s="1672">
        <f>A24+1</f>
        <v>2</v>
      </c>
      <c r="C24" s="1673"/>
      <c r="D24" s="1674"/>
      <c r="E24" s="1156">
        <f>B24+1</f>
        <v>3</v>
      </c>
      <c r="F24" s="1642">
        <f>E24+1</f>
        <v>4</v>
      </c>
      <c r="G24" s="1644"/>
      <c r="H24" s="1147">
        <f>F24+1</f>
        <v>5</v>
      </c>
      <c r="I24" s="1642">
        <f>H24+1</f>
        <v>6</v>
      </c>
      <c r="J24" s="1644"/>
      <c r="K24" s="1155">
        <f>I24+1</f>
        <v>7</v>
      </c>
      <c r="L24" s="1155">
        <f>K24+1</f>
        <v>8</v>
      </c>
      <c r="M24" s="1155">
        <f>L24+1</f>
        <v>9</v>
      </c>
    </row>
    <row r="25" spans="1:13" s="517" customFormat="1" ht="30" customHeight="1">
      <c r="A25" s="1653" t="s">
        <v>4700</v>
      </c>
      <c r="B25" s="1656" t="s">
        <v>5101</v>
      </c>
      <c r="C25" s="1657"/>
      <c r="D25" s="1658"/>
      <c r="E25" s="1653">
        <v>801</v>
      </c>
      <c r="F25" s="1656" t="s">
        <v>5102</v>
      </c>
      <c r="G25" s="1658"/>
      <c r="H25" s="1150">
        <v>104</v>
      </c>
      <c r="I25" s="1623" t="s">
        <v>4699</v>
      </c>
      <c r="J25" s="1625"/>
      <c r="K25" s="1635">
        <v>213</v>
      </c>
      <c r="L25" s="1635">
        <v>1</v>
      </c>
      <c r="M25" s="1645">
        <v>1</v>
      </c>
    </row>
    <row r="26" spans="1:13" s="517" customFormat="1" ht="28.5" customHeight="1">
      <c r="A26" s="1654"/>
      <c r="B26" s="1659"/>
      <c r="C26" s="1660"/>
      <c r="D26" s="1661"/>
      <c r="E26" s="1654"/>
      <c r="F26" s="1659"/>
      <c r="G26" s="1661"/>
      <c r="H26" s="1150">
        <v>32</v>
      </c>
      <c r="I26" s="1623" t="s">
        <v>3100</v>
      </c>
      <c r="J26" s="1625"/>
      <c r="K26" s="1640"/>
      <c r="L26" s="1640"/>
      <c r="M26" s="1646"/>
    </row>
    <row r="27" spans="1:13" s="517" customFormat="1" ht="20.25" customHeight="1">
      <c r="A27" s="1654"/>
      <c r="B27" s="1659"/>
      <c r="C27" s="1660"/>
      <c r="D27" s="1661"/>
      <c r="E27" s="1654"/>
      <c r="F27" s="1659"/>
      <c r="G27" s="1661"/>
      <c r="H27" s="1150">
        <v>87</v>
      </c>
      <c r="I27" s="555" t="s">
        <v>5103</v>
      </c>
      <c r="J27" s="556"/>
      <c r="K27" s="1640"/>
      <c r="L27" s="1640"/>
      <c r="M27" s="1646"/>
    </row>
    <row r="28" spans="1:13" s="517" customFormat="1" ht="15.75" customHeight="1">
      <c r="A28" s="1655"/>
      <c r="B28" s="1662"/>
      <c r="C28" s="1663"/>
      <c r="D28" s="1664"/>
      <c r="E28" s="1655"/>
      <c r="F28" s="1662"/>
      <c r="G28" s="1664"/>
      <c r="H28" s="1150">
        <v>62</v>
      </c>
      <c r="I28" s="555" t="s">
        <v>5104</v>
      </c>
      <c r="J28" s="556"/>
      <c r="K28" s="1636"/>
      <c r="L28" s="1636"/>
      <c r="M28" s="1647"/>
    </row>
    <row r="29" spans="1:13" s="517" customFormat="1" ht="31.5" customHeight="1">
      <c r="A29" s="1653" t="s">
        <v>4702</v>
      </c>
      <c r="B29" s="1656" t="s">
        <v>5105</v>
      </c>
      <c r="C29" s="1657"/>
      <c r="D29" s="1658"/>
      <c r="E29" s="1653">
        <v>803</v>
      </c>
      <c r="F29" s="1656" t="s">
        <v>5106</v>
      </c>
      <c r="G29" s="1658"/>
      <c r="H29" s="1150">
        <v>104</v>
      </c>
      <c r="I29" s="1623" t="s">
        <v>4699</v>
      </c>
      <c r="J29" s="1625"/>
      <c r="K29" s="1635">
        <v>213</v>
      </c>
      <c r="L29" s="1635">
        <v>2</v>
      </c>
      <c r="M29" s="1645">
        <v>4</v>
      </c>
    </row>
    <row r="30" spans="1:13" s="517" customFormat="1" ht="31.5" customHeight="1">
      <c r="A30" s="1654"/>
      <c r="B30" s="1659"/>
      <c r="C30" s="1660"/>
      <c r="D30" s="1661"/>
      <c r="E30" s="1654"/>
      <c r="F30" s="1659"/>
      <c r="G30" s="1661"/>
      <c r="H30" s="1150">
        <v>32</v>
      </c>
      <c r="I30" s="1623" t="s">
        <v>3100</v>
      </c>
      <c r="J30" s="1625"/>
      <c r="K30" s="1640"/>
      <c r="L30" s="1640"/>
      <c r="M30" s="1646"/>
    </row>
    <row r="31" spans="1:13" s="517" customFormat="1" ht="15.75" customHeight="1">
      <c r="A31" s="1654"/>
      <c r="B31" s="1659"/>
      <c r="C31" s="1660"/>
      <c r="D31" s="1661"/>
      <c r="E31" s="1654"/>
      <c r="F31" s="1659"/>
      <c r="G31" s="1661"/>
      <c r="H31" s="1150">
        <v>87</v>
      </c>
      <c r="I31" s="555" t="s">
        <v>5103</v>
      </c>
      <c r="J31" s="556"/>
      <c r="K31" s="1640"/>
      <c r="L31" s="1640"/>
      <c r="M31" s="1646"/>
    </row>
    <row r="32" spans="1:13" s="517" customFormat="1" ht="15.75" customHeight="1">
      <c r="A32" s="1655"/>
      <c r="B32" s="1662"/>
      <c r="C32" s="1663"/>
      <c r="D32" s="1664"/>
      <c r="E32" s="1655"/>
      <c r="F32" s="1662"/>
      <c r="G32" s="1664"/>
      <c r="H32" s="1150">
        <v>62</v>
      </c>
      <c r="I32" s="555" t="s">
        <v>5104</v>
      </c>
      <c r="J32" s="556"/>
      <c r="K32" s="1636"/>
      <c r="L32" s="1636"/>
      <c r="M32" s="1647"/>
    </row>
    <row r="33" spans="1:13" s="517" customFormat="1" ht="8.25" customHeight="1">
      <c r="A33" s="557"/>
      <c r="B33" s="1148"/>
      <c r="C33" s="1148"/>
      <c r="D33" s="1148"/>
      <c r="E33" s="557"/>
      <c r="F33" s="1148"/>
      <c r="G33" s="1148"/>
      <c r="H33" s="531"/>
      <c r="I33" s="558"/>
      <c r="J33" s="558"/>
      <c r="K33" s="559"/>
      <c r="L33" s="559"/>
      <c r="M33" s="560"/>
    </row>
    <row r="34" spans="1:13" s="517" customFormat="1">
      <c r="A34" s="554" t="s">
        <v>5107</v>
      </c>
      <c r="B34" s="554"/>
      <c r="C34" s="554"/>
      <c r="D34" s="554"/>
      <c r="E34" s="554"/>
      <c r="F34" s="554"/>
      <c r="G34" s="554"/>
      <c r="H34" s="554"/>
      <c r="I34" s="554"/>
      <c r="J34" s="554"/>
      <c r="K34" s="554"/>
      <c r="L34" s="554"/>
      <c r="M34" s="554"/>
    </row>
    <row r="35" spans="1:13" s="517" customFormat="1" ht="54.75" customHeight="1">
      <c r="A35" s="1615" t="s">
        <v>3296</v>
      </c>
      <c r="B35" s="1610" t="s">
        <v>257</v>
      </c>
      <c r="C35" s="1610" t="s">
        <v>255</v>
      </c>
      <c r="D35" s="1610"/>
      <c r="E35" s="1610"/>
      <c r="F35" s="1610"/>
      <c r="G35" s="1610"/>
      <c r="H35" s="1648" t="s">
        <v>2824</v>
      </c>
      <c r="I35" s="1649"/>
      <c r="J35" s="1650"/>
      <c r="K35" s="1615" t="s">
        <v>4230</v>
      </c>
      <c r="L35" s="1615" t="s">
        <v>5100</v>
      </c>
      <c r="M35" s="1615" t="s">
        <v>4746</v>
      </c>
    </row>
    <row r="36" spans="1:13" s="517" customFormat="1" ht="40.5" customHeight="1">
      <c r="A36" s="1616"/>
      <c r="B36" s="1610"/>
      <c r="C36" s="1610"/>
      <c r="D36" s="1610"/>
      <c r="E36" s="1610"/>
      <c r="F36" s="1610"/>
      <c r="G36" s="1610"/>
      <c r="H36" s="568" t="s">
        <v>754</v>
      </c>
      <c r="I36" s="1651" t="s">
        <v>755</v>
      </c>
      <c r="J36" s="1652"/>
      <c r="K36" s="1616"/>
      <c r="L36" s="1616"/>
      <c r="M36" s="1616"/>
    </row>
    <row r="37" spans="1:13" s="517" customFormat="1">
      <c r="A37" s="1155">
        <v>1</v>
      </c>
      <c r="B37" s="1155">
        <f>A37+1</f>
        <v>2</v>
      </c>
      <c r="C37" s="1642">
        <f>B37+1</f>
        <v>3</v>
      </c>
      <c r="D37" s="1643"/>
      <c r="E37" s="1643"/>
      <c r="F37" s="1643"/>
      <c r="G37" s="1644"/>
      <c r="H37" s="1147">
        <f>C37+1</f>
        <v>4</v>
      </c>
      <c r="I37" s="1642">
        <f>H37+1</f>
        <v>5</v>
      </c>
      <c r="J37" s="1644"/>
      <c r="K37" s="1155">
        <f>I37+1</f>
        <v>6</v>
      </c>
      <c r="L37" s="1155">
        <f>K37+1</f>
        <v>7</v>
      </c>
      <c r="M37" s="1155">
        <f>L37+1</f>
        <v>8</v>
      </c>
    </row>
    <row r="38" spans="1:13" s="517" customFormat="1" ht="33.75" customHeight="1">
      <c r="A38" s="357" t="s">
        <v>4744</v>
      </c>
      <c r="B38" s="555" t="s">
        <v>4508</v>
      </c>
      <c r="C38" s="1623" t="s">
        <v>4752</v>
      </c>
      <c r="D38" s="1624"/>
      <c r="E38" s="1624"/>
      <c r="F38" s="1624"/>
      <c r="G38" s="1625"/>
      <c r="H38" s="1150" t="s">
        <v>4745</v>
      </c>
      <c r="I38" s="1626" t="s">
        <v>452</v>
      </c>
      <c r="J38" s="1627"/>
      <c r="K38" s="1635">
        <v>213</v>
      </c>
      <c r="L38" s="1635">
        <v>2</v>
      </c>
      <c r="M38" s="1638">
        <v>6.4</v>
      </c>
    </row>
    <row r="39" spans="1:13" s="517" customFormat="1" ht="20.25" customHeight="1">
      <c r="A39" s="357" t="s">
        <v>4744</v>
      </c>
      <c r="B39" s="555" t="s">
        <v>5041</v>
      </c>
      <c r="C39" s="1623" t="s">
        <v>3465</v>
      </c>
      <c r="D39" s="1624"/>
      <c r="E39" s="1624"/>
      <c r="F39" s="1624"/>
      <c r="G39" s="1625"/>
      <c r="H39" s="1150" t="s">
        <v>4745</v>
      </c>
      <c r="I39" s="1626" t="s">
        <v>452</v>
      </c>
      <c r="J39" s="1627"/>
      <c r="K39" s="1636"/>
      <c r="L39" s="1636"/>
      <c r="M39" s="1639"/>
    </row>
    <row r="40" spans="1:13" s="517" customFormat="1" ht="30.75" customHeight="1">
      <c r="A40" s="357" t="s">
        <v>4744</v>
      </c>
      <c r="B40" s="555" t="s">
        <v>4506</v>
      </c>
      <c r="C40" s="1623" t="s">
        <v>4507</v>
      </c>
      <c r="D40" s="1624"/>
      <c r="E40" s="1624"/>
      <c r="F40" s="1624"/>
      <c r="G40" s="1625"/>
      <c r="H40" s="1150" t="s">
        <v>4745</v>
      </c>
      <c r="I40" s="1626" t="s">
        <v>452</v>
      </c>
      <c r="J40" s="1627"/>
      <c r="K40" s="1705">
        <v>213</v>
      </c>
      <c r="L40" s="1705">
        <v>2</v>
      </c>
      <c r="M40" s="1704">
        <v>6.4</v>
      </c>
    </row>
    <row r="41" spans="1:13" s="517" customFormat="1" ht="20.25" customHeight="1">
      <c r="A41" s="357" t="s">
        <v>4744</v>
      </c>
      <c r="B41" s="555" t="s">
        <v>4091</v>
      </c>
      <c r="C41" s="1626" t="s">
        <v>5140</v>
      </c>
      <c r="D41" s="1634"/>
      <c r="E41" s="1634"/>
      <c r="F41" s="1634"/>
      <c r="G41" s="1627"/>
      <c r="H41" s="1150" t="s">
        <v>4745</v>
      </c>
      <c r="I41" s="1626" t="s">
        <v>452</v>
      </c>
      <c r="J41" s="1627"/>
      <c r="K41" s="1705"/>
      <c r="L41" s="1705"/>
      <c r="M41" s="1704"/>
    </row>
    <row r="42" spans="1:13" s="517" customFormat="1" ht="20.25" customHeight="1">
      <c r="A42" s="357" t="s">
        <v>4744</v>
      </c>
      <c r="B42" s="555" t="s">
        <v>4777</v>
      </c>
      <c r="C42" s="1626" t="s">
        <v>3466</v>
      </c>
      <c r="D42" s="1634"/>
      <c r="E42" s="1634"/>
      <c r="F42" s="1634"/>
      <c r="G42" s="1627"/>
      <c r="H42" s="1150" t="s">
        <v>4745</v>
      </c>
      <c r="I42" s="1626" t="s">
        <v>452</v>
      </c>
      <c r="J42" s="1627"/>
      <c r="K42" s="1153">
        <v>213</v>
      </c>
      <c r="L42" s="1153">
        <v>2</v>
      </c>
      <c r="M42" s="1152">
        <v>11</v>
      </c>
    </row>
    <row r="43" spans="1:13" s="517" customFormat="1" ht="30.75" customHeight="1">
      <c r="A43" s="357" t="s">
        <v>4744</v>
      </c>
      <c r="B43" s="555" t="s">
        <v>5171</v>
      </c>
      <c r="C43" s="1623" t="s">
        <v>5172</v>
      </c>
      <c r="D43" s="1624"/>
      <c r="E43" s="1624"/>
      <c r="F43" s="1624"/>
      <c r="G43" s="1625"/>
      <c r="H43" s="1150" t="s">
        <v>4745</v>
      </c>
      <c r="I43" s="1626" t="s">
        <v>452</v>
      </c>
      <c r="J43" s="1627"/>
      <c r="K43" s="1153">
        <v>213</v>
      </c>
      <c r="L43" s="1153">
        <v>2</v>
      </c>
      <c r="M43" s="1149">
        <v>2.5</v>
      </c>
    </row>
    <row r="44" spans="1:13" s="517" customFormat="1" ht="20.25" customHeight="1">
      <c r="A44" s="357" t="s">
        <v>4744</v>
      </c>
      <c r="B44" s="555" t="s">
        <v>890</v>
      </c>
      <c r="C44" s="1626" t="s">
        <v>891</v>
      </c>
      <c r="D44" s="1634"/>
      <c r="E44" s="1634"/>
      <c r="F44" s="1634"/>
      <c r="G44" s="1627"/>
      <c r="H44" s="1150" t="s">
        <v>4745</v>
      </c>
      <c r="I44" s="1626" t="s">
        <v>452</v>
      </c>
      <c r="J44" s="1627"/>
      <c r="K44" s="1153">
        <v>213</v>
      </c>
      <c r="L44" s="1153">
        <v>2</v>
      </c>
      <c r="M44" s="1149">
        <v>0.1</v>
      </c>
    </row>
    <row r="45" spans="1:13" s="517" customFormat="1" ht="20.25" customHeight="1">
      <c r="A45" s="357" t="s">
        <v>4744</v>
      </c>
      <c r="B45" s="555" t="s">
        <v>1004</v>
      </c>
      <c r="C45" s="1626" t="s">
        <v>1005</v>
      </c>
      <c r="D45" s="1634"/>
      <c r="E45" s="1634"/>
      <c r="F45" s="1634"/>
      <c r="G45" s="1627"/>
      <c r="H45" s="1150" t="s">
        <v>4745</v>
      </c>
      <c r="I45" s="1626" t="s">
        <v>452</v>
      </c>
      <c r="J45" s="1627"/>
      <c r="K45" s="1153">
        <v>213</v>
      </c>
      <c r="L45" s="1153">
        <v>2</v>
      </c>
      <c r="M45" s="1149">
        <v>5.4</v>
      </c>
    </row>
    <row r="46" spans="1:13" s="517" customFormat="1" ht="20.25" customHeight="1">
      <c r="A46" s="357" t="s">
        <v>4744</v>
      </c>
      <c r="B46" s="555" t="s">
        <v>957</v>
      </c>
      <c r="C46" s="1626" t="s">
        <v>958</v>
      </c>
      <c r="D46" s="1634"/>
      <c r="E46" s="1634"/>
      <c r="F46" s="1634"/>
      <c r="G46" s="1627"/>
      <c r="H46" s="1150" t="s">
        <v>4745</v>
      </c>
      <c r="I46" s="1626" t="s">
        <v>452</v>
      </c>
      <c r="J46" s="1627"/>
      <c r="K46" s="1705">
        <v>213</v>
      </c>
      <c r="L46" s="1705">
        <v>2</v>
      </c>
      <c r="M46" s="1704">
        <v>5.4</v>
      </c>
    </row>
    <row r="47" spans="1:13" s="517" customFormat="1" ht="20.25" customHeight="1">
      <c r="A47" s="357" t="s">
        <v>4744</v>
      </c>
      <c r="B47" s="555" t="s">
        <v>970</v>
      </c>
      <c r="C47" s="1626" t="s">
        <v>971</v>
      </c>
      <c r="D47" s="1634"/>
      <c r="E47" s="1634"/>
      <c r="F47" s="1634"/>
      <c r="G47" s="1627"/>
      <c r="H47" s="1150" t="s">
        <v>4745</v>
      </c>
      <c r="I47" s="1626" t="s">
        <v>452</v>
      </c>
      <c r="J47" s="1627"/>
      <c r="K47" s="1705"/>
      <c r="L47" s="1705"/>
      <c r="M47" s="1704"/>
    </row>
    <row r="48" spans="1:13" s="517" customFormat="1" ht="20.25" customHeight="1">
      <c r="A48" s="357" t="s">
        <v>4744</v>
      </c>
      <c r="B48" s="555" t="s">
        <v>4473</v>
      </c>
      <c r="C48" s="1626" t="s">
        <v>4474</v>
      </c>
      <c r="D48" s="1634"/>
      <c r="E48" s="1634"/>
      <c r="F48" s="1634"/>
      <c r="G48" s="1627"/>
      <c r="H48" s="1150" t="s">
        <v>4745</v>
      </c>
      <c r="I48" s="1626" t="s">
        <v>452</v>
      </c>
      <c r="J48" s="1627"/>
      <c r="K48" s="1153">
        <v>213</v>
      </c>
      <c r="L48" s="1153">
        <v>2</v>
      </c>
      <c r="M48" s="1152">
        <v>6.3</v>
      </c>
    </row>
    <row r="49" spans="1:15" s="517" customFormat="1" ht="20.25" customHeight="1">
      <c r="A49" s="357" t="s">
        <v>4744</v>
      </c>
      <c r="B49" s="555" t="s">
        <v>886</v>
      </c>
      <c r="C49" s="1626" t="s">
        <v>5113</v>
      </c>
      <c r="D49" s="1634"/>
      <c r="E49" s="1634"/>
      <c r="F49" s="1634"/>
      <c r="G49" s="1627"/>
      <c r="H49" s="1150" t="s">
        <v>4745</v>
      </c>
      <c r="I49" s="1626" t="s">
        <v>452</v>
      </c>
      <c r="J49" s="1627"/>
      <c r="K49" s="1153">
        <v>213</v>
      </c>
      <c r="L49" s="1153">
        <v>2</v>
      </c>
      <c r="M49" s="1152">
        <v>3.5</v>
      </c>
    </row>
    <row r="50" spans="1:15" s="517" customFormat="1" ht="20.25" customHeight="1">
      <c r="A50" s="357" t="s">
        <v>4744</v>
      </c>
      <c r="B50" s="555" t="s">
        <v>887</v>
      </c>
      <c r="C50" s="1626" t="s">
        <v>3426</v>
      </c>
      <c r="D50" s="1634"/>
      <c r="E50" s="1634"/>
      <c r="F50" s="1634"/>
      <c r="G50" s="1627"/>
      <c r="H50" s="1150" t="s">
        <v>4745</v>
      </c>
      <c r="I50" s="1626" t="s">
        <v>452</v>
      </c>
      <c r="J50" s="1627"/>
      <c r="K50" s="1153">
        <v>213</v>
      </c>
      <c r="L50" s="1153">
        <v>2</v>
      </c>
      <c r="M50" s="1152">
        <v>1.6</v>
      </c>
    </row>
    <row r="51" spans="1:15" s="517" customFormat="1" ht="20.25" customHeight="1">
      <c r="A51" s="357" t="s">
        <v>4744</v>
      </c>
      <c r="B51" s="555" t="s">
        <v>894</v>
      </c>
      <c r="C51" s="1626" t="s">
        <v>5110</v>
      </c>
      <c r="D51" s="1634"/>
      <c r="E51" s="1634"/>
      <c r="F51" s="1634"/>
      <c r="G51" s="1627"/>
      <c r="H51" s="1150" t="s">
        <v>4745</v>
      </c>
      <c r="I51" s="1626" t="s">
        <v>452</v>
      </c>
      <c r="J51" s="1627"/>
      <c r="K51" s="1705">
        <v>213</v>
      </c>
      <c r="L51" s="1705">
        <v>2</v>
      </c>
      <c r="M51" s="1704">
        <v>1.5</v>
      </c>
    </row>
    <row r="52" spans="1:15" s="517" customFormat="1" ht="20.25" customHeight="1">
      <c r="A52" s="357" t="s">
        <v>4744</v>
      </c>
      <c r="B52" s="555" t="s">
        <v>881</v>
      </c>
      <c r="C52" s="1626" t="s">
        <v>882</v>
      </c>
      <c r="D52" s="1634"/>
      <c r="E52" s="1634"/>
      <c r="F52" s="1634"/>
      <c r="G52" s="1627"/>
      <c r="H52" s="1150" t="s">
        <v>4745</v>
      </c>
      <c r="I52" s="1626" t="s">
        <v>452</v>
      </c>
      <c r="J52" s="1627"/>
      <c r="K52" s="1705"/>
      <c r="L52" s="1705"/>
      <c r="M52" s="1704"/>
    </row>
    <row r="53" spans="1:15" s="517" customFormat="1" ht="31.5" customHeight="1">
      <c r="A53" s="357" t="s">
        <v>4744</v>
      </c>
      <c r="B53" s="555" t="s">
        <v>5173</v>
      </c>
      <c r="C53" s="1623" t="s">
        <v>5174</v>
      </c>
      <c r="D53" s="1624"/>
      <c r="E53" s="1624"/>
      <c r="F53" s="1624"/>
      <c r="G53" s="1625"/>
      <c r="H53" s="1150" t="s">
        <v>4745</v>
      </c>
      <c r="I53" s="1626" t="s">
        <v>452</v>
      </c>
      <c r="J53" s="1627"/>
      <c r="K53" s="1705"/>
      <c r="L53" s="1705"/>
      <c r="M53" s="1704"/>
    </row>
    <row r="54" spans="1:15" s="517" customFormat="1" ht="20.25" customHeight="1">
      <c r="A54" s="357" t="s">
        <v>4744</v>
      </c>
      <c r="B54" s="555" t="s">
        <v>910</v>
      </c>
      <c r="C54" s="1626" t="s">
        <v>911</v>
      </c>
      <c r="D54" s="1634"/>
      <c r="E54" s="1634"/>
      <c r="F54" s="1634"/>
      <c r="G54" s="1627"/>
      <c r="H54" s="1150" t="s">
        <v>4745</v>
      </c>
      <c r="I54" s="1626" t="s">
        <v>452</v>
      </c>
      <c r="J54" s="1627"/>
      <c r="K54" s="1153">
        <v>213</v>
      </c>
      <c r="L54" s="1153">
        <v>2</v>
      </c>
      <c r="M54" s="1152">
        <v>1.5</v>
      </c>
    </row>
    <row r="55" spans="1:15" s="517" customFormat="1" ht="20.25" customHeight="1">
      <c r="A55" s="357" t="s">
        <v>4744</v>
      </c>
      <c r="B55" s="555" t="s">
        <v>867</v>
      </c>
      <c r="C55" s="1626" t="s">
        <v>6263</v>
      </c>
      <c r="D55" s="1634"/>
      <c r="E55" s="1634"/>
      <c r="F55" s="1634"/>
      <c r="G55" s="1627"/>
      <c r="H55" s="1150" t="s">
        <v>4745</v>
      </c>
      <c r="I55" s="1626" t="s">
        <v>452</v>
      </c>
      <c r="J55" s="1627"/>
      <c r="K55" s="1153">
        <v>213</v>
      </c>
      <c r="L55" s="1153">
        <v>2</v>
      </c>
      <c r="M55" s="1152">
        <v>1</v>
      </c>
    </row>
    <row r="56" spans="1:15" s="517" customFormat="1" ht="30" customHeight="1">
      <c r="A56" s="357" t="s">
        <v>4744</v>
      </c>
      <c r="B56" s="555" t="s">
        <v>6227</v>
      </c>
      <c r="C56" s="1623" t="s">
        <v>6228</v>
      </c>
      <c r="D56" s="1624"/>
      <c r="E56" s="1624"/>
      <c r="F56" s="1624"/>
      <c r="G56" s="1625"/>
      <c r="H56" s="1150" t="s">
        <v>4745</v>
      </c>
      <c r="I56" s="1626" t="s">
        <v>452</v>
      </c>
      <c r="J56" s="1627"/>
      <c r="K56" s="1153">
        <v>213</v>
      </c>
      <c r="L56" s="1153">
        <v>2</v>
      </c>
      <c r="M56" s="1152">
        <v>2</v>
      </c>
    </row>
    <row r="57" spans="1:15" s="517" customFormat="1" ht="30" customHeight="1">
      <c r="A57" s="357" t="s">
        <v>4744</v>
      </c>
      <c r="B57" s="555" t="s">
        <v>885</v>
      </c>
      <c r="C57" s="1623" t="s">
        <v>6264</v>
      </c>
      <c r="D57" s="1624"/>
      <c r="E57" s="1624"/>
      <c r="F57" s="1624"/>
      <c r="G57" s="1625"/>
      <c r="H57" s="1150" t="s">
        <v>4745</v>
      </c>
      <c r="I57" s="1626" t="s">
        <v>452</v>
      </c>
      <c r="J57" s="1627"/>
      <c r="K57" s="1153">
        <v>213</v>
      </c>
      <c r="L57" s="1153">
        <v>2</v>
      </c>
      <c r="M57" s="1152">
        <v>2</v>
      </c>
    </row>
    <row r="58" spans="1:15" s="517" customFormat="1" ht="20.25" customHeight="1">
      <c r="A58" s="357" t="s">
        <v>4744</v>
      </c>
      <c r="B58" s="555" t="s">
        <v>4774</v>
      </c>
      <c r="C58" s="1623" t="s">
        <v>4773</v>
      </c>
      <c r="D58" s="1624"/>
      <c r="E58" s="1624"/>
      <c r="F58" s="1624"/>
      <c r="G58" s="1625"/>
      <c r="H58" s="1150" t="s">
        <v>4745</v>
      </c>
      <c r="I58" s="1626" t="s">
        <v>452</v>
      </c>
      <c r="J58" s="1627"/>
      <c r="K58" s="1153">
        <v>213</v>
      </c>
      <c r="L58" s="1153">
        <v>2</v>
      </c>
      <c r="M58" s="1152">
        <v>1.5</v>
      </c>
    </row>
    <row r="59" spans="1:15" ht="9" customHeight="1">
      <c r="A59" s="529"/>
      <c r="B59" s="529"/>
      <c r="C59" s="529"/>
      <c r="D59" s="561"/>
      <c r="E59" s="531"/>
      <c r="F59" s="557"/>
      <c r="G59" s="562"/>
      <c r="H59" s="562"/>
      <c r="I59" s="562"/>
      <c r="J59" s="562"/>
      <c r="K59" s="559"/>
      <c r="L59" s="559"/>
      <c r="M59" s="530"/>
    </row>
    <row r="60" spans="1:15" ht="20.25" customHeight="1">
      <c r="A60" s="554" t="s">
        <v>5115</v>
      </c>
      <c r="B60" s="563"/>
      <c r="C60" s="563"/>
      <c r="D60" s="563"/>
      <c r="E60" s="563"/>
      <c r="F60" s="563"/>
      <c r="G60" s="563"/>
      <c r="H60" s="563"/>
      <c r="I60" s="563"/>
      <c r="J60" s="563"/>
      <c r="K60" s="563"/>
      <c r="L60" s="563"/>
      <c r="M60" s="563"/>
      <c r="O60" s="514"/>
    </row>
    <row r="61" spans="1:15" ht="15.75" customHeight="1">
      <c r="A61" s="1628" t="s">
        <v>5116</v>
      </c>
      <c r="B61" s="1630" t="s">
        <v>5117</v>
      </c>
      <c r="C61" s="1632" t="s">
        <v>5118</v>
      </c>
      <c r="D61" s="1633"/>
      <c r="E61" s="1637" t="s">
        <v>5119</v>
      </c>
      <c r="F61" s="1637"/>
    </row>
    <row r="62" spans="1:15" ht="42.75">
      <c r="A62" s="1629"/>
      <c r="B62" s="1631"/>
      <c r="C62" s="1497" t="s">
        <v>5120</v>
      </c>
      <c r="D62" s="800" t="s">
        <v>5121</v>
      </c>
      <c r="E62" s="1498" t="s">
        <v>5120</v>
      </c>
      <c r="F62" s="1059" t="s">
        <v>5121</v>
      </c>
    </row>
    <row r="63" spans="1:15">
      <c r="A63" s="801">
        <v>1</v>
      </c>
      <c r="B63" s="802">
        <v>2</v>
      </c>
      <c r="C63" s="802">
        <v>3</v>
      </c>
      <c r="D63" s="802">
        <v>4</v>
      </c>
      <c r="E63" s="802">
        <v>5</v>
      </c>
      <c r="F63" s="802">
        <v>6</v>
      </c>
      <c r="H63" s="514"/>
      <c r="I63" s="514"/>
      <c r="J63" s="514"/>
      <c r="K63" s="514"/>
    </row>
    <row r="64" spans="1:15">
      <c r="A64" s="1158" t="s">
        <v>5122</v>
      </c>
      <c r="B64" s="803">
        <v>5</v>
      </c>
      <c r="C64" s="803">
        <v>5</v>
      </c>
      <c r="D64" s="803" t="s">
        <v>2655</v>
      </c>
      <c r="E64" s="803">
        <v>4</v>
      </c>
      <c r="F64" s="803" t="s">
        <v>2655</v>
      </c>
      <c r="H64" s="514"/>
      <c r="I64" s="514"/>
      <c r="J64" s="514"/>
      <c r="K64" s="514"/>
    </row>
    <row r="65" spans="1:15">
      <c r="A65" s="806" t="s">
        <v>5123</v>
      </c>
      <c r="B65" s="803">
        <v>1</v>
      </c>
      <c r="C65" s="803">
        <v>1</v>
      </c>
      <c r="D65" s="803" t="s">
        <v>2655</v>
      </c>
      <c r="E65" s="803">
        <v>1</v>
      </c>
      <c r="F65" s="803" t="s">
        <v>2655</v>
      </c>
      <c r="H65" s="514"/>
      <c r="I65" s="514"/>
      <c r="J65" s="514"/>
      <c r="K65" s="514"/>
    </row>
    <row r="66" spans="1:15">
      <c r="A66" s="806" t="s">
        <v>5124</v>
      </c>
      <c r="B66" s="803">
        <v>4</v>
      </c>
      <c r="C66" s="803">
        <v>4</v>
      </c>
      <c r="D66" s="803" t="s">
        <v>2655</v>
      </c>
      <c r="E66" s="803">
        <v>3</v>
      </c>
      <c r="F66" s="803" t="s">
        <v>2655</v>
      </c>
      <c r="H66" s="514"/>
      <c r="I66" s="514"/>
      <c r="J66" s="514"/>
      <c r="K66" s="514"/>
    </row>
    <row r="67" spans="1:15">
      <c r="A67" s="1158" t="s">
        <v>5125</v>
      </c>
      <c r="B67" s="1499">
        <v>58</v>
      </c>
      <c r="C67" s="1499">
        <v>52</v>
      </c>
      <c r="D67" s="803" t="s">
        <v>2655</v>
      </c>
      <c r="E67" s="1499">
        <v>46</v>
      </c>
      <c r="F67" s="803" t="s">
        <v>2655</v>
      </c>
      <c r="H67" s="514"/>
      <c r="I67" s="514"/>
      <c r="J67" s="514"/>
      <c r="K67" s="514"/>
    </row>
    <row r="68" spans="1:15">
      <c r="A68" s="806" t="s">
        <v>5123</v>
      </c>
      <c r="B68" s="963">
        <v>0</v>
      </c>
      <c r="C68" s="963">
        <v>0</v>
      </c>
      <c r="D68" s="803" t="s">
        <v>2655</v>
      </c>
      <c r="E68" s="1006">
        <v>0</v>
      </c>
      <c r="F68" s="803" t="s">
        <v>2655</v>
      </c>
      <c r="H68" s="514"/>
      <c r="I68" s="514"/>
      <c r="J68" s="514"/>
      <c r="K68" s="514"/>
    </row>
    <row r="69" spans="1:15">
      <c r="A69" s="806" t="s">
        <v>5124</v>
      </c>
      <c r="B69" s="1501">
        <v>58</v>
      </c>
      <c r="C69" s="1501">
        <v>52</v>
      </c>
      <c r="D69" s="803" t="s">
        <v>2655</v>
      </c>
      <c r="E69" s="1500">
        <v>46</v>
      </c>
      <c r="F69" s="803" t="s">
        <v>2655</v>
      </c>
      <c r="G69" s="514"/>
      <c r="H69" s="514"/>
      <c r="I69" s="514"/>
      <c r="J69" s="514"/>
      <c r="K69" s="514"/>
    </row>
    <row r="70" spans="1:15">
      <c r="A70" s="1159" t="s">
        <v>13</v>
      </c>
      <c r="B70" s="1502">
        <v>63</v>
      </c>
      <c r="C70" s="1502">
        <v>57</v>
      </c>
      <c r="D70" s="1058">
        <v>1</v>
      </c>
      <c r="E70" s="1502">
        <v>50</v>
      </c>
      <c r="F70" s="1058">
        <v>0.8</v>
      </c>
    </row>
    <row r="71" spans="1:15" ht="9" customHeight="1"/>
    <row r="72" spans="1:15" ht="25.5" customHeight="1">
      <c r="D72" s="518"/>
      <c r="E72" s="518"/>
      <c r="F72" s="519"/>
      <c r="G72" s="519"/>
      <c r="H72" s="519"/>
      <c r="I72" s="519"/>
      <c r="J72" s="807"/>
      <c r="K72" s="559"/>
      <c r="L72" s="559"/>
      <c r="M72" s="798"/>
      <c r="O72" s="514"/>
    </row>
    <row r="73" spans="1:15" ht="25.5" customHeight="1">
      <c r="A73" s="795"/>
      <c r="C73" s="795"/>
      <c r="D73" s="796"/>
      <c r="E73" s="117"/>
      <c r="F73" s="117"/>
      <c r="G73" s="797"/>
      <c r="H73" s="797"/>
      <c r="I73" s="797"/>
      <c r="J73" s="797"/>
      <c r="K73" s="559"/>
      <c r="L73" s="559"/>
      <c r="M73" s="798"/>
    </row>
    <row r="75" spans="1:15">
      <c r="B75" s="795"/>
      <c r="C75" s="795"/>
      <c r="D75" s="795"/>
      <c r="E75" s="795"/>
      <c r="F75" s="795"/>
    </row>
  </sheetData>
  <mergeCells count="122">
    <mergeCell ref="C58:G58"/>
    <mergeCell ref="I58:J58"/>
    <mergeCell ref="A61:A62"/>
    <mergeCell ref="B61:B62"/>
    <mergeCell ref="C61:D61"/>
    <mergeCell ref="E61:F61"/>
    <mergeCell ref="C55:G55"/>
    <mergeCell ref="I55:J55"/>
    <mergeCell ref="C56:G56"/>
    <mergeCell ref="I56:J56"/>
    <mergeCell ref="C57:G57"/>
    <mergeCell ref="I57:J57"/>
    <mergeCell ref="M51:M53"/>
    <mergeCell ref="C52:G52"/>
    <mergeCell ref="I52:J52"/>
    <mergeCell ref="C53:G53"/>
    <mergeCell ref="I53:J53"/>
    <mergeCell ref="C54:G54"/>
    <mergeCell ref="I54:J54"/>
    <mergeCell ref="C50:G50"/>
    <mergeCell ref="I50:J50"/>
    <mergeCell ref="C51:G51"/>
    <mergeCell ref="I51:J51"/>
    <mergeCell ref="K51:K53"/>
    <mergeCell ref="L51:L53"/>
    <mergeCell ref="M46:M47"/>
    <mergeCell ref="C47:G47"/>
    <mergeCell ref="I47:J47"/>
    <mergeCell ref="C48:G48"/>
    <mergeCell ref="I48:J48"/>
    <mergeCell ref="C49:G49"/>
    <mergeCell ref="I49:J49"/>
    <mergeCell ref="C45:G45"/>
    <mergeCell ref="I45:J45"/>
    <mergeCell ref="C46:G46"/>
    <mergeCell ref="I46:J46"/>
    <mergeCell ref="K46:K47"/>
    <mergeCell ref="L46:L47"/>
    <mergeCell ref="C42:G42"/>
    <mergeCell ref="I42:J42"/>
    <mergeCell ref="C43:G43"/>
    <mergeCell ref="I43:J43"/>
    <mergeCell ref="C44:G44"/>
    <mergeCell ref="I44:J44"/>
    <mergeCell ref="M38:M39"/>
    <mergeCell ref="C39:G39"/>
    <mergeCell ref="I39:J39"/>
    <mergeCell ref="C40:G40"/>
    <mergeCell ref="I40:J40"/>
    <mergeCell ref="K40:K41"/>
    <mergeCell ref="L40:L41"/>
    <mergeCell ref="M40:M41"/>
    <mergeCell ref="C41:G41"/>
    <mergeCell ref="I41:J41"/>
    <mergeCell ref="C37:G37"/>
    <mergeCell ref="I37:J37"/>
    <mergeCell ref="C38:G38"/>
    <mergeCell ref="I38:J38"/>
    <mergeCell ref="K38:K39"/>
    <mergeCell ref="L38:L39"/>
    <mergeCell ref="M29:M32"/>
    <mergeCell ref="I30:J30"/>
    <mergeCell ref="A35:A36"/>
    <mergeCell ref="B35:B36"/>
    <mergeCell ref="C35:G36"/>
    <mergeCell ref="H35:J35"/>
    <mergeCell ref="K35:K36"/>
    <mergeCell ref="L35:L36"/>
    <mergeCell ref="M35:M36"/>
    <mergeCell ref="I36:J36"/>
    <mergeCell ref="L25:L28"/>
    <mergeCell ref="M25:M28"/>
    <mergeCell ref="I26:J26"/>
    <mergeCell ref="A29:A32"/>
    <mergeCell ref="B29:D32"/>
    <mergeCell ref="E29:E32"/>
    <mergeCell ref="F29:G32"/>
    <mergeCell ref="I29:J29"/>
    <mergeCell ref="K29:K32"/>
    <mergeCell ref="L29:L32"/>
    <mergeCell ref="A25:A28"/>
    <mergeCell ref="B25:D28"/>
    <mergeCell ref="E25:E28"/>
    <mergeCell ref="F25:G28"/>
    <mergeCell ref="I25:J25"/>
    <mergeCell ref="K25:K28"/>
    <mergeCell ref="M22:M23"/>
    <mergeCell ref="F23:G23"/>
    <mergeCell ref="I23:J23"/>
    <mergeCell ref="B24:D24"/>
    <mergeCell ref="F24:G24"/>
    <mergeCell ref="I24:J24"/>
    <mergeCell ref="A22:A23"/>
    <mergeCell ref="B22:D23"/>
    <mergeCell ref="E22:G22"/>
    <mergeCell ref="H22:J22"/>
    <mergeCell ref="K22:K23"/>
    <mergeCell ref="L22:L23"/>
    <mergeCell ref="B19:D19"/>
    <mergeCell ref="F19:G19"/>
    <mergeCell ref="I19:J19"/>
    <mergeCell ref="L19:M19"/>
    <mergeCell ref="A13:M13"/>
    <mergeCell ref="A14:M14"/>
    <mergeCell ref="A16:A17"/>
    <mergeCell ref="B16:D17"/>
    <mergeCell ref="E16:G16"/>
    <mergeCell ref="H16:J16"/>
    <mergeCell ref="K16:K17"/>
    <mergeCell ref="L16:M17"/>
    <mergeCell ref="F17:G17"/>
    <mergeCell ref="I17:J17"/>
    <mergeCell ref="A4:M4"/>
    <mergeCell ref="A6:M6"/>
    <mergeCell ref="A8:M8"/>
    <mergeCell ref="A10:M10"/>
    <mergeCell ref="A11:M11"/>
    <mergeCell ref="A12:M12"/>
    <mergeCell ref="B18:D18"/>
    <mergeCell ref="F18:G18"/>
    <mergeCell ref="I18:J18"/>
    <mergeCell ref="L18:M18"/>
  </mergeCells>
  <conditionalFormatting sqref="E25:E33 E59:J59 H38:H58 E73:F73 D72:F72 G72:J73">
    <cfRule type="cellIs" dxfId="28" priority="2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3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72"/>
  <sheetViews>
    <sheetView topLeftCell="A49" zoomScale="75" zoomScaleNormal="75" workbookViewId="0">
      <selection activeCell="B76" sqref="B76:F78"/>
    </sheetView>
  </sheetViews>
  <sheetFormatPr defaultColWidth="9" defaultRowHeight="15.75"/>
  <cols>
    <col min="1" max="1" width="17.25" style="645" customWidth="1"/>
    <col min="2" max="2" width="14.625" style="645" customWidth="1"/>
    <col min="3" max="3" width="13.5" style="645" customWidth="1"/>
    <col min="4" max="4" width="10.375" style="645" customWidth="1"/>
    <col min="5" max="5" width="12.875" style="645" customWidth="1"/>
    <col min="6" max="6" width="10.25" style="645" customWidth="1"/>
    <col min="7" max="7" width="13.875" style="645" customWidth="1"/>
    <col min="8" max="8" width="9.625" style="645" customWidth="1"/>
    <col min="9" max="9" width="13.5" style="645" customWidth="1"/>
    <col min="10" max="10" width="12.625" style="645" customWidth="1"/>
    <col min="11" max="11" width="15.75" style="645" customWidth="1"/>
    <col min="12" max="12" width="9" style="645" customWidth="1"/>
    <col min="13" max="13" width="13.375" style="645" customWidth="1"/>
    <col min="14" max="16384" width="9" style="645"/>
  </cols>
  <sheetData>
    <row r="1" spans="1:27" ht="18">
      <c r="K1" s="476"/>
      <c r="L1" s="476"/>
      <c r="M1" s="544" t="s">
        <v>4587</v>
      </c>
    </row>
    <row r="2" spans="1:27" ht="18">
      <c r="K2" s="477"/>
      <c r="L2" s="477"/>
      <c r="M2" s="545" t="s">
        <v>5938</v>
      </c>
    </row>
    <row r="3" spans="1:27" ht="18">
      <c r="A3" s="567"/>
      <c r="B3" s="567"/>
      <c r="C3" s="567"/>
      <c r="D3" s="567"/>
      <c r="E3" s="567"/>
      <c r="F3" s="567"/>
      <c r="G3" s="567"/>
      <c r="H3" s="567"/>
      <c r="I3" s="567"/>
      <c r="J3" s="567"/>
      <c r="K3" s="567"/>
      <c r="L3" s="567"/>
      <c r="M3" s="567"/>
    </row>
    <row r="4" spans="1:27" ht="45" customHeight="1">
      <c r="A4" s="1680" t="s">
        <v>5095</v>
      </c>
      <c r="B4" s="1680"/>
      <c r="C4" s="1680"/>
      <c r="D4" s="1680"/>
      <c r="E4" s="1680"/>
      <c r="F4" s="1680"/>
      <c r="G4" s="1680"/>
      <c r="H4" s="1680"/>
      <c r="I4" s="1680"/>
      <c r="J4" s="1680"/>
      <c r="K4" s="1680"/>
      <c r="L4" s="1680"/>
      <c r="M4" s="1680"/>
    </row>
    <row r="5" spans="1:27" ht="3.75" customHeight="1"/>
    <row r="6" spans="1:27" ht="45" customHeight="1">
      <c r="A6" s="1537" t="s">
        <v>6285</v>
      </c>
      <c r="B6" s="1537"/>
      <c r="C6" s="1537"/>
      <c r="D6" s="1537"/>
      <c r="E6" s="1537"/>
      <c r="F6" s="1537"/>
      <c r="G6" s="1537"/>
      <c r="H6" s="1537"/>
      <c r="I6" s="1537"/>
      <c r="J6" s="1537"/>
      <c r="K6" s="1537"/>
      <c r="L6" s="1537"/>
      <c r="M6" s="1537"/>
    </row>
    <row r="7" spans="1:27" ht="4.5" customHeight="1"/>
    <row r="8" spans="1:27" ht="45" customHeight="1">
      <c r="A8" s="1681" t="s">
        <v>6610</v>
      </c>
      <c r="B8" s="1681"/>
      <c r="C8" s="1681"/>
      <c r="D8" s="1681"/>
      <c r="E8" s="1681"/>
      <c r="F8" s="1681"/>
      <c r="G8" s="1681"/>
      <c r="H8" s="1681"/>
      <c r="I8" s="1681"/>
      <c r="J8" s="1681"/>
      <c r="K8" s="1681"/>
      <c r="L8" s="1681"/>
      <c r="M8" s="1681"/>
    </row>
    <row r="10" spans="1:27" s="646" customFormat="1" ht="42" customHeight="1">
      <c r="A10" s="1686" t="s">
        <v>5397</v>
      </c>
      <c r="B10" s="1686"/>
      <c r="C10" s="1686"/>
      <c r="D10" s="1686"/>
      <c r="E10" s="1686"/>
      <c r="F10" s="1686"/>
      <c r="G10" s="1686"/>
      <c r="H10" s="1686"/>
      <c r="I10" s="1686"/>
      <c r="J10" s="1686"/>
      <c r="K10" s="1686"/>
      <c r="L10" s="1686"/>
      <c r="M10" s="1686"/>
      <c r="O10" s="647"/>
      <c r="P10" s="647"/>
      <c r="Q10" s="647"/>
      <c r="R10" s="647"/>
      <c r="S10" s="647"/>
      <c r="T10" s="647"/>
      <c r="U10" s="647"/>
      <c r="V10" s="647"/>
      <c r="W10" s="647"/>
      <c r="X10" s="647"/>
      <c r="Y10" s="647"/>
      <c r="Z10" s="647"/>
      <c r="AA10" s="647"/>
    </row>
    <row r="11" spans="1:27" ht="9" customHeight="1">
      <c r="A11" s="546"/>
      <c r="B11" s="1154"/>
      <c r="C11" s="1154"/>
      <c r="D11" s="1154"/>
      <c r="E11" s="546"/>
      <c r="F11" s="546"/>
      <c r="G11" s="546"/>
      <c r="H11" s="546"/>
      <c r="I11" s="546"/>
      <c r="J11" s="546"/>
      <c r="K11" s="546"/>
      <c r="L11" s="1154"/>
      <c r="M11" s="546"/>
    </row>
    <row r="12" spans="1:27" ht="43.5" customHeight="1">
      <c r="A12" s="1615" t="s">
        <v>5096</v>
      </c>
      <c r="B12" s="1612" t="s">
        <v>5097</v>
      </c>
      <c r="C12" s="1665"/>
      <c r="D12" s="1613"/>
      <c r="E12" s="1669" t="s">
        <v>120</v>
      </c>
      <c r="F12" s="1670"/>
      <c r="G12" s="1671"/>
      <c r="H12" s="1669" t="s">
        <v>117</v>
      </c>
      <c r="I12" s="1670"/>
      <c r="J12" s="1671"/>
      <c r="K12" s="1615" t="s">
        <v>4230</v>
      </c>
      <c r="L12" s="1682" t="s">
        <v>4231</v>
      </c>
      <c r="M12" s="1683"/>
    </row>
    <row r="13" spans="1:27" ht="67.5" customHeight="1">
      <c r="A13" s="1616"/>
      <c r="B13" s="1666"/>
      <c r="C13" s="1667"/>
      <c r="D13" s="1668"/>
      <c r="E13" s="568" t="s">
        <v>754</v>
      </c>
      <c r="F13" s="1651" t="s">
        <v>755</v>
      </c>
      <c r="G13" s="1652"/>
      <c r="H13" s="569" t="s">
        <v>3114</v>
      </c>
      <c r="I13" s="1651" t="s">
        <v>119</v>
      </c>
      <c r="J13" s="1652"/>
      <c r="K13" s="1616"/>
      <c r="L13" s="1684"/>
      <c r="M13" s="1685"/>
    </row>
    <row r="14" spans="1:27" s="516" customFormat="1">
      <c r="A14" s="1155">
        <v>1</v>
      </c>
      <c r="B14" s="1642">
        <f>A14+1</f>
        <v>2</v>
      </c>
      <c r="C14" s="1643"/>
      <c r="D14" s="1644"/>
      <c r="E14" s="1155">
        <f>B14+1</f>
        <v>3</v>
      </c>
      <c r="F14" s="1642">
        <f>E14+1</f>
        <v>4</v>
      </c>
      <c r="G14" s="1644"/>
      <c r="H14" s="1147">
        <f>F14+1</f>
        <v>5</v>
      </c>
      <c r="I14" s="1642">
        <f>H14+1</f>
        <v>6</v>
      </c>
      <c r="J14" s="1644"/>
      <c r="K14" s="1155">
        <f>I14+1</f>
        <v>7</v>
      </c>
      <c r="L14" s="1642">
        <f>K14+1</f>
        <v>8</v>
      </c>
      <c r="M14" s="1644"/>
    </row>
    <row r="15" spans="1:27" ht="48.75" customHeight="1">
      <c r="A15" s="323" t="s">
        <v>6269</v>
      </c>
      <c r="B15" s="1675" t="s">
        <v>6270</v>
      </c>
      <c r="C15" s="1676"/>
      <c r="D15" s="1677"/>
      <c r="E15" s="323">
        <v>800</v>
      </c>
      <c r="F15" s="1675" t="s">
        <v>5098</v>
      </c>
      <c r="G15" s="1677"/>
      <c r="H15" s="324" t="s">
        <v>4568</v>
      </c>
      <c r="I15" s="1675" t="s">
        <v>4699</v>
      </c>
      <c r="J15" s="1677"/>
      <c r="K15" s="547">
        <v>213</v>
      </c>
      <c r="L15" s="1678">
        <v>28865</v>
      </c>
      <c r="M15" s="1679"/>
    </row>
    <row r="16" spans="1:27" ht="9.75" customHeight="1">
      <c r="A16" s="548"/>
      <c r="B16" s="549"/>
      <c r="C16" s="549"/>
      <c r="D16" s="549"/>
      <c r="E16" s="548"/>
      <c r="F16" s="549"/>
      <c r="G16" s="549"/>
      <c r="H16" s="550"/>
      <c r="I16" s="548"/>
      <c r="J16" s="548"/>
      <c r="K16" s="551"/>
      <c r="L16" s="551"/>
      <c r="M16" s="552"/>
    </row>
    <row r="17" spans="1:13" ht="15.75" customHeight="1">
      <c r="A17" s="553" t="s">
        <v>5099</v>
      </c>
      <c r="B17" s="554"/>
      <c r="C17" s="554"/>
      <c r="D17" s="554"/>
      <c r="E17" s="554"/>
      <c r="F17" s="554"/>
      <c r="G17" s="554"/>
      <c r="H17" s="554"/>
      <c r="I17" s="554"/>
      <c r="J17" s="554"/>
      <c r="K17" s="554"/>
      <c r="L17" s="554"/>
      <c r="M17" s="554"/>
    </row>
    <row r="18" spans="1:13" ht="36.75" customHeight="1">
      <c r="A18" s="1615" t="s">
        <v>257</v>
      </c>
      <c r="B18" s="1612" t="s">
        <v>255</v>
      </c>
      <c r="C18" s="1665"/>
      <c r="D18" s="1613"/>
      <c r="E18" s="1669" t="s">
        <v>120</v>
      </c>
      <c r="F18" s="1670"/>
      <c r="G18" s="1671"/>
      <c r="H18" s="1669" t="s">
        <v>117</v>
      </c>
      <c r="I18" s="1670"/>
      <c r="J18" s="1671"/>
      <c r="K18" s="1615" t="s">
        <v>4230</v>
      </c>
      <c r="L18" s="1615" t="s">
        <v>5100</v>
      </c>
      <c r="M18" s="1615" t="s">
        <v>4746</v>
      </c>
    </row>
    <row r="19" spans="1:13" ht="28.5" customHeight="1">
      <c r="A19" s="1616"/>
      <c r="B19" s="1666"/>
      <c r="C19" s="1667"/>
      <c r="D19" s="1668"/>
      <c r="E19" s="568" t="s">
        <v>754</v>
      </c>
      <c r="F19" s="1651" t="s">
        <v>755</v>
      </c>
      <c r="G19" s="1652"/>
      <c r="H19" s="569" t="s">
        <v>3114</v>
      </c>
      <c r="I19" s="1651" t="s">
        <v>119</v>
      </c>
      <c r="J19" s="1652"/>
      <c r="K19" s="1616"/>
      <c r="L19" s="1616"/>
      <c r="M19" s="1616"/>
    </row>
    <row r="20" spans="1:13">
      <c r="A20" s="1155">
        <v>1</v>
      </c>
      <c r="B20" s="1672">
        <f>A20+1</f>
        <v>2</v>
      </c>
      <c r="C20" s="1673"/>
      <c r="D20" s="1674"/>
      <c r="E20" s="1156">
        <f>B20+1</f>
        <v>3</v>
      </c>
      <c r="F20" s="1642">
        <f>E20+1</f>
        <v>4</v>
      </c>
      <c r="G20" s="1644"/>
      <c r="H20" s="1147">
        <f>F20+1</f>
        <v>5</v>
      </c>
      <c r="I20" s="1642">
        <f>H20+1</f>
        <v>6</v>
      </c>
      <c r="J20" s="1644"/>
      <c r="K20" s="1155">
        <f>I20+1</f>
        <v>7</v>
      </c>
      <c r="L20" s="1155">
        <f>K20+1</f>
        <v>8</v>
      </c>
      <c r="M20" s="1155">
        <f>L20+1</f>
        <v>9</v>
      </c>
    </row>
    <row r="21" spans="1:13" s="517" customFormat="1" ht="30" customHeight="1">
      <c r="A21" s="1653" t="s">
        <v>4700</v>
      </c>
      <c r="B21" s="1656" t="s">
        <v>5101</v>
      </c>
      <c r="C21" s="1657"/>
      <c r="D21" s="1658"/>
      <c r="E21" s="1653">
        <v>801</v>
      </c>
      <c r="F21" s="1656" t="s">
        <v>5102</v>
      </c>
      <c r="G21" s="1658"/>
      <c r="H21" s="1150">
        <v>104</v>
      </c>
      <c r="I21" s="1623" t="s">
        <v>4699</v>
      </c>
      <c r="J21" s="1625"/>
      <c r="K21" s="1635">
        <v>213</v>
      </c>
      <c r="L21" s="1635">
        <v>1</v>
      </c>
      <c r="M21" s="1645">
        <v>1</v>
      </c>
    </row>
    <row r="22" spans="1:13" s="517" customFormat="1" ht="28.5" customHeight="1">
      <c r="A22" s="1654"/>
      <c r="B22" s="1659"/>
      <c r="C22" s="1660"/>
      <c r="D22" s="1661"/>
      <c r="E22" s="1654"/>
      <c r="F22" s="1659"/>
      <c r="G22" s="1661"/>
      <c r="H22" s="1150">
        <v>32</v>
      </c>
      <c r="I22" s="1623" t="s">
        <v>3100</v>
      </c>
      <c r="J22" s="1625"/>
      <c r="K22" s="1640"/>
      <c r="L22" s="1640"/>
      <c r="M22" s="1646"/>
    </row>
    <row r="23" spans="1:13" s="517" customFormat="1" ht="20.25" customHeight="1">
      <c r="A23" s="1654"/>
      <c r="B23" s="1659"/>
      <c r="C23" s="1660"/>
      <c r="D23" s="1661"/>
      <c r="E23" s="1654"/>
      <c r="F23" s="1659"/>
      <c r="G23" s="1661"/>
      <c r="H23" s="1150">
        <v>87</v>
      </c>
      <c r="I23" s="1626" t="s">
        <v>5103</v>
      </c>
      <c r="J23" s="1627"/>
      <c r="K23" s="1640"/>
      <c r="L23" s="1640"/>
      <c r="M23" s="1646"/>
    </row>
    <row r="24" spans="1:13" s="517" customFormat="1" ht="15.75" customHeight="1">
      <c r="A24" s="1655"/>
      <c r="B24" s="1662"/>
      <c r="C24" s="1663"/>
      <c r="D24" s="1664"/>
      <c r="E24" s="1655"/>
      <c r="F24" s="1662"/>
      <c r="G24" s="1664"/>
      <c r="H24" s="1150">
        <v>62</v>
      </c>
      <c r="I24" s="555" t="s">
        <v>5104</v>
      </c>
      <c r="J24" s="556"/>
      <c r="K24" s="1636"/>
      <c r="L24" s="1636"/>
      <c r="M24" s="1647"/>
    </row>
    <row r="25" spans="1:13" s="517" customFormat="1" ht="31.5" customHeight="1">
      <c r="A25" s="1653" t="s">
        <v>4702</v>
      </c>
      <c r="B25" s="1656" t="s">
        <v>5105</v>
      </c>
      <c r="C25" s="1657"/>
      <c r="D25" s="1658"/>
      <c r="E25" s="1653">
        <v>803</v>
      </c>
      <c r="F25" s="1656" t="s">
        <v>5106</v>
      </c>
      <c r="G25" s="1658"/>
      <c r="H25" s="1150">
        <v>104</v>
      </c>
      <c r="I25" s="1623" t="s">
        <v>4699</v>
      </c>
      <c r="J25" s="1625"/>
      <c r="K25" s="1635">
        <v>213</v>
      </c>
      <c r="L25" s="1635">
        <v>2</v>
      </c>
      <c r="M25" s="1645">
        <v>4</v>
      </c>
    </row>
    <row r="26" spans="1:13" s="517" customFormat="1" ht="29.25" customHeight="1">
      <c r="A26" s="1654"/>
      <c r="B26" s="1659"/>
      <c r="C26" s="1660"/>
      <c r="D26" s="1661"/>
      <c r="E26" s="1654"/>
      <c r="F26" s="1659"/>
      <c r="G26" s="1661"/>
      <c r="H26" s="1150">
        <v>32</v>
      </c>
      <c r="I26" s="1623" t="s">
        <v>3100</v>
      </c>
      <c r="J26" s="1625"/>
      <c r="K26" s="1640"/>
      <c r="L26" s="1640"/>
      <c r="M26" s="1646"/>
    </row>
    <row r="27" spans="1:13" s="517" customFormat="1" ht="15.75" customHeight="1">
      <c r="A27" s="1654"/>
      <c r="B27" s="1659"/>
      <c r="C27" s="1660"/>
      <c r="D27" s="1661"/>
      <c r="E27" s="1654"/>
      <c r="F27" s="1659"/>
      <c r="G27" s="1661"/>
      <c r="H27" s="1150">
        <v>87</v>
      </c>
      <c r="I27" s="1626" t="s">
        <v>5103</v>
      </c>
      <c r="J27" s="1627"/>
      <c r="K27" s="1640"/>
      <c r="L27" s="1640"/>
      <c r="M27" s="1646"/>
    </row>
    <row r="28" spans="1:13" s="517" customFormat="1" ht="15.75" customHeight="1">
      <c r="A28" s="1655"/>
      <c r="B28" s="1662"/>
      <c r="C28" s="1663"/>
      <c r="D28" s="1664"/>
      <c r="E28" s="1655"/>
      <c r="F28" s="1662"/>
      <c r="G28" s="1664"/>
      <c r="H28" s="1150">
        <v>62</v>
      </c>
      <c r="I28" s="555" t="s">
        <v>5104</v>
      </c>
      <c r="J28" s="556"/>
      <c r="K28" s="1636"/>
      <c r="L28" s="1636"/>
      <c r="M28" s="1647"/>
    </row>
    <row r="29" spans="1:13" s="517" customFormat="1" ht="8.25" customHeight="1">
      <c r="A29" s="557"/>
      <c r="B29" s="1148"/>
      <c r="C29" s="1148"/>
      <c r="D29" s="1148"/>
      <c r="E29" s="557"/>
      <c r="F29" s="1148"/>
      <c r="G29" s="1148"/>
      <c r="H29" s="531"/>
      <c r="I29" s="558"/>
      <c r="J29" s="558"/>
      <c r="K29" s="559"/>
      <c r="L29" s="559"/>
      <c r="M29" s="560"/>
    </row>
    <row r="30" spans="1:13" s="517" customFormat="1">
      <c r="A30" s="554" t="s">
        <v>5107</v>
      </c>
      <c r="B30" s="554"/>
      <c r="C30" s="554"/>
      <c r="D30" s="554"/>
      <c r="E30" s="554"/>
      <c r="F30" s="554"/>
      <c r="G30" s="554"/>
      <c r="H30" s="554"/>
      <c r="I30" s="554"/>
      <c r="J30" s="554"/>
      <c r="K30" s="554"/>
      <c r="L30" s="554"/>
      <c r="M30" s="554"/>
    </row>
    <row r="31" spans="1:13" s="517" customFormat="1" ht="54.75" customHeight="1">
      <c r="A31" s="1615" t="s">
        <v>3296</v>
      </c>
      <c r="B31" s="1610" t="s">
        <v>257</v>
      </c>
      <c r="C31" s="1610" t="s">
        <v>255</v>
      </c>
      <c r="D31" s="1610"/>
      <c r="E31" s="1610"/>
      <c r="F31" s="1610"/>
      <c r="G31" s="1610"/>
      <c r="H31" s="1648" t="s">
        <v>2824</v>
      </c>
      <c r="I31" s="1649"/>
      <c r="J31" s="1650"/>
      <c r="K31" s="1615" t="s">
        <v>4230</v>
      </c>
      <c r="L31" s="1615" t="s">
        <v>5100</v>
      </c>
      <c r="M31" s="1615" t="s">
        <v>4746</v>
      </c>
    </row>
    <row r="32" spans="1:13" s="517" customFormat="1" ht="40.5" customHeight="1">
      <c r="A32" s="1616"/>
      <c r="B32" s="1610"/>
      <c r="C32" s="1610"/>
      <c r="D32" s="1610"/>
      <c r="E32" s="1610"/>
      <c r="F32" s="1610"/>
      <c r="G32" s="1610"/>
      <c r="H32" s="568" t="s">
        <v>754</v>
      </c>
      <c r="I32" s="1651" t="s">
        <v>755</v>
      </c>
      <c r="J32" s="1652"/>
      <c r="K32" s="1616"/>
      <c r="L32" s="1616"/>
      <c r="M32" s="1616"/>
    </row>
    <row r="33" spans="1:13" s="517" customFormat="1">
      <c r="A33" s="1155">
        <v>1</v>
      </c>
      <c r="B33" s="1155">
        <f>A33+1</f>
        <v>2</v>
      </c>
      <c r="C33" s="1642">
        <f>B33+1</f>
        <v>3</v>
      </c>
      <c r="D33" s="1643"/>
      <c r="E33" s="1643"/>
      <c r="F33" s="1643"/>
      <c r="G33" s="1644"/>
      <c r="H33" s="1147">
        <f>C33+1</f>
        <v>4</v>
      </c>
      <c r="I33" s="1642">
        <f>H33+1</f>
        <v>5</v>
      </c>
      <c r="J33" s="1644"/>
      <c r="K33" s="1155">
        <f>I33+1</f>
        <v>6</v>
      </c>
      <c r="L33" s="1155">
        <f>K33+1</f>
        <v>7</v>
      </c>
      <c r="M33" s="1155">
        <f>L33+1</f>
        <v>8</v>
      </c>
    </row>
    <row r="34" spans="1:13" s="517" customFormat="1" ht="20.25" customHeight="1">
      <c r="A34" s="357" t="s">
        <v>4744</v>
      </c>
      <c r="B34" s="555" t="s">
        <v>4089</v>
      </c>
      <c r="C34" s="1623" t="s">
        <v>4090</v>
      </c>
      <c r="D34" s="1624"/>
      <c r="E34" s="1624"/>
      <c r="F34" s="1624"/>
      <c r="G34" s="1625"/>
      <c r="H34" s="1150" t="s">
        <v>4745</v>
      </c>
      <c r="I34" s="1626" t="s">
        <v>452</v>
      </c>
      <c r="J34" s="1627"/>
      <c r="K34" s="1153">
        <v>213</v>
      </c>
      <c r="L34" s="1153">
        <v>2</v>
      </c>
      <c r="M34" s="1152">
        <v>1</v>
      </c>
    </row>
    <row r="35" spans="1:13" s="517" customFormat="1" ht="30" customHeight="1">
      <c r="A35" s="357" t="s">
        <v>4744</v>
      </c>
      <c r="B35" s="555" t="s">
        <v>4496</v>
      </c>
      <c r="C35" s="1623" t="s">
        <v>4751</v>
      </c>
      <c r="D35" s="1624"/>
      <c r="E35" s="1624"/>
      <c r="F35" s="1624"/>
      <c r="G35" s="1625"/>
      <c r="H35" s="1150" t="s">
        <v>4745</v>
      </c>
      <c r="I35" s="1626" t="s">
        <v>452</v>
      </c>
      <c r="J35" s="1627"/>
      <c r="K35" s="1705">
        <v>213</v>
      </c>
      <c r="L35" s="1705">
        <v>2</v>
      </c>
      <c r="M35" s="1704">
        <v>9</v>
      </c>
    </row>
    <row r="36" spans="1:13" s="517" customFormat="1" ht="20.25" customHeight="1">
      <c r="A36" s="357" t="s">
        <v>4744</v>
      </c>
      <c r="B36" s="555" t="s">
        <v>5041</v>
      </c>
      <c r="C36" s="1623" t="s">
        <v>3465</v>
      </c>
      <c r="D36" s="1624"/>
      <c r="E36" s="1624"/>
      <c r="F36" s="1624"/>
      <c r="G36" s="1625"/>
      <c r="H36" s="1150" t="s">
        <v>4745</v>
      </c>
      <c r="I36" s="1626" t="s">
        <v>452</v>
      </c>
      <c r="J36" s="1627"/>
      <c r="K36" s="1705"/>
      <c r="L36" s="1705"/>
      <c r="M36" s="1704"/>
    </row>
    <row r="37" spans="1:13" s="517" customFormat="1" ht="28.5" customHeight="1">
      <c r="A37" s="357" t="s">
        <v>4744</v>
      </c>
      <c r="B37" s="555" t="s">
        <v>4494</v>
      </c>
      <c r="C37" s="1623" t="s">
        <v>4495</v>
      </c>
      <c r="D37" s="1624"/>
      <c r="E37" s="1624"/>
      <c r="F37" s="1624"/>
      <c r="G37" s="1625"/>
      <c r="H37" s="1150" t="s">
        <v>4745</v>
      </c>
      <c r="I37" s="1626" t="s">
        <v>452</v>
      </c>
      <c r="J37" s="1627"/>
      <c r="K37" s="1635">
        <v>213</v>
      </c>
      <c r="L37" s="1635">
        <v>2</v>
      </c>
      <c r="M37" s="1638">
        <v>6</v>
      </c>
    </row>
    <row r="38" spans="1:13" s="517" customFormat="1" ht="20.25" customHeight="1">
      <c r="A38" s="357" t="s">
        <v>4744</v>
      </c>
      <c r="B38" s="555" t="s">
        <v>4091</v>
      </c>
      <c r="C38" s="1626" t="s">
        <v>5140</v>
      </c>
      <c r="D38" s="1634"/>
      <c r="E38" s="1634"/>
      <c r="F38" s="1634"/>
      <c r="G38" s="1627"/>
      <c r="H38" s="1150" t="s">
        <v>4745</v>
      </c>
      <c r="I38" s="1626" t="s">
        <v>452</v>
      </c>
      <c r="J38" s="1627"/>
      <c r="K38" s="1636"/>
      <c r="L38" s="1636"/>
      <c r="M38" s="1639"/>
    </row>
    <row r="39" spans="1:13" s="517" customFormat="1" ht="20.25" customHeight="1">
      <c r="A39" s="357" t="s">
        <v>4744</v>
      </c>
      <c r="B39" s="555" t="s">
        <v>4777</v>
      </c>
      <c r="C39" s="1623" t="s">
        <v>3466</v>
      </c>
      <c r="D39" s="1624"/>
      <c r="E39" s="1624"/>
      <c r="F39" s="1624"/>
      <c r="G39" s="1625"/>
      <c r="H39" s="1150" t="s">
        <v>4745</v>
      </c>
      <c r="I39" s="1626" t="s">
        <v>452</v>
      </c>
      <c r="J39" s="1627"/>
      <c r="K39" s="1153">
        <v>213</v>
      </c>
      <c r="L39" s="1153">
        <v>2</v>
      </c>
      <c r="M39" s="1149">
        <v>7</v>
      </c>
    </row>
    <row r="40" spans="1:13" s="517" customFormat="1" ht="30.75" customHeight="1">
      <c r="A40" s="357" t="s">
        <v>4744</v>
      </c>
      <c r="B40" s="555" t="s">
        <v>5171</v>
      </c>
      <c r="C40" s="1623" t="s">
        <v>5172</v>
      </c>
      <c r="D40" s="1624"/>
      <c r="E40" s="1624"/>
      <c r="F40" s="1624"/>
      <c r="G40" s="1625"/>
      <c r="H40" s="1150" t="s">
        <v>4745</v>
      </c>
      <c r="I40" s="1626" t="s">
        <v>452</v>
      </c>
      <c r="J40" s="1627"/>
      <c r="K40" s="1153">
        <v>213</v>
      </c>
      <c r="L40" s="1153">
        <v>2</v>
      </c>
      <c r="M40" s="1149">
        <v>5</v>
      </c>
    </row>
    <row r="41" spans="1:13" s="517" customFormat="1" ht="20.25" customHeight="1">
      <c r="A41" s="357" t="s">
        <v>4744</v>
      </c>
      <c r="B41" s="555" t="s">
        <v>5175</v>
      </c>
      <c r="C41" s="1626" t="s">
        <v>5176</v>
      </c>
      <c r="D41" s="1634"/>
      <c r="E41" s="1634"/>
      <c r="F41" s="1634"/>
      <c r="G41" s="1627"/>
      <c r="H41" s="1150" t="s">
        <v>4745</v>
      </c>
      <c r="I41" s="1626" t="s">
        <v>452</v>
      </c>
      <c r="J41" s="1627"/>
      <c r="K41" s="1153">
        <v>213</v>
      </c>
      <c r="L41" s="1153">
        <v>2</v>
      </c>
      <c r="M41" s="1149">
        <v>2</v>
      </c>
    </row>
    <row r="42" spans="1:13" s="517" customFormat="1" ht="20.25" customHeight="1">
      <c r="A42" s="357" t="s">
        <v>4744</v>
      </c>
      <c r="B42" s="555" t="s">
        <v>1004</v>
      </c>
      <c r="C42" s="1626" t="s">
        <v>1005</v>
      </c>
      <c r="D42" s="1634"/>
      <c r="E42" s="1634"/>
      <c r="F42" s="1634"/>
      <c r="G42" s="1627"/>
      <c r="H42" s="1150" t="s">
        <v>4745</v>
      </c>
      <c r="I42" s="1626" t="s">
        <v>452</v>
      </c>
      <c r="J42" s="1627"/>
      <c r="K42" s="1153">
        <v>213</v>
      </c>
      <c r="L42" s="1153">
        <v>2</v>
      </c>
      <c r="M42" s="1152">
        <v>6</v>
      </c>
    </row>
    <row r="43" spans="1:13" s="517" customFormat="1" ht="20.25" customHeight="1">
      <c r="A43" s="357" t="s">
        <v>4744</v>
      </c>
      <c r="B43" s="555" t="s">
        <v>988</v>
      </c>
      <c r="C43" s="1626" t="s">
        <v>4567</v>
      </c>
      <c r="D43" s="1634"/>
      <c r="E43" s="1634"/>
      <c r="F43" s="1634"/>
      <c r="G43" s="1627"/>
      <c r="H43" s="1150" t="s">
        <v>4745</v>
      </c>
      <c r="I43" s="1626" t="s">
        <v>452</v>
      </c>
      <c r="J43" s="1627"/>
      <c r="K43" s="1153">
        <v>213</v>
      </c>
      <c r="L43" s="1153">
        <v>2</v>
      </c>
      <c r="M43" s="1152">
        <v>6</v>
      </c>
    </row>
    <row r="44" spans="1:13" s="517" customFormat="1" ht="20.25" customHeight="1">
      <c r="A44" s="357" t="s">
        <v>4744</v>
      </c>
      <c r="B44" s="555" t="s">
        <v>4473</v>
      </c>
      <c r="C44" s="1626" t="s">
        <v>4474</v>
      </c>
      <c r="D44" s="1634"/>
      <c r="E44" s="1634"/>
      <c r="F44" s="1634"/>
      <c r="G44" s="1627"/>
      <c r="H44" s="1150" t="s">
        <v>4745</v>
      </c>
      <c r="I44" s="1626" t="s">
        <v>452</v>
      </c>
      <c r="J44" s="1627"/>
      <c r="K44" s="1153">
        <v>213</v>
      </c>
      <c r="L44" s="1153">
        <v>2</v>
      </c>
      <c r="M44" s="1152">
        <v>6</v>
      </c>
    </row>
    <row r="45" spans="1:13" s="517" customFormat="1" ht="20.25" customHeight="1">
      <c r="A45" s="357" t="s">
        <v>4744</v>
      </c>
      <c r="B45" s="555" t="s">
        <v>887</v>
      </c>
      <c r="C45" s="1626" t="s">
        <v>3426</v>
      </c>
      <c r="D45" s="1634"/>
      <c r="E45" s="1634"/>
      <c r="F45" s="1634"/>
      <c r="G45" s="1627"/>
      <c r="H45" s="1150" t="s">
        <v>4745</v>
      </c>
      <c r="I45" s="1626" t="s">
        <v>452</v>
      </c>
      <c r="J45" s="1627"/>
      <c r="K45" s="1635">
        <v>213</v>
      </c>
      <c r="L45" s="1635">
        <v>2</v>
      </c>
      <c r="M45" s="1638">
        <v>5</v>
      </c>
    </row>
    <row r="46" spans="1:13" s="517" customFormat="1" ht="20.25" customHeight="1">
      <c r="A46" s="357" t="s">
        <v>4744</v>
      </c>
      <c r="B46" s="555" t="s">
        <v>886</v>
      </c>
      <c r="C46" s="1626" t="s">
        <v>5113</v>
      </c>
      <c r="D46" s="1634"/>
      <c r="E46" s="1634"/>
      <c r="F46" s="1634"/>
      <c r="G46" s="1627"/>
      <c r="H46" s="1150" t="s">
        <v>4745</v>
      </c>
      <c r="I46" s="1626" t="s">
        <v>452</v>
      </c>
      <c r="J46" s="1627"/>
      <c r="K46" s="1636"/>
      <c r="L46" s="1636"/>
      <c r="M46" s="1639"/>
    </row>
    <row r="47" spans="1:13" s="517" customFormat="1" ht="20.25" customHeight="1">
      <c r="A47" s="357" t="s">
        <v>4744</v>
      </c>
      <c r="B47" s="555" t="s">
        <v>894</v>
      </c>
      <c r="C47" s="1626" t="s">
        <v>5110</v>
      </c>
      <c r="D47" s="1634"/>
      <c r="E47" s="1634"/>
      <c r="F47" s="1634"/>
      <c r="G47" s="1627"/>
      <c r="H47" s="1150" t="s">
        <v>4745</v>
      </c>
      <c r="I47" s="1626" t="s">
        <v>452</v>
      </c>
      <c r="J47" s="1627"/>
      <c r="K47" s="1635">
        <v>213</v>
      </c>
      <c r="L47" s="1635">
        <v>2</v>
      </c>
      <c r="M47" s="1638">
        <v>1</v>
      </c>
    </row>
    <row r="48" spans="1:13" s="517" customFormat="1" ht="20.25" customHeight="1">
      <c r="A48" s="357" t="s">
        <v>4744</v>
      </c>
      <c r="B48" s="555" t="s">
        <v>881</v>
      </c>
      <c r="C48" s="1626" t="s">
        <v>882</v>
      </c>
      <c r="D48" s="1634"/>
      <c r="E48" s="1634"/>
      <c r="F48" s="1634"/>
      <c r="G48" s="1627"/>
      <c r="H48" s="1150" t="s">
        <v>4745</v>
      </c>
      <c r="I48" s="1626" t="s">
        <v>452</v>
      </c>
      <c r="J48" s="1627"/>
      <c r="K48" s="1640"/>
      <c r="L48" s="1640"/>
      <c r="M48" s="1641"/>
    </row>
    <row r="49" spans="1:15" s="517" customFormat="1" ht="32.25" customHeight="1">
      <c r="A49" s="357" t="s">
        <v>4744</v>
      </c>
      <c r="B49" s="555" t="s">
        <v>5173</v>
      </c>
      <c r="C49" s="1623" t="s">
        <v>5174</v>
      </c>
      <c r="D49" s="1624"/>
      <c r="E49" s="1624"/>
      <c r="F49" s="1624"/>
      <c r="G49" s="1625"/>
      <c r="H49" s="1150" t="s">
        <v>4745</v>
      </c>
      <c r="I49" s="1626" t="s">
        <v>452</v>
      </c>
      <c r="J49" s="1627"/>
      <c r="K49" s="1636"/>
      <c r="L49" s="1636"/>
      <c r="M49" s="1639"/>
    </row>
    <row r="50" spans="1:15" s="517" customFormat="1" ht="20.25" customHeight="1">
      <c r="A50" s="357" t="s">
        <v>4744</v>
      </c>
      <c r="B50" s="555" t="s">
        <v>883</v>
      </c>
      <c r="C50" s="1626" t="s">
        <v>884</v>
      </c>
      <c r="D50" s="1634"/>
      <c r="E50" s="1634"/>
      <c r="F50" s="1634"/>
      <c r="G50" s="1627"/>
      <c r="H50" s="1150" t="s">
        <v>4745</v>
      </c>
      <c r="I50" s="1626" t="s">
        <v>452</v>
      </c>
      <c r="J50" s="1627"/>
      <c r="K50" s="1705">
        <v>213</v>
      </c>
      <c r="L50" s="1705">
        <v>2</v>
      </c>
      <c r="M50" s="1704">
        <v>3</v>
      </c>
    </row>
    <row r="51" spans="1:15" s="517" customFormat="1" ht="20.25" customHeight="1">
      <c r="A51" s="357" t="s">
        <v>4744</v>
      </c>
      <c r="B51" s="555" t="s">
        <v>865</v>
      </c>
      <c r="C51" s="1626" t="s">
        <v>866</v>
      </c>
      <c r="D51" s="1634"/>
      <c r="E51" s="1634"/>
      <c r="F51" s="1634"/>
      <c r="G51" s="1627"/>
      <c r="H51" s="1150" t="s">
        <v>4745</v>
      </c>
      <c r="I51" s="1626" t="s">
        <v>452</v>
      </c>
      <c r="J51" s="1627"/>
      <c r="K51" s="1705"/>
      <c r="L51" s="1705"/>
      <c r="M51" s="1704"/>
    </row>
    <row r="52" spans="1:15" s="517" customFormat="1" ht="20.25" customHeight="1">
      <c r="A52" s="357" t="s">
        <v>4744</v>
      </c>
      <c r="B52" s="555" t="s">
        <v>910</v>
      </c>
      <c r="C52" s="1626" t="s">
        <v>911</v>
      </c>
      <c r="D52" s="1634"/>
      <c r="E52" s="1634"/>
      <c r="F52" s="1634"/>
      <c r="G52" s="1627"/>
      <c r="H52" s="1150" t="s">
        <v>4745</v>
      </c>
      <c r="I52" s="1626" t="s">
        <v>452</v>
      </c>
      <c r="J52" s="1627"/>
      <c r="K52" s="1153">
        <v>213</v>
      </c>
      <c r="L52" s="1153">
        <v>2</v>
      </c>
      <c r="M52" s="1149">
        <v>5</v>
      </c>
    </row>
    <row r="53" spans="1:15" s="517" customFormat="1" ht="20.25" customHeight="1">
      <c r="A53" s="357" t="s">
        <v>4744</v>
      </c>
      <c r="B53" s="555" t="s">
        <v>4774</v>
      </c>
      <c r="C53" s="1626" t="s">
        <v>4773</v>
      </c>
      <c r="D53" s="1634"/>
      <c r="E53" s="1634"/>
      <c r="F53" s="1634"/>
      <c r="G53" s="1627"/>
      <c r="H53" s="1150" t="s">
        <v>4745</v>
      </c>
      <c r="I53" s="1626" t="s">
        <v>452</v>
      </c>
      <c r="J53" s="1627"/>
      <c r="K53" s="1153">
        <v>213</v>
      </c>
      <c r="L53" s="1153">
        <v>2</v>
      </c>
      <c r="M53" s="1152">
        <v>7</v>
      </c>
    </row>
    <row r="54" spans="1:15" s="517" customFormat="1" ht="20.25" customHeight="1">
      <c r="A54" s="357" t="s">
        <v>4744</v>
      </c>
      <c r="B54" s="555" t="s">
        <v>867</v>
      </c>
      <c r="C54" s="1626" t="s">
        <v>6263</v>
      </c>
      <c r="D54" s="1634"/>
      <c r="E54" s="1634"/>
      <c r="F54" s="1634"/>
      <c r="G54" s="1627"/>
      <c r="H54" s="1150" t="s">
        <v>4745</v>
      </c>
      <c r="I54" s="1626" t="s">
        <v>452</v>
      </c>
      <c r="J54" s="1627"/>
      <c r="K54" s="1153">
        <v>213</v>
      </c>
      <c r="L54" s="1153">
        <v>2</v>
      </c>
      <c r="M54" s="1152">
        <v>1</v>
      </c>
    </row>
    <row r="55" spans="1:15" s="517" customFormat="1" ht="33" customHeight="1">
      <c r="A55" s="357" t="s">
        <v>4744</v>
      </c>
      <c r="B55" s="555" t="s">
        <v>6227</v>
      </c>
      <c r="C55" s="1623" t="s">
        <v>6228</v>
      </c>
      <c r="D55" s="1624"/>
      <c r="E55" s="1624"/>
      <c r="F55" s="1624"/>
      <c r="G55" s="1625"/>
      <c r="H55" s="1150" t="s">
        <v>4745</v>
      </c>
      <c r="I55" s="1626" t="s">
        <v>452</v>
      </c>
      <c r="J55" s="1627"/>
      <c r="K55" s="1153">
        <v>213</v>
      </c>
      <c r="L55" s="1153">
        <v>2</v>
      </c>
      <c r="M55" s="1152">
        <v>1</v>
      </c>
    </row>
    <row r="56" spans="1:15" s="517" customFormat="1" ht="20.25" customHeight="1">
      <c r="A56" s="357" t="s">
        <v>4744</v>
      </c>
      <c r="B56" s="555" t="s">
        <v>885</v>
      </c>
      <c r="C56" s="1623" t="s">
        <v>6264</v>
      </c>
      <c r="D56" s="1624"/>
      <c r="E56" s="1624"/>
      <c r="F56" s="1624"/>
      <c r="G56" s="1625"/>
      <c r="H56" s="1150" t="s">
        <v>4745</v>
      </c>
      <c r="I56" s="1626" t="s">
        <v>452</v>
      </c>
      <c r="J56" s="1627"/>
      <c r="K56" s="1153">
        <v>213</v>
      </c>
      <c r="L56" s="1153">
        <v>2</v>
      </c>
      <c r="M56" s="1152">
        <v>1</v>
      </c>
    </row>
    <row r="57" spans="1:15" s="517" customFormat="1" ht="20.25" customHeight="1">
      <c r="A57" s="357" t="s">
        <v>4744</v>
      </c>
      <c r="B57" s="555" t="s">
        <v>920</v>
      </c>
      <c r="C57" s="1623" t="s">
        <v>921</v>
      </c>
      <c r="D57" s="1624"/>
      <c r="E57" s="1624"/>
      <c r="F57" s="1624"/>
      <c r="G57" s="1625"/>
      <c r="H57" s="1150" t="s">
        <v>4745</v>
      </c>
      <c r="I57" s="1626" t="s">
        <v>452</v>
      </c>
      <c r="J57" s="1627"/>
      <c r="K57" s="1153">
        <v>213</v>
      </c>
      <c r="L57" s="1153">
        <v>2</v>
      </c>
      <c r="M57" s="1152">
        <v>5</v>
      </c>
    </row>
    <row r="58" spans="1:15" ht="9" customHeight="1">
      <c r="A58" s="529"/>
      <c r="B58" s="529"/>
      <c r="C58" s="529"/>
      <c r="D58" s="561"/>
      <c r="E58" s="531"/>
      <c r="F58" s="557"/>
      <c r="G58" s="562"/>
      <c r="H58" s="562"/>
      <c r="I58" s="562"/>
      <c r="J58" s="562"/>
      <c r="K58" s="559"/>
      <c r="L58" s="559"/>
      <c r="M58" s="530"/>
    </row>
    <row r="59" spans="1:15" ht="20.25" customHeight="1">
      <c r="A59" s="554" t="s">
        <v>5115</v>
      </c>
      <c r="B59" s="563"/>
      <c r="C59" s="563"/>
      <c r="D59" s="563"/>
      <c r="E59" s="563"/>
      <c r="F59" s="563"/>
      <c r="G59" s="563"/>
      <c r="H59" s="563"/>
      <c r="I59" s="563"/>
      <c r="J59" s="563"/>
      <c r="K59" s="563"/>
      <c r="L59" s="563"/>
      <c r="M59" s="563"/>
      <c r="O59" s="514"/>
    </row>
    <row r="60" spans="1:15" ht="15.75" customHeight="1">
      <c r="A60" s="1628" t="s">
        <v>5116</v>
      </c>
      <c r="B60" s="1630" t="s">
        <v>5117</v>
      </c>
      <c r="C60" s="1632" t="s">
        <v>5118</v>
      </c>
      <c r="D60" s="1633"/>
      <c r="E60" s="1637" t="s">
        <v>5119</v>
      </c>
      <c r="F60" s="1637"/>
    </row>
    <row r="61" spans="1:15" ht="42.75">
      <c r="A61" s="1629"/>
      <c r="B61" s="1631"/>
      <c r="C61" s="1497" t="s">
        <v>5120</v>
      </c>
      <c r="D61" s="800" t="s">
        <v>5121</v>
      </c>
      <c r="E61" s="1498" t="s">
        <v>5120</v>
      </c>
      <c r="F61" s="1059" t="s">
        <v>5121</v>
      </c>
    </row>
    <row r="62" spans="1:15">
      <c r="A62" s="801">
        <v>1</v>
      </c>
      <c r="B62" s="802">
        <v>2</v>
      </c>
      <c r="C62" s="802">
        <v>3</v>
      </c>
      <c r="D62" s="802">
        <v>4</v>
      </c>
      <c r="E62" s="802">
        <v>5</v>
      </c>
      <c r="F62" s="802">
        <v>6</v>
      </c>
    </row>
    <row r="63" spans="1:15">
      <c r="A63" s="1158" t="s">
        <v>5122</v>
      </c>
      <c r="B63" s="803">
        <v>5</v>
      </c>
      <c r="C63" s="803">
        <v>5</v>
      </c>
      <c r="D63" s="803" t="s">
        <v>2655</v>
      </c>
      <c r="E63" s="803">
        <v>4</v>
      </c>
      <c r="F63" s="803" t="s">
        <v>2655</v>
      </c>
      <c r="H63" s="514"/>
      <c r="I63" s="514"/>
      <c r="J63" s="514"/>
      <c r="K63" s="514"/>
    </row>
    <row r="64" spans="1:15">
      <c r="A64" s="806" t="s">
        <v>5123</v>
      </c>
      <c r="B64" s="803">
        <v>1</v>
      </c>
      <c r="C64" s="803">
        <v>1</v>
      </c>
      <c r="D64" s="803" t="s">
        <v>2655</v>
      </c>
      <c r="E64" s="803">
        <v>1</v>
      </c>
      <c r="F64" s="803" t="s">
        <v>2655</v>
      </c>
      <c r="H64" s="514"/>
      <c r="I64" s="514"/>
      <c r="J64" s="514"/>
      <c r="K64" s="514"/>
    </row>
    <row r="65" spans="1:15">
      <c r="A65" s="806" t="s">
        <v>5124</v>
      </c>
      <c r="B65" s="803">
        <v>4</v>
      </c>
      <c r="C65" s="803">
        <v>4</v>
      </c>
      <c r="D65" s="803" t="s">
        <v>2655</v>
      </c>
      <c r="E65" s="803">
        <v>3</v>
      </c>
      <c r="F65" s="803" t="s">
        <v>2655</v>
      </c>
      <c r="H65" s="514"/>
      <c r="I65" s="514"/>
      <c r="J65" s="514"/>
      <c r="K65" s="514"/>
    </row>
    <row r="66" spans="1:15">
      <c r="A66" s="1158" t="s">
        <v>5125</v>
      </c>
      <c r="B66" s="803">
        <v>77</v>
      </c>
      <c r="C66" s="1499">
        <v>69</v>
      </c>
      <c r="D66" s="803" t="s">
        <v>2655</v>
      </c>
      <c r="E66" s="1499">
        <v>62</v>
      </c>
      <c r="F66" s="803" t="s">
        <v>2655</v>
      </c>
      <c r="H66" s="514"/>
      <c r="I66" s="514"/>
      <c r="J66" s="514"/>
      <c r="K66" s="514"/>
    </row>
    <row r="67" spans="1:15">
      <c r="A67" s="806" t="s">
        <v>5123</v>
      </c>
      <c r="B67" s="963">
        <v>0</v>
      </c>
      <c r="C67" s="963">
        <v>0</v>
      </c>
      <c r="D67" s="803" t="s">
        <v>2655</v>
      </c>
      <c r="E67" s="1006">
        <v>0</v>
      </c>
      <c r="F67" s="803" t="s">
        <v>2655</v>
      </c>
      <c r="H67" s="514"/>
      <c r="I67" s="514"/>
      <c r="J67" s="514"/>
      <c r="K67" s="514"/>
    </row>
    <row r="68" spans="1:15">
      <c r="A68" s="806" t="s">
        <v>5124</v>
      </c>
      <c r="B68" s="963">
        <v>77</v>
      </c>
      <c r="C68" s="1501">
        <v>69</v>
      </c>
      <c r="D68" s="803" t="s">
        <v>2655</v>
      </c>
      <c r="E68" s="1500">
        <v>62</v>
      </c>
      <c r="F68" s="803" t="s">
        <v>2655</v>
      </c>
      <c r="H68" s="514"/>
      <c r="I68" s="514"/>
      <c r="J68" s="514"/>
      <c r="K68" s="514"/>
    </row>
    <row r="69" spans="1:15">
      <c r="A69" s="1159" t="s">
        <v>13</v>
      </c>
      <c r="B69" s="964">
        <v>82</v>
      </c>
      <c r="C69" s="1502">
        <v>74</v>
      </c>
      <c r="D69" s="1058">
        <v>1</v>
      </c>
      <c r="E69" s="1502">
        <v>66</v>
      </c>
      <c r="F69" s="1058">
        <v>0.8</v>
      </c>
    </row>
    <row r="70" spans="1:15" ht="9" customHeight="1"/>
    <row r="71" spans="1:15" ht="15.75" customHeight="1">
      <c r="D71" s="518"/>
      <c r="E71" s="518"/>
      <c r="F71" s="519"/>
      <c r="G71" s="519"/>
      <c r="H71" s="519"/>
      <c r="I71" s="519"/>
      <c r="J71" s="807"/>
      <c r="K71" s="559"/>
      <c r="L71" s="559"/>
      <c r="M71" s="798"/>
      <c r="O71" s="514"/>
    </row>
    <row r="72" spans="1:15">
      <c r="A72" s="795"/>
      <c r="B72" s="795"/>
      <c r="C72" s="795"/>
      <c r="D72" s="796"/>
      <c r="E72" s="117"/>
      <c r="F72" s="117"/>
      <c r="G72" s="797"/>
      <c r="H72" s="797"/>
      <c r="I72" s="797"/>
      <c r="J72" s="797"/>
      <c r="K72" s="559"/>
      <c r="L72" s="559"/>
      <c r="M72" s="798"/>
    </row>
  </sheetData>
  <mergeCells count="129">
    <mergeCell ref="A60:A61"/>
    <mergeCell ref="B60:B61"/>
    <mergeCell ref="C60:D60"/>
    <mergeCell ref="E60:F60"/>
    <mergeCell ref="C55:G55"/>
    <mergeCell ref="I55:J55"/>
    <mergeCell ref="C56:G56"/>
    <mergeCell ref="I56:J56"/>
    <mergeCell ref="C57:G57"/>
    <mergeCell ref="I57:J57"/>
    <mergeCell ref="C52:G52"/>
    <mergeCell ref="I52:J52"/>
    <mergeCell ref="C53:G53"/>
    <mergeCell ref="I53:J53"/>
    <mergeCell ref="C54:G54"/>
    <mergeCell ref="I54:J54"/>
    <mergeCell ref="C50:G50"/>
    <mergeCell ref="I50:J50"/>
    <mergeCell ref="K50:K51"/>
    <mergeCell ref="L50:L51"/>
    <mergeCell ref="M50:M51"/>
    <mergeCell ref="C51:G51"/>
    <mergeCell ref="I51:J51"/>
    <mergeCell ref="C47:G47"/>
    <mergeCell ref="I47:J47"/>
    <mergeCell ref="K47:K49"/>
    <mergeCell ref="L47:L49"/>
    <mergeCell ref="M47:M49"/>
    <mergeCell ref="C48:G48"/>
    <mergeCell ref="I48:J48"/>
    <mergeCell ref="C49:G49"/>
    <mergeCell ref="I49:J49"/>
    <mergeCell ref="C45:G45"/>
    <mergeCell ref="I45:J45"/>
    <mergeCell ref="K45:K46"/>
    <mergeCell ref="L45:L46"/>
    <mergeCell ref="M45:M46"/>
    <mergeCell ref="C46:G46"/>
    <mergeCell ref="I46:J46"/>
    <mergeCell ref="C42:G42"/>
    <mergeCell ref="I42:J42"/>
    <mergeCell ref="C43:G43"/>
    <mergeCell ref="I43:J43"/>
    <mergeCell ref="C44:G44"/>
    <mergeCell ref="I44:J44"/>
    <mergeCell ref="C39:G39"/>
    <mergeCell ref="I39:J39"/>
    <mergeCell ref="C40:G40"/>
    <mergeCell ref="I40:J40"/>
    <mergeCell ref="C41:G41"/>
    <mergeCell ref="I41:J41"/>
    <mergeCell ref="C37:G37"/>
    <mergeCell ref="I37:J37"/>
    <mergeCell ref="K37:K38"/>
    <mergeCell ref="C34:G34"/>
    <mergeCell ref="I34:J34"/>
    <mergeCell ref="L25:L28"/>
    <mergeCell ref="M25:M28"/>
    <mergeCell ref="I26:J26"/>
    <mergeCell ref="I27:J27"/>
    <mergeCell ref="L37:L38"/>
    <mergeCell ref="M37:M38"/>
    <mergeCell ref="C38:G38"/>
    <mergeCell ref="I38:J38"/>
    <mergeCell ref="C35:G35"/>
    <mergeCell ref="I35:J35"/>
    <mergeCell ref="K35:K36"/>
    <mergeCell ref="L35:L36"/>
    <mergeCell ref="M35:M36"/>
    <mergeCell ref="C36:G36"/>
    <mergeCell ref="I36:J36"/>
    <mergeCell ref="B21:D24"/>
    <mergeCell ref="E21:E24"/>
    <mergeCell ref="F21:G24"/>
    <mergeCell ref="I21:J21"/>
    <mergeCell ref="K21:K24"/>
    <mergeCell ref="M31:M32"/>
    <mergeCell ref="I32:J32"/>
    <mergeCell ref="C33:G33"/>
    <mergeCell ref="I33:J33"/>
    <mergeCell ref="B20:D20"/>
    <mergeCell ref="F20:G20"/>
    <mergeCell ref="I20:J20"/>
    <mergeCell ref="B15:D15"/>
    <mergeCell ref="F15:G15"/>
    <mergeCell ref="I15:J15"/>
    <mergeCell ref="L15:M15"/>
    <mergeCell ref="A31:A32"/>
    <mergeCell ref="B31:B32"/>
    <mergeCell ref="C31:G32"/>
    <mergeCell ref="H31:J31"/>
    <mergeCell ref="K31:K32"/>
    <mergeCell ref="L31:L32"/>
    <mergeCell ref="L21:L24"/>
    <mergeCell ref="M21:M24"/>
    <mergeCell ref="I22:J22"/>
    <mergeCell ref="I23:J23"/>
    <mergeCell ref="A25:A28"/>
    <mergeCell ref="B25:D28"/>
    <mergeCell ref="E25:E28"/>
    <mergeCell ref="F25:G28"/>
    <mergeCell ref="I25:J25"/>
    <mergeCell ref="K25:K28"/>
    <mergeCell ref="A21:A24"/>
    <mergeCell ref="A18:A19"/>
    <mergeCell ref="B18:D19"/>
    <mergeCell ref="E18:G18"/>
    <mergeCell ref="H18:J18"/>
    <mergeCell ref="K18:K19"/>
    <mergeCell ref="L18:L19"/>
    <mergeCell ref="F13:G13"/>
    <mergeCell ref="I13:J13"/>
    <mergeCell ref="B14:D14"/>
    <mergeCell ref="F14:G14"/>
    <mergeCell ref="I14:J14"/>
    <mergeCell ref="L14:M14"/>
    <mergeCell ref="M18:M19"/>
    <mergeCell ref="F19:G19"/>
    <mergeCell ref="I19:J19"/>
    <mergeCell ref="A4:M4"/>
    <mergeCell ref="A6:M6"/>
    <mergeCell ref="A8:M8"/>
    <mergeCell ref="A10:M10"/>
    <mergeCell ref="A12:A13"/>
    <mergeCell ref="B12:D13"/>
    <mergeCell ref="E12:G12"/>
    <mergeCell ref="H12:J12"/>
    <mergeCell ref="K12:K13"/>
    <mergeCell ref="L12:M13"/>
  </mergeCells>
  <conditionalFormatting sqref="E21:E29 E58:J58 H34:H57">
    <cfRule type="cellIs" dxfId="27" priority="2" operator="equal">
      <formula>"посещение по неотложной помощи"</formula>
    </cfRule>
  </conditionalFormatting>
  <conditionalFormatting sqref="E72:F72 D71:F71 G71:J72">
    <cfRule type="cellIs" dxfId="26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5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Q1130"/>
  <sheetViews>
    <sheetView zoomScale="75" zoomScaleNormal="75" workbookViewId="0">
      <selection activeCell="I17" sqref="I17"/>
    </sheetView>
  </sheetViews>
  <sheetFormatPr defaultColWidth="8" defaultRowHeight="14.25"/>
  <cols>
    <col min="1" max="1" width="7.75" style="25" customWidth="1"/>
    <col min="2" max="2" width="44.75" style="36" customWidth="1"/>
    <col min="3" max="3" width="12.625" style="37" customWidth="1"/>
    <col min="4" max="5" width="18.125" style="25" customWidth="1"/>
    <col min="6" max="6" width="0.625" style="25" customWidth="1"/>
    <col min="7" max="220" width="8" style="25"/>
    <col min="221" max="221" width="7.5" style="25" customWidth="1"/>
    <col min="222" max="222" width="14.625" style="25" customWidth="1"/>
    <col min="223" max="223" width="22.75" style="25" customWidth="1"/>
    <col min="224" max="224" width="9.125" style="25" customWidth="1"/>
    <col min="225" max="225" width="10.5" style="25" customWidth="1"/>
    <col min="226" max="226" width="7" style="25" customWidth="1"/>
    <col min="227" max="232" width="7.625" style="25" customWidth="1"/>
    <col min="233" max="237" width="8" style="25" customWidth="1"/>
    <col min="238" max="238" width="7.625" style="25" customWidth="1"/>
    <col min="239" max="476" width="8" style="25"/>
    <col min="477" max="477" width="7.5" style="25" customWidth="1"/>
    <col min="478" max="478" width="14.625" style="25" customWidth="1"/>
    <col min="479" max="479" width="22.75" style="25" customWidth="1"/>
    <col min="480" max="480" width="9.125" style="25" customWidth="1"/>
    <col min="481" max="481" width="10.5" style="25" customWidth="1"/>
    <col min="482" max="482" width="7" style="25" customWidth="1"/>
    <col min="483" max="488" width="7.625" style="25" customWidth="1"/>
    <col min="489" max="493" width="8" style="25" customWidth="1"/>
    <col min="494" max="494" width="7.625" style="25" customWidth="1"/>
    <col min="495" max="732" width="8" style="25"/>
    <col min="733" max="733" width="7.5" style="25" customWidth="1"/>
    <col min="734" max="734" width="14.625" style="25" customWidth="1"/>
    <col min="735" max="735" width="22.75" style="25" customWidth="1"/>
    <col min="736" max="736" width="9.125" style="25" customWidth="1"/>
    <col min="737" max="737" width="10.5" style="25" customWidth="1"/>
    <col min="738" max="738" width="7" style="25" customWidth="1"/>
    <col min="739" max="744" width="7.625" style="25" customWidth="1"/>
    <col min="745" max="749" width="8" style="25" customWidth="1"/>
    <col min="750" max="750" width="7.625" style="25" customWidth="1"/>
    <col min="751" max="988" width="8" style="25"/>
    <col min="989" max="989" width="7.5" style="25" customWidth="1"/>
    <col min="990" max="990" width="14.625" style="25" customWidth="1"/>
    <col min="991" max="991" width="22.75" style="25" customWidth="1"/>
    <col min="992" max="992" width="9.125" style="25" customWidth="1"/>
    <col min="993" max="993" width="10.5" style="25" customWidth="1"/>
    <col min="994" max="994" width="7" style="25" customWidth="1"/>
    <col min="995" max="1000" width="7.625" style="25" customWidth="1"/>
    <col min="1001" max="1005" width="8" style="25" customWidth="1"/>
    <col min="1006" max="1006" width="7.625" style="25" customWidth="1"/>
    <col min="1007" max="1244" width="8" style="25"/>
    <col min="1245" max="1245" width="7.5" style="25" customWidth="1"/>
    <col min="1246" max="1246" width="14.625" style="25" customWidth="1"/>
    <col min="1247" max="1247" width="22.75" style="25" customWidth="1"/>
    <col min="1248" max="1248" width="9.125" style="25" customWidth="1"/>
    <col min="1249" max="1249" width="10.5" style="25" customWidth="1"/>
    <col min="1250" max="1250" width="7" style="25" customWidth="1"/>
    <col min="1251" max="1256" width="7.625" style="25" customWidth="1"/>
    <col min="1257" max="1261" width="8" style="25" customWidth="1"/>
    <col min="1262" max="1262" width="7.625" style="25" customWidth="1"/>
    <col min="1263" max="1500" width="8" style="25"/>
    <col min="1501" max="1501" width="7.5" style="25" customWidth="1"/>
    <col min="1502" max="1502" width="14.625" style="25" customWidth="1"/>
    <col min="1503" max="1503" width="22.75" style="25" customWidth="1"/>
    <col min="1504" max="1504" width="9.125" style="25" customWidth="1"/>
    <col min="1505" max="1505" width="10.5" style="25" customWidth="1"/>
    <col min="1506" max="1506" width="7" style="25" customWidth="1"/>
    <col min="1507" max="1512" width="7.625" style="25" customWidth="1"/>
    <col min="1513" max="1517" width="8" style="25" customWidth="1"/>
    <col min="1518" max="1518" width="7.625" style="25" customWidth="1"/>
    <col min="1519" max="1756" width="8" style="25"/>
    <col min="1757" max="1757" width="7.5" style="25" customWidth="1"/>
    <col min="1758" max="1758" width="14.625" style="25" customWidth="1"/>
    <col min="1759" max="1759" width="22.75" style="25" customWidth="1"/>
    <col min="1760" max="1760" width="9.125" style="25" customWidth="1"/>
    <col min="1761" max="1761" width="10.5" style="25" customWidth="1"/>
    <col min="1762" max="1762" width="7" style="25" customWidth="1"/>
    <col min="1763" max="1768" width="7.625" style="25" customWidth="1"/>
    <col min="1769" max="1773" width="8" style="25" customWidth="1"/>
    <col min="1774" max="1774" width="7.625" style="25" customWidth="1"/>
    <col min="1775" max="2012" width="8" style="25"/>
    <col min="2013" max="2013" width="7.5" style="25" customWidth="1"/>
    <col min="2014" max="2014" width="14.625" style="25" customWidth="1"/>
    <col min="2015" max="2015" width="22.75" style="25" customWidth="1"/>
    <col min="2016" max="2016" width="9.125" style="25" customWidth="1"/>
    <col min="2017" max="2017" width="10.5" style="25" customWidth="1"/>
    <col min="2018" max="2018" width="7" style="25" customWidth="1"/>
    <col min="2019" max="2024" width="7.625" style="25" customWidth="1"/>
    <col min="2025" max="2029" width="8" style="25" customWidth="1"/>
    <col min="2030" max="2030" width="7.625" style="25" customWidth="1"/>
    <col min="2031" max="2268" width="8" style="25"/>
    <col min="2269" max="2269" width="7.5" style="25" customWidth="1"/>
    <col min="2270" max="2270" width="14.625" style="25" customWidth="1"/>
    <col min="2271" max="2271" width="22.75" style="25" customWidth="1"/>
    <col min="2272" max="2272" width="9.125" style="25" customWidth="1"/>
    <col min="2273" max="2273" width="10.5" style="25" customWidth="1"/>
    <col min="2274" max="2274" width="7" style="25" customWidth="1"/>
    <col min="2275" max="2280" width="7.625" style="25" customWidth="1"/>
    <col min="2281" max="2285" width="8" style="25" customWidth="1"/>
    <col min="2286" max="2286" width="7.625" style="25" customWidth="1"/>
    <col min="2287" max="2524" width="8" style="25"/>
    <col min="2525" max="2525" width="7.5" style="25" customWidth="1"/>
    <col min="2526" max="2526" width="14.625" style="25" customWidth="1"/>
    <col min="2527" max="2527" width="22.75" style="25" customWidth="1"/>
    <col min="2528" max="2528" width="9.125" style="25" customWidth="1"/>
    <col min="2529" max="2529" width="10.5" style="25" customWidth="1"/>
    <col min="2530" max="2530" width="7" style="25" customWidth="1"/>
    <col min="2531" max="2536" width="7.625" style="25" customWidth="1"/>
    <col min="2537" max="2541" width="8" style="25" customWidth="1"/>
    <col min="2542" max="2542" width="7.625" style="25" customWidth="1"/>
    <col min="2543" max="2780" width="8" style="25"/>
    <col min="2781" max="2781" width="7.5" style="25" customWidth="1"/>
    <col min="2782" max="2782" width="14.625" style="25" customWidth="1"/>
    <col min="2783" max="2783" width="22.75" style="25" customWidth="1"/>
    <col min="2784" max="2784" width="9.125" style="25" customWidth="1"/>
    <col min="2785" max="2785" width="10.5" style="25" customWidth="1"/>
    <col min="2786" max="2786" width="7" style="25" customWidth="1"/>
    <col min="2787" max="2792" width="7.625" style="25" customWidth="1"/>
    <col min="2793" max="2797" width="8" style="25" customWidth="1"/>
    <col min="2798" max="2798" width="7.625" style="25" customWidth="1"/>
    <col min="2799" max="3036" width="8" style="25"/>
    <col min="3037" max="3037" width="7.5" style="25" customWidth="1"/>
    <col min="3038" max="3038" width="14.625" style="25" customWidth="1"/>
    <col min="3039" max="3039" width="22.75" style="25" customWidth="1"/>
    <col min="3040" max="3040" width="9.125" style="25" customWidth="1"/>
    <col min="3041" max="3041" width="10.5" style="25" customWidth="1"/>
    <col min="3042" max="3042" width="7" style="25" customWidth="1"/>
    <col min="3043" max="3048" width="7.625" style="25" customWidth="1"/>
    <col min="3049" max="3053" width="8" style="25" customWidth="1"/>
    <col min="3054" max="3054" width="7.625" style="25" customWidth="1"/>
    <col min="3055" max="3292" width="8" style="25"/>
    <col min="3293" max="3293" width="7.5" style="25" customWidth="1"/>
    <col min="3294" max="3294" width="14.625" style="25" customWidth="1"/>
    <col min="3295" max="3295" width="22.75" style="25" customWidth="1"/>
    <col min="3296" max="3296" width="9.125" style="25" customWidth="1"/>
    <col min="3297" max="3297" width="10.5" style="25" customWidth="1"/>
    <col min="3298" max="3298" width="7" style="25" customWidth="1"/>
    <col min="3299" max="3304" width="7.625" style="25" customWidth="1"/>
    <col min="3305" max="3309" width="8" style="25" customWidth="1"/>
    <col min="3310" max="3310" width="7.625" style="25" customWidth="1"/>
    <col min="3311" max="3548" width="8" style="25"/>
    <col min="3549" max="3549" width="7.5" style="25" customWidth="1"/>
    <col min="3550" max="3550" width="14.625" style="25" customWidth="1"/>
    <col min="3551" max="3551" width="22.75" style="25" customWidth="1"/>
    <col min="3552" max="3552" width="9.125" style="25" customWidth="1"/>
    <col min="3553" max="3553" width="10.5" style="25" customWidth="1"/>
    <col min="3554" max="3554" width="7" style="25" customWidth="1"/>
    <col min="3555" max="3560" width="7.625" style="25" customWidth="1"/>
    <col min="3561" max="3565" width="8" style="25" customWidth="1"/>
    <col min="3566" max="3566" width="7.625" style="25" customWidth="1"/>
    <col min="3567" max="3804" width="8" style="25"/>
    <col min="3805" max="3805" width="7.5" style="25" customWidth="1"/>
    <col min="3806" max="3806" width="14.625" style="25" customWidth="1"/>
    <col min="3807" max="3807" width="22.75" style="25" customWidth="1"/>
    <col min="3808" max="3808" width="9.125" style="25" customWidth="1"/>
    <col min="3809" max="3809" width="10.5" style="25" customWidth="1"/>
    <col min="3810" max="3810" width="7" style="25" customWidth="1"/>
    <col min="3811" max="3816" width="7.625" style="25" customWidth="1"/>
    <col min="3817" max="3821" width="8" style="25" customWidth="1"/>
    <col min="3822" max="3822" width="7.625" style="25" customWidth="1"/>
    <col min="3823" max="4060" width="8" style="25"/>
    <col min="4061" max="4061" width="7.5" style="25" customWidth="1"/>
    <col min="4062" max="4062" width="14.625" style="25" customWidth="1"/>
    <col min="4063" max="4063" width="22.75" style="25" customWidth="1"/>
    <col min="4064" max="4064" width="9.125" style="25" customWidth="1"/>
    <col min="4065" max="4065" width="10.5" style="25" customWidth="1"/>
    <col min="4066" max="4066" width="7" style="25" customWidth="1"/>
    <col min="4067" max="4072" width="7.625" style="25" customWidth="1"/>
    <col min="4073" max="4077" width="8" style="25" customWidth="1"/>
    <col min="4078" max="4078" width="7.625" style="25" customWidth="1"/>
    <col min="4079" max="4316" width="8" style="25"/>
    <col min="4317" max="4317" width="7.5" style="25" customWidth="1"/>
    <col min="4318" max="4318" width="14.625" style="25" customWidth="1"/>
    <col min="4319" max="4319" width="22.75" style="25" customWidth="1"/>
    <col min="4320" max="4320" width="9.125" style="25" customWidth="1"/>
    <col min="4321" max="4321" width="10.5" style="25" customWidth="1"/>
    <col min="4322" max="4322" width="7" style="25" customWidth="1"/>
    <col min="4323" max="4328" width="7.625" style="25" customWidth="1"/>
    <col min="4329" max="4333" width="8" style="25" customWidth="1"/>
    <col min="4334" max="4334" width="7.625" style="25" customWidth="1"/>
    <col min="4335" max="4572" width="8" style="25"/>
    <col min="4573" max="4573" width="7.5" style="25" customWidth="1"/>
    <col min="4574" max="4574" width="14.625" style="25" customWidth="1"/>
    <col min="4575" max="4575" width="22.75" style="25" customWidth="1"/>
    <col min="4576" max="4576" width="9.125" style="25" customWidth="1"/>
    <col min="4577" max="4577" width="10.5" style="25" customWidth="1"/>
    <col min="4578" max="4578" width="7" style="25" customWidth="1"/>
    <col min="4579" max="4584" width="7.625" style="25" customWidth="1"/>
    <col min="4585" max="4589" width="8" style="25" customWidth="1"/>
    <col min="4590" max="4590" width="7.625" style="25" customWidth="1"/>
    <col min="4591" max="4828" width="8" style="25"/>
    <col min="4829" max="4829" width="7.5" style="25" customWidth="1"/>
    <col min="4830" max="4830" width="14.625" style="25" customWidth="1"/>
    <col min="4831" max="4831" width="22.75" style="25" customWidth="1"/>
    <col min="4832" max="4832" width="9.125" style="25" customWidth="1"/>
    <col min="4833" max="4833" width="10.5" style="25" customWidth="1"/>
    <col min="4834" max="4834" width="7" style="25" customWidth="1"/>
    <col min="4835" max="4840" width="7.625" style="25" customWidth="1"/>
    <col min="4841" max="4845" width="8" style="25" customWidth="1"/>
    <col min="4846" max="4846" width="7.625" style="25" customWidth="1"/>
    <col min="4847" max="5084" width="8" style="25"/>
    <col min="5085" max="5085" width="7.5" style="25" customWidth="1"/>
    <col min="5086" max="5086" width="14.625" style="25" customWidth="1"/>
    <col min="5087" max="5087" width="22.75" style="25" customWidth="1"/>
    <col min="5088" max="5088" width="9.125" style="25" customWidth="1"/>
    <col min="5089" max="5089" width="10.5" style="25" customWidth="1"/>
    <col min="5090" max="5090" width="7" style="25" customWidth="1"/>
    <col min="5091" max="5096" width="7.625" style="25" customWidth="1"/>
    <col min="5097" max="5101" width="8" style="25" customWidth="1"/>
    <col min="5102" max="5102" width="7.625" style="25" customWidth="1"/>
    <col min="5103" max="5340" width="8" style="25"/>
    <col min="5341" max="5341" width="7.5" style="25" customWidth="1"/>
    <col min="5342" max="5342" width="14.625" style="25" customWidth="1"/>
    <col min="5343" max="5343" width="22.75" style="25" customWidth="1"/>
    <col min="5344" max="5344" width="9.125" style="25" customWidth="1"/>
    <col min="5345" max="5345" width="10.5" style="25" customWidth="1"/>
    <col min="5346" max="5346" width="7" style="25" customWidth="1"/>
    <col min="5347" max="5352" width="7.625" style="25" customWidth="1"/>
    <col min="5353" max="5357" width="8" style="25" customWidth="1"/>
    <col min="5358" max="5358" width="7.625" style="25" customWidth="1"/>
    <col min="5359" max="5596" width="8" style="25"/>
    <col min="5597" max="5597" width="7.5" style="25" customWidth="1"/>
    <col min="5598" max="5598" width="14.625" style="25" customWidth="1"/>
    <col min="5599" max="5599" width="22.75" style="25" customWidth="1"/>
    <col min="5600" max="5600" width="9.125" style="25" customWidth="1"/>
    <col min="5601" max="5601" width="10.5" style="25" customWidth="1"/>
    <col min="5602" max="5602" width="7" style="25" customWidth="1"/>
    <col min="5603" max="5608" width="7.625" style="25" customWidth="1"/>
    <col min="5609" max="5613" width="8" style="25" customWidth="1"/>
    <col min="5614" max="5614" width="7.625" style="25" customWidth="1"/>
    <col min="5615" max="5852" width="8" style="25"/>
    <col min="5853" max="5853" width="7.5" style="25" customWidth="1"/>
    <col min="5854" max="5854" width="14.625" style="25" customWidth="1"/>
    <col min="5855" max="5855" width="22.75" style="25" customWidth="1"/>
    <col min="5856" max="5856" width="9.125" style="25" customWidth="1"/>
    <col min="5857" max="5857" width="10.5" style="25" customWidth="1"/>
    <col min="5858" max="5858" width="7" style="25" customWidth="1"/>
    <col min="5859" max="5864" width="7.625" style="25" customWidth="1"/>
    <col min="5865" max="5869" width="8" style="25" customWidth="1"/>
    <col min="5870" max="5870" width="7.625" style="25" customWidth="1"/>
    <col min="5871" max="6108" width="8" style="25"/>
    <col min="6109" max="6109" width="7.5" style="25" customWidth="1"/>
    <col min="6110" max="6110" width="14.625" style="25" customWidth="1"/>
    <col min="6111" max="6111" width="22.75" style="25" customWidth="1"/>
    <col min="6112" max="6112" width="9.125" style="25" customWidth="1"/>
    <col min="6113" max="6113" width="10.5" style="25" customWidth="1"/>
    <col min="6114" max="6114" width="7" style="25" customWidth="1"/>
    <col min="6115" max="6120" width="7.625" style="25" customWidth="1"/>
    <col min="6121" max="6125" width="8" style="25" customWidth="1"/>
    <col min="6126" max="6126" width="7.625" style="25" customWidth="1"/>
    <col min="6127" max="6364" width="8" style="25"/>
    <col min="6365" max="6365" width="7.5" style="25" customWidth="1"/>
    <col min="6366" max="6366" width="14.625" style="25" customWidth="1"/>
    <col min="6367" max="6367" width="22.75" style="25" customWidth="1"/>
    <col min="6368" max="6368" width="9.125" style="25" customWidth="1"/>
    <col min="6369" max="6369" width="10.5" style="25" customWidth="1"/>
    <col min="6370" max="6370" width="7" style="25" customWidth="1"/>
    <col min="6371" max="6376" width="7.625" style="25" customWidth="1"/>
    <col min="6377" max="6381" width="8" style="25" customWidth="1"/>
    <col min="6382" max="6382" width="7.625" style="25" customWidth="1"/>
    <col min="6383" max="6620" width="8" style="25"/>
    <col min="6621" max="6621" width="7.5" style="25" customWidth="1"/>
    <col min="6622" max="6622" width="14.625" style="25" customWidth="1"/>
    <col min="6623" max="6623" width="22.75" style="25" customWidth="1"/>
    <col min="6624" max="6624" width="9.125" style="25" customWidth="1"/>
    <col min="6625" max="6625" width="10.5" style="25" customWidth="1"/>
    <col min="6626" max="6626" width="7" style="25" customWidth="1"/>
    <col min="6627" max="6632" width="7.625" style="25" customWidth="1"/>
    <col min="6633" max="6637" width="8" style="25" customWidth="1"/>
    <col min="6638" max="6638" width="7.625" style="25" customWidth="1"/>
    <col min="6639" max="6876" width="8" style="25"/>
    <col min="6877" max="6877" width="7.5" style="25" customWidth="1"/>
    <col min="6878" max="6878" width="14.625" style="25" customWidth="1"/>
    <col min="6879" max="6879" width="22.75" style="25" customWidth="1"/>
    <col min="6880" max="6880" width="9.125" style="25" customWidth="1"/>
    <col min="6881" max="6881" width="10.5" style="25" customWidth="1"/>
    <col min="6882" max="6882" width="7" style="25" customWidth="1"/>
    <col min="6883" max="6888" width="7.625" style="25" customWidth="1"/>
    <col min="6889" max="6893" width="8" style="25" customWidth="1"/>
    <col min="6894" max="6894" width="7.625" style="25" customWidth="1"/>
    <col min="6895" max="7132" width="8" style="25"/>
    <col min="7133" max="7133" width="7.5" style="25" customWidth="1"/>
    <col min="7134" max="7134" width="14.625" style="25" customWidth="1"/>
    <col min="7135" max="7135" width="22.75" style="25" customWidth="1"/>
    <col min="7136" max="7136" width="9.125" style="25" customWidth="1"/>
    <col min="7137" max="7137" width="10.5" style="25" customWidth="1"/>
    <col min="7138" max="7138" width="7" style="25" customWidth="1"/>
    <col min="7139" max="7144" width="7.625" style="25" customWidth="1"/>
    <col min="7145" max="7149" width="8" style="25" customWidth="1"/>
    <col min="7150" max="7150" width="7.625" style="25" customWidth="1"/>
    <col min="7151" max="7388" width="8" style="25"/>
    <col min="7389" max="7389" width="7.5" style="25" customWidth="1"/>
    <col min="7390" max="7390" width="14.625" style="25" customWidth="1"/>
    <col min="7391" max="7391" width="22.75" style="25" customWidth="1"/>
    <col min="7392" max="7392" width="9.125" style="25" customWidth="1"/>
    <col min="7393" max="7393" width="10.5" style="25" customWidth="1"/>
    <col min="7394" max="7394" width="7" style="25" customWidth="1"/>
    <col min="7395" max="7400" width="7.625" style="25" customWidth="1"/>
    <col min="7401" max="7405" width="8" style="25" customWidth="1"/>
    <col min="7406" max="7406" width="7.625" style="25" customWidth="1"/>
    <col min="7407" max="7644" width="8" style="25"/>
    <col min="7645" max="7645" width="7.5" style="25" customWidth="1"/>
    <col min="7646" max="7646" width="14.625" style="25" customWidth="1"/>
    <col min="7647" max="7647" width="22.75" style="25" customWidth="1"/>
    <col min="7648" max="7648" width="9.125" style="25" customWidth="1"/>
    <col min="7649" max="7649" width="10.5" style="25" customWidth="1"/>
    <col min="7650" max="7650" width="7" style="25" customWidth="1"/>
    <col min="7651" max="7656" width="7.625" style="25" customWidth="1"/>
    <col min="7657" max="7661" width="8" style="25" customWidth="1"/>
    <col min="7662" max="7662" width="7.625" style="25" customWidth="1"/>
    <col min="7663" max="7900" width="8" style="25"/>
    <col min="7901" max="7901" width="7.5" style="25" customWidth="1"/>
    <col min="7902" max="7902" width="14.625" style="25" customWidth="1"/>
    <col min="7903" max="7903" width="22.75" style="25" customWidth="1"/>
    <col min="7904" max="7904" width="9.125" style="25" customWidth="1"/>
    <col min="7905" max="7905" width="10.5" style="25" customWidth="1"/>
    <col min="7906" max="7906" width="7" style="25" customWidth="1"/>
    <col min="7907" max="7912" width="7.625" style="25" customWidth="1"/>
    <col min="7913" max="7917" width="8" style="25" customWidth="1"/>
    <col min="7918" max="7918" width="7.625" style="25" customWidth="1"/>
    <col min="7919" max="8156" width="8" style="25"/>
    <col min="8157" max="8157" width="7.5" style="25" customWidth="1"/>
    <col min="8158" max="8158" width="14.625" style="25" customWidth="1"/>
    <col min="8159" max="8159" width="22.75" style="25" customWidth="1"/>
    <col min="8160" max="8160" width="9.125" style="25" customWidth="1"/>
    <col min="8161" max="8161" width="10.5" style="25" customWidth="1"/>
    <col min="8162" max="8162" width="7" style="25" customWidth="1"/>
    <col min="8163" max="8168" width="7.625" style="25" customWidth="1"/>
    <col min="8169" max="8173" width="8" style="25" customWidth="1"/>
    <col min="8174" max="8174" width="7.625" style="25" customWidth="1"/>
    <col min="8175" max="8412" width="8" style="25"/>
    <col min="8413" max="8413" width="7.5" style="25" customWidth="1"/>
    <col min="8414" max="8414" width="14.625" style="25" customWidth="1"/>
    <col min="8415" max="8415" width="22.75" style="25" customWidth="1"/>
    <col min="8416" max="8416" width="9.125" style="25" customWidth="1"/>
    <col min="8417" max="8417" width="10.5" style="25" customWidth="1"/>
    <col min="8418" max="8418" width="7" style="25" customWidth="1"/>
    <col min="8419" max="8424" width="7.625" style="25" customWidth="1"/>
    <col min="8425" max="8429" width="8" style="25" customWidth="1"/>
    <col min="8430" max="8430" width="7.625" style="25" customWidth="1"/>
    <col min="8431" max="8668" width="8" style="25"/>
    <col min="8669" max="8669" width="7.5" style="25" customWidth="1"/>
    <col min="8670" max="8670" width="14.625" style="25" customWidth="1"/>
    <col min="8671" max="8671" width="22.75" style="25" customWidth="1"/>
    <col min="8672" max="8672" width="9.125" style="25" customWidth="1"/>
    <col min="8673" max="8673" width="10.5" style="25" customWidth="1"/>
    <col min="8674" max="8674" width="7" style="25" customWidth="1"/>
    <col min="8675" max="8680" width="7.625" style="25" customWidth="1"/>
    <col min="8681" max="8685" width="8" style="25" customWidth="1"/>
    <col min="8686" max="8686" width="7.625" style="25" customWidth="1"/>
    <col min="8687" max="8924" width="8" style="25"/>
    <col min="8925" max="8925" width="7.5" style="25" customWidth="1"/>
    <col min="8926" max="8926" width="14.625" style="25" customWidth="1"/>
    <col min="8927" max="8927" width="22.75" style="25" customWidth="1"/>
    <col min="8928" max="8928" width="9.125" style="25" customWidth="1"/>
    <col min="8929" max="8929" width="10.5" style="25" customWidth="1"/>
    <col min="8930" max="8930" width="7" style="25" customWidth="1"/>
    <col min="8931" max="8936" width="7.625" style="25" customWidth="1"/>
    <col min="8937" max="8941" width="8" style="25" customWidth="1"/>
    <col min="8942" max="8942" width="7.625" style="25" customWidth="1"/>
    <col min="8943" max="9180" width="8" style="25"/>
    <col min="9181" max="9181" width="7.5" style="25" customWidth="1"/>
    <col min="9182" max="9182" width="14.625" style="25" customWidth="1"/>
    <col min="9183" max="9183" width="22.75" style="25" customWidth="1"/>
    <col min="9184" max="9184" width="9.125" style="25" customWidth="1"/>
    <col min="9185" max="9185" width="10.5" style="25" customWidth="1"/>
    <col min="9186" max="9186" width="7" style="25" customWidth="1"/>
    <col min="9187" max="9192" width="7.625" style="25" customWidth="1"/>
    <col min="9193" max="9197" width="8" style="25" customWidth="1"/>
    <col min="9198" max="9198" width="7.625" style="25" customWidth="1"/>
    <col min="9199" max="9436" width="8" style="25"/>
    <col min="9437" max="9437" width="7.5" style="25" customWidth="1"/>
    <col min="9438" max="9438" width="14.625" style="25" customWidth="1"/>
    <col min="9439" max="9439" width="22.75" style="25" customWidth="1"/>
    <col min="9440" max="9440" width="9.125" style="25" customWidth="1"/>
    <col min="9441" max="9441" width="10.5" style="25" customWidth="1"/>
    <col min="9442" max="9442" width="7" style="25" customWidth="1"/>
    <col min="9443" max="9448" width="7.625" style="25" customWidth="1"/>
    <col min="9449" max="9453" width="8" style="25" customWidth="1"/>
    <col min="9454" max="9454" width="7.625" style="25" customWidth="1"/>
    <col min="9455" max="9692" width="8" style="25"/>
    <col min="9693" max="9693" width="7.5" style="25" customWidth="1"/>
    <col min="9694" max="9694" width="14.625" style="25" customWidth="1"/>
    <col min="9695" max="9695" width="22.75" style="25" customWidth="1"/>
    <col min="9696" max="9696" width="9.125" style="25" customWidth="1"/>
    <col min="9697" max="9697" width="10.5" style="25" customWidth="1"/>
    <col min="9698" max="9698" width="7" style="25" customWidth="1"/>
    <col min="9699" max="9704" width="7.625" style="25" customWidth="1"/>
    <col min="9705" max="9709" width="8" style="25" customWidth="1"/>
    <col min="9710" max="9710" width="7.625" style="25" customWidth="1"/>
    <col min="9711" max="9948" width="8" style="25"/>
    <col min="9949" max="9949" width="7.5" style="25" customWidth="1"/>
    <col min="9950" max="9950" width="14.625" style="25" customWidth="1"/>
    <col min="9951" max="9951" width="22.75" style="25" customWidth="1"/>
    <col min="9952" max="9952" width="9.125" style="25" customWidth="1"/>
    <col min="9953" max="9953" width="10.5" style="25" customWidth="1"/>
    <col min="9954" max="9954" width="7" style="25" customWidth="1"/>
    <col min="9955" max="9960" width="7.625" style="25" customWidth="1"/>
    <col min="9961" max="9965" width="8" style="25" customWidth="1"/>
    <col min="9966" max="9966" width="7.625" style="25" customWidth="1"/>
    <col min="9967" max="10204" width="8" style="25"/>
    <col min="10205" max="10205" width="7.5" style="25" customWidth="1"/>
    <col min="10206" max="10206" width="14.625" style="25" customWidth="1"/>
    <col min="10207" max="10207" width="22.75" style="25" customWidth="1"/>
    <col min="10208" max="10208" width="9.125" style="25" customWidth="1"/>
    <col min="10209" max="10209" width="10.5" style="25" customWidth="1"/>
    <col min="10210" max="10210" width="7" style="25" customWidth="1"/>
    <col min="10211" max="10216" width="7.625" style="25" customWidth="1"/>
    <col min="10217" max="10221" width="8" style="25" customWidth="1"/>
    <col min="10222" max="10222" width="7.625" style="25" customWidth="1"/>
    <col min="10223" max="10460" width="8" style="25"/>
    <col min="10461" max="10461" width="7.5" style="25" customWidth="1"/>
    <col min="10462" max="10462" width="14.625" style="25" customWidth="1"/>
    <col min="10463" max="10463" width="22.75" style="25" customWidth="1"/>
    <col min="10464" max="10464" width="9.125" style="25" customWidth="1"/>
    <col min="10465" max="10465" width="10.5" style="25" customWidth="1"/>
    <col min="10466" max="10466" width="7" style="25" customWidth="1"/>
    <col min="10467" max="10472" width="7.625" style="25" customWidth="1"/>
    <col min="10473" max="10477" width="8" style="25" customWidth="1"/>
    <col min="10478" max="10478" width="7.625" style="25" customWidth="1"/>
    <col min="10479" max="10716" width="8" style="25"/>
    <col min="10717" max="10717" width="7.5" style="25" customWidth="1"/>
    <col min="10718" max="10718" width="14.625" style="25" customWidth="1"/>
    <col min="10719" max="10719" width="22.75" style="25" customWidth="1"/>
    <col min="10720" max="10720" width="9.125" style="25" customWidth="1"/>
    <col min="10721" max="10721" width="10.5" style="25" customWidth="1"/>
    <col min="10722" max="10722" width="7" style="25" customWidth="1"/>
    <col min="10723" max="10728" width="7.625" style="25" customWidth="1"/>
    <col min="10729" max="10733" width="8" style="25" customWidth="1"/>
    <col min="10734" max="10734" width="7.625" style="25" customWidth="1"/>
    <col min="10735" max="10972" width="8" style="25"/>
    <col min="10973" max="10973" width="7.5" style="25" customWidth="1"/>
    <col min="10974" max="10974" width="14.625" style="25" customWidth="1"/>
    <col min="10975" max="10975" width="22.75" style="25" customWidth="1"/>
    <col min="10976" max="10976" width="9.125" style="25" customWidth="1"/>
    <col min="10977" max="10977" width="10.5" style="25" customWidth="1"/>
    <col min="10978" max="10978" width="7" style="25" customWidth="1"/>
    <col min="10979" max="10984" width="7.625" style="25" customWidth="1"/>
    <col min="10985" max="10989" width="8" style="25" customWidth="1"/>
    <col min="10990" max="10990" width="7.625" style="25" customWidth="1"/>
    <col min="10991" max="11228" width="8" style="25"/>
    <col min="11229" max="11229" width="7.5" style="25" customWidth="1"/>
    <col min="11230" max="11230" width="14.625" style="25" customWidth="1"/>
    <col min="11231" max="11231" width="22.75" style="25" customWidth="1"/>
    <col min="11232" max="11232" width="9.125" style="25" customWidth="1"/>
    <col min="11233" max="11233" width="10.5" style="25" customWidth="1"/>
    <col min="11234" max="11234" width="7" style="25" customWidth="1"/>
    <col min="11235" max="11240" width="7.625" style="25" customWidth="1"/>
    <col min="11241" max="11245" width="8" style="25" customWidth="1"/>
    <col min="11246" max="11246" width="7.625" style="25" customWidth="1"/>
    <col min="11247" max="11484" width="8" style="25"/>
    <col min="11485" max="11485" width="7.5" style="25" customWidth="1"/>
    <col min="11486" max="11486" width="14.625" style="25" customWidth="1"/>
    <col min="11487" max="11487" width="22.75" style="25" customWidth="1"/>
    <col min="11488" max="11488" width="9.125" style="25" customWidth="1"/>
    <col min="11489" max="11489" width="10.5" style="25" customWidth="1"/>
    <col min="11490" max="11490" width="7" style="25" customWidth="1"/>
    <col min="11491" max="11496" width="7.625" style="25" customWidth="1"/>
    <col min="11497" max="11501" width="8" style="25" customWidth="1"/>
    <col min="11502" max="11502" width="7.625" style="25" customWidth="1"/>
    <col min="11503" max="11740" width="8" style="25"/>
    <col min="11741" max="11741" width="7.5" style="25" customWidth="1"/>
    <col min="11742" max="11742" width="14.625" style="25" customWidth="1"/>
    <col min="11743" max="11743" width="22.75" style="25" customWidth="1"/>
    <col min="11744" max="11744" width="9.125" style="25" customWidth="1"/>
    <col min="11745" max="11745" width="10.5" style="25" customWidth="1"/>
    <col min="11746" max="11746" width="7" style="25" customWidth="1"/>
    <col min="11747" max="11752" width="7.625" style="25" customWidth="1"/>
    <col min="11753" max="11757" width="8" style="25" customWidth="1"/>
    <col min="11758" max="11758" width="7.625" style="25" customWidth="1"/>
    <col min="11759" max="11996" width="8" style="25"/>
    <col min="11997" max="11997" width="7.5" style="25" customWidth="1"/>
    <col min="11998" max="11998" width="14.625" style="25" customWidth="1"/>
    <col min="11999" max="11999" width="22.75" style="25" customWidth="1"/>
    <col min="12000" max="12000" width="9.125" style="25" customWidth="1"/>
    <col min="12001" max="12001" width="10.5" style="25" customWidth="1"/>
    <col min="12002" max="12002" width="7" style="25" customWidth="1"/>
    <col min="12003" max="12008" width="7.625" style="25" customWidth="1"/>
    <col min="12009" max="12013" width="8" style="25" customWidth="1"/>
    <col min="12014" max="12014" width="7.625" style="25" customWidth="1"/>
    <col min="12015" max="12252" width="8" style="25"/>
    <col min="12253" max="12253" width="7.5" style="25" customWidth="1"/>
    <col min="12254" max="12254" width="14.625" style="25" customWidth="1"/>
    <col min="12255" max="12255" width="22.75" style="25" customWidth="1"/>
    <col min="12256" max="12256" width="9.125" style="25" customWidth="1"/>
    <col min="12257" max="12257" width="10.5" style="25" customWidth="1"/>
    <col min="12258" max="12258" width="7" style="25" customWidth="1"/>
    <col min="12259" max="12264" width="7.625" style="25" customWidth="1"/>
    <col min="12265" max="12269" width="8" style="25" customWidth="1"/>
    <col min="12270" max="12270" width="7.625" style="25" customWidth="1"/>
    <col min="12271" max="12508" width="8" style="25"/>
    <col min="12509" max="12509" width="7.5" style="25" customWidth="1"/>
    <col min="12510" max="12510" width="14.625" style="25" customWidth="1"/>
    <col min="12511" max="12511" width="22.75" style="25" customWidth="1"/>
    <col min="12512" max="12512" width="9.125" style="25" customWidth="1"/>
    <col min="12513" max="12513" width="10.5" style="25" customWidth="1"/>
    <col min="12514" max="12514" width="7" style="25" customWidth="1"/>
    <col min="12515" max="12520" width="7.625" style="25" customWidth="1"/>
    <col min="12521" max="12525" width="8" style="25" customWidth="1"/>
    <col min="12526" max="12526" width="7.625" style="25" customWidth="1"/>
    <col min="12527" max="12764" width="8" style="25"/>
    <col min="12765" max="12765" width="7.5" style="25" customWidth="1"/>
    <col min="12766" max="12766" width="14.625" style="25" customWidth="1"/>
    <col min="12767" max="12767" width="22.75" style="25" customWidth="1"/>
    <col min="12768" max="12768" width="9.125" style="25" customWidth="1"/>
    <col min="12769" max="12769" width="10.5" style="25" customWidth="1"/>
    <col min="12770" max="12770" width="7" style="25" customWidth="1"/>
    <col min="12771" max="12776" width="7.625" style="25" customWidth="1"/>
    <col min="12777" max="12781" width="8" style="25" customWidth="1"/>
    <col min="12782" max="12782" width="7.625" style="25" customWidth="1"/>
    <col min="12783" max="13020" width="8" style="25"/>
    <col min="13021" max="13021" width="7.5" style="25" customWidth="1"/>
    <col min="13022" max="13022" width="14.625" style="25" customWidth="1"/>
    <col min="13023" max="13023" width="22.75" style="25" customWidth="1"/>
    <col min="13024" max="13024" width="9.125" style="25" customWidth="1"/>
    <col min="13025" max="13025" width="10.5" style="25" customWidth="1"/>
    <col min="13026" max="13026" width="7" style="25" customWidth="1"/>
    <col min="13027" max="13032" width="7.625" style="25" customWidth="1"/>
    <col min="13033" max="13037" width="8" style="25" customWidth="1"/>
    <col min="13038" max="13038" width="7.625" style="25" customWidth="1"/>
    <col min="13039" max="13276" width="8" style="25"/>
    <col min="13277" max="13277" width="7.5" style="25" customWidth="1"/>
    <col min="13278" max="13278" width="14.625" style="25" customWidth="1"/>
    <col min="13279" max="13279" width="22.75" style="25" customWidth="1"/>
    <col min="13280" max="13280" width="9.125" style="25" customWidth="1"/>
    <col min="13281" max="13281" width="10.5" style="25" customWidth="1"/>
    <col min="13282" max="13282" width="7" style="25" customWidth="1"/>
    <col min="13283" max="13288" width="7.625" style="25" customWidth="1"/>
    <col min="13289" max="13293" width="8" style="25" customWidth="1"/>
    <col min="13294" max="13294" width="7.625" style="25" customWidth="1"/>
    <col min="13295" max="13532" width="8" style="25"/>
    <col min="13533" max="13533" width="7.5" style="25" customWidth="1"/>
    <col min="13534" max="13534" width="14.625" style="25" customWidth="1"/>
    <col min="13535" max="13535" width="22.75" style="25" customWidth="1"/>
    <col min="13536" max="13536" width="9.125" style="25" customWidth="1"/>
    <col min="13537" max="13537" width="10.5" style="25" customWidth="1"/>
    <col min="13538" max="13538" width="7" style="25" customWidth="1"/>
    <col min="13539" max="13544" width="7.625" style="25" customWidth="1"/>
    <col min="13545" max="13549" width="8" style="25" customWidth="1"/>
    <col min="13550" max="13550" width="7.625" style="25" customWidth="1"/>
    <col min="13551" max="13788" width="8" style="25"/>
    <col min="13789" max="13789" width="7.5" style="25" customWidth="1"/>
    <col min="13790" max="13790" width="14.625" style="25" customWidth="1"/>
    <col min="13791" max="13791" width="22.75" style="25" customWidth="1"/>
    <col min="13792" max="13792" width="9.125" style="25" customWidth="1"/>
    <col min="13793" max="13793" width="10.5" style="25" customWidth="1"/>
    <col min="13794" max="13794" width="7" style="25" customWidth="1"/>
    <col min="13795" max="13800" width="7.625" style="25" customWidth="1"/>
    <col min="13801" max="13805" width="8" style="25" customWidth="1"/>
    <col min="13806" max="13806" width="7.625" style="25" customWidth="1"/>
    <col min="13807" max="14044" width="8" style="25"/>
    <col min="14045" max="14045" width="7.5" style="25" customWidth="1"/>
    <col min="14046" max="14046" width="14.625" style="25" customWidth="1"/>
    <col min="14047" max="14047" width="22.75" style="25" customWidth="1"/>
    <col min="14048" max="14048" width="9.125" style="25" customWidth="1"/>
    <col min="14049" max="14049" width="10.5" style="25" customWidth="1"/>
    <col min="14050" max="14050" width="7" style="25" customWidth="1"/>
    <col min="14051" max="14056" width="7.625" style="25" customWidth="1"/>
    <col min="14057" max="14061" width="8" style="25" customWidth="1"/>
    <col min="14062" max="14062" width="7.625" style="25" customWidth="1"/>
    <col min="14063" max="14300" width="8" style="25"/>
    <col min="14301" max="14301" width="7.5" style="25" customWidth="1"/>
    <col min="14302" max="14302" width="14.625" style="25" customWidth="1"/>
    <col min="14303" max="14303" width="22.75" style="25" customWidth="1"/>
    <col min="14304" max="14304" width="9.125" style="25" customWidth="1"/>
    <col min="14305" max="14305" width="10.5" style="25" customWidth="1"/>
    <col min="14306" max="14306" width="7" style="25" customWidth="1"/>
    <col min="14307" max="14312" width="7.625" style="25" customWidth="1"/>
    <col min="14313" max="14317" width="8" style="25" customWidth="1"/>
    <col min="14318" max="14318" width="7.625" style="25" customWidth="1"/>
    <col min="14319" max="14556" width="8" style="25"/>
    <col min="14557" max="14557" width="7.5" style="25" customWidth="1"/>
    <col min="14558" max="14558" width="14.625" style="25" customWidth="1"/>
    <col min="14559" max="14559" width="22.75" style="25" customWidth="1"/>
    <col min="14560" max="14560" width="9.125" style="25" customWidth="1"/>
    <col min="14561" max="14561" width="10.5" style="25" customWidth="1"/>
    <col min="14562" max="14562" width="7" style="25" customWidth="1"/>
    <col min="14563" max="14568" width="7.625" style="25" customWidth="1"/>
    <col min="14569" max="14573" width="8" style="25" customWidth="1"/>
    <col min="14574" max="14574" width="7.625" style="25" customWidth="1"/>
    <col min="14575" max="14812" width="8" style="25"/>
    <col min="14813" max="14813" width="7.5" style="25" customWidth="1"/>
    <col min="14814" max="14814" width="14.625" style="25" customWidth="1"/>
    <col min="14815" max="14815" width="22.75" style="25" customWidth="1"/>
    <col min="14816" max="14816" width="9.125" style="25" customWidth="1"/>
    <col min="14817" max="14817" width="10.5" style="25" customWidth="1"/>
    <col min="14818" max="14818" width="7" style="25" customWidth="1"/>
    <col min="14819" max="14824" width="7.625" style="25" customWidth="1"/>
    <col min="14825" max="14829" width="8" style="25" customWidth="1"/>
    <col min="14830" max="14830" width="7.625" style="25" customWidth="1"/>
    <col min="14831" max="15068" width="8" style="25"/>
    <col min="15069" max="15069" width="7.5" style="25" customWidth="1"/>
    <col min="15070" max="15070" width="14.625" style="25" customWidth="1"/>
    <col min="15071" max="15071" width="22.75" style="25" customWidth="1"/>
    <col min="15072" max="15072" width="9.125" style="25" customWidth="1"/>
    <col min="15073" max="15073" width="10.5" style="25" customWidth="1"/>
    <col min="15074" max="15074" width="7" style="25" customWidth="1"/>
    <col min="15075" max="15080" width="7.625" style="25" customWidth="1"/>
    <col min="15081" max="15085" width="8" style="25" customWidth="1"/>
    <col min="15086" max="15086" width="7.625" style="25" customWidth="1"/>
    <col min="15087" max="15324" width="8" style="25"/>
    <col min="15325" max="15325" width="7.5" style="25" customWidth="1"/>
    <col min="15326" max="15326" width="14.625" style="25" customWidth="1"/>
    <col min="15327" max="15327" width="22.75" style="25" customWidth="1"/>
    <col min="15328" max="15328" width="9.125" style="25" customWidth="1"/>
    <col min="15329" max="15329" width="10.5" style="25" customWidth="1"/>
    <col min="15330" max="15330" width="7" style="25" customWidth="1"/>
    <col min="15331" max="15336" width="7.625" style="25" customWidth="1"/>
    <col min="15337" max="15341" width="8" style="25" customWidth="1"/>
    <col min="15342" max="15342" width="7.625" style="25" customWidth="1"/>
    <col min="15343" max="15580" width="8" style="25"/>
    <col min="15581" max="15581" width="7.5" style="25" customWidth="1"/>
    <col min="15582" max="15582" width="14.625" style="25" customWidth="1"/>
    <col min="15583" max="15583" width="22.75" style="25" customWidth="1"/>
    <col min="15584" max="15584" width="9.125" style="25" customWidth="1"/>
    <col min="15585" max="15585" width="10.5" style="25" customWidth="1"/>
    <col min="15586" max="15586" width="7" style="25" customWidth="1"/>
    <col min="15587" max="15592" width="7.625" style="25" customWidth="1"/>
    <col min="15593" max="15597" width="8" style="25" customWidth="1"/>
    <col min="15598" max="15598" width="7.625" style="25" customWidth="1"/>
    <col min="15599" max="15836" width="8" style="25"/>
    <col min="15837" max="15837" width="7.5" style="25" customWidth="1"/>
    <col min="15838" max="15838" width="14.625" style="25" customWidth="1"/>
    <col min="15839" max="15839" width="22.75" style="25" customWidth="1"/>
    <col min="15840" max="15840" width="9.125" style="25" customWidth="1"/>
    <col min="15841" max="15841" width="10.5" style="25" customWidth="1"/>
    <col min="15842" max="15842" width="7" style="25" customWidth="1"/>
    <col min="15843" max="15848" width="7.625" style="25" customWidth="1"/>
    <col min="15849" max="15853" width="8" style="25" customWidth="1"/>
    <col min="15854" max="15854" width="7.625" style="25" customWidth="1"/>
    <col min="15855" max="16092" width="8" style="25"/>
    <col min="16093" max="16093" width="7.5" style="25" customWidth="1"/>
    <col min="16094" max="16094" width="14.625" style="25" customWidth="1"/>
    <col min="16095" max="16095" width="22.75" style="25" customWidth="1"/>
    <col min="16096" max="16096" width="9.125" style="25" customWidth="1"/>
    <col min="16097" max="16097" width="10.5" style="25" customWidth="1"/>
    <col min="16098" max="16098" width="7" style="25" customWidth="1"/>
    <col min="16099" max="16104" width="7.625" style="25" customWidth="1"/>
    <col min="16105" max="16109" width="8" style="25" customWidth="1"/>
    <col min="16110" max="16110" width="7.625" style="25" customWidth="1"/>
    <col min="16111" max="16384" width="8" style="25"/>
  </cols>
  <sheetData>
    <row r="1" spans="1:251" s="1" customFormat="1" ht="18">
      <c r="E1" s="20" t="s">
        <v>4607</v>
      </c>
    </row>
    <row r="2" spans="1:251" s="1" customFormat="1" ht="18">
      <c r="E2" s="545" t="s">
        <v>5938</v>
      </c>
    </row>
    <row r="3" spans="1:251" s="337" customFormat="1" ht="16.149999999999999" customHeight="1"/>
    <row r="4" spans="1:251" s="87" customFormat="1" ht="130.5" customHeight="1">
      <c r="A4" s="1762" t="s">
        <v>6287</v>
      </c>
      <c r="B4" s="1762"/>
      <c r="C4" s="1762"/>
      <c r="D4" s="1762"/>
      <c r="E4" s="1762"/>
    </row>
    <row r="5" spans="1:251" s="1" customFormat="1" ht="8.25" customHeight="1"/>
    <row r="6" spans="1:251" s="384" customFormat="1" ht="20.100000000000001" customHeight="1">
      <c r="A6" s="383" t="s">
        <v>2671</v>
      </c>
      <c r="B6" s="72"/>
      <c r="D6" s="72"/>
      <c r="E6" s="385"/>
      <c r="F6" s="72"/>
      <c r="G6" s="72"/>
      <c r="I6" s="38"/>
      <c r="J6" s="72"/>
    </row>
    <row r="7" spans="1:251" s="384" customFormat="1" ht="21" customHeight="1">
      <c r="A7" s="38">
        <v>410</v>
      </c>
      <c r="B7" s="96" t="s">
        <v>264</v>
      </c>
      <c r="C7" s="198"/>
      <c r="D7" s="198"/>
      <c r="E7" s="198"/>
      <c r="F7" s="72"/>
      <c r="G7" s="72"/>
      <c r="H7" s="72"/>
      <c r="I7" s="72"/>
    </row>
    <row r="8" spans="1:251" s="1" customFormat="1" ht="21" customHeight="1">
      <c r="A8" s="38">
        <v>420</v>
      </c>
      <c r="B8" s="96" t="s">
        <v>4731</v>
      </c>
      <c r="C8" s="198"/>
      <c r="D8" s="198"/>
      <c r="E8" s="198"/>
    </row>
    <row r="9" spans="1:251" s="8" customFormat="1" ht="5.65" customHeight="1">
      <c r="A9" s="1"/>
      <c r="B9" s="1"/>
      <c r="C9" s="1"/>
      <c r="D9" s="1"/>
      <c r="E9" s="1"/>
      <c r="F9" s="242"/>
      <c r="G9" s="242"/>
      <c r="H9" s="330"/>
      <c r="I9" s="330"/>
      <c r="J9" s="330"/>
      <c r="K9" s="330"/>
      <c r="L9" s="61"/>
      <c r="M9" s="61"/>
      <c r="N9" s="61"/>
    </row>
    <row r="10" spans="1:251" s="1" customFormat="1" ht="45" customHeight="1">
      <c r="A10" s="1763" t="s">
        <v>5939</v>
      </c>
      <c r="B10" s="1763"/>
      <c r="C10" s="1763"/>
      <c r="D10" s="1763"/>
      <c r="E10" s="1763"/>
    </row>
    <row r="11" spans="1:251" ht="7.15" customHeight="1">
      <c r="A11" s="1"/>
      <c r="B11" s="1"/>
      <c r="C11" s="1"/>
      <c r="D11" s="1"/>
      <c r="E11" s="1"/>
    </row>
    <row r="12" spans="1:251" ht="15.75">
      <c r="A12" s="1764" t="s">
        <v>117</v>
      </c>
      <c r="B12" s="1765"/>
      <c r="C12" s="1766" t="s">
        <v>110</v>
      </c>
      <c r="D12" s="1767" t="s">
        <v>4590</v>
      </c>
      <c r="E12" s="1768"/>
    </row>
    <row r="13" spans="1:251" s="30" customFormat="1" ht="28.5">
      <c r="A13" s="386" t="s">
        <v>3114</v>
      </c>
      <c r="B13" s="387" t="s">
        <v>119</v>
      </c>
      <c r="C13" s="1766"/>
      <c r="D13" s="472" t="s">
        <v>4588</v>
      </c>
      <c r="E13" s="334" t="s">
        <v>4589</v>
      </c>
    </row>
    <row r="14" spans="1:251">
      <c r="A14" s="29">
        <v>1</v>
      </c>
      <c r="B14" s="29">
        <v>2</v>
      </c>
      <c r="C14" s="29">
        <v>3</v>
      </c>
      <c r="D14" s="29">
        <v>4</v>
      </c>
      <c r="E14" s="29">
        <v>5</v>
      </c>
      <c r="H14" s="382"/>
    </row>
    <row r="15" spans="1:251" ht="39" customHeight="1">
      <c r="A15" s="1769" t="s">
        <v>4732</v>
      </c>
      <c r="B15" s="1770"/>
      <c r="C15" s="866">
        <v>410</v>
      </c>
      <c r="D15" s="1771" t="s">
        <v>264</v>
      </c>
      <c r="E15" s="1772"/>
      <c r="H15" s="382"/>
    </row>
    <row r="16" spans="1:251" customFormat="1" ht="15.75">
      <c r="A16" s="69">
        <v>43</v>
      </c>
      <c r="B16" s="31" t="s">
        <v>3116</v>
      </c>
      <c r="C16" s="1125">
        <v>1</v>
      </c>
      <c r="D16" s="321"/>
      <c r="E16" s="321">
        <v>421.71</v>
      </c>
      <c r="F16" s="25"/>
      <c r="G16" s="25"/>
      <c r="H16" s="382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  <c r="EC16" s="25"/>
      <c r="ED16" s="25"/>
      <c r="EE16" s="25"/>
      <c r="EF16" s="25"/>
      <c r="EG16" s="25"/>
      <c r="EH16" s="25"/>
      <c r="EI16" s="25"/>
      <c r="EJ16" s="25"/>
      <c r="EK16" s="25"/>
      <c r="EL16" s="25"/>
      <c r="EM16" s="25"/>
      <c r="EN16" s="25"/>
      <c r="EO16" s="25"/>
      <c r="EP16" s="25"/>
      <c r="EQ16" s="25"/>
      <c r="ER16" s="25"/>
      <c r="ES16" s="25"/>
      <c r="ET16" s="25"/>
      <c r="EU16" s="25"/>
      <c r="EV16" s="25"/>
      <c r="EW16" s="25"/>
      <c r="EX16" s="25"/>
      <c r="EY16" s="25"/>
      <c r="EZ16" s="25"/>
      <c r="FA16" s="25"/>
      <c r="FB16" s="25"/>
      <c r="FC16" s="25"/>
      <c r="FD16" s="25"/>
      <c r="FE16" s="25"/>
      <c r="FF16" s="25"/>
      <c r="FG16" s="25"/>
      <c r="FH16" s="25"/>
      <c r="FI16" s="25"/>
      <c r="FJ16" s="25"/>
      <c r="FK16" s="25"/>
      <c r="FL16" s="25"/>
      <c r="FM16" s="25"/>
      <c r="FN16" s="25"/>
      <c r="FO16" s="25"/>
      <c r="FP16" s="25"/>
      <c r="FQ16" s="25"/>
      <c r="FR16" s="25"/>
      <c r="FS16" s="25"/>
      <c r="FT16" s="25"/>
      <c r="FU16" s="25"/>
      <c r="FV16" s="25"/>
      <c r="FW16" s="25"/>
      <c r="FX16" s="25"/>
      <c r="FY16" s="25"/>
      <c r="FZ16" s="25"/>
      <c r="GA16" s="25"/>
      <c r="GB16" s="25"/>
      <c r="GC16" s="25"/>
      <c r="GD16" s="25"/>
      <c r="GE16" s="25"/>
      <c r="GF16" s="25"/>
      <c r="GG16" s="25"/>
      <c r="GH16" s="25"/>
      <c r="GI16" s="25"/>
      <c r="GJ16" s="25"/>
      <c r="GK16" s="25"/>
      <c r="GL16" s="25"/>
      <c r="GM16" s="25"/>
      <c r="GN16" s="25"/>
      <c r="GO16" s="25"/>
      <c r="GP16" s="25"/>
      <c r="GQ16" s="25"/>
      <c r="GR16" s="25"/>
      <c r="GS16" s="25"/>
      <c r="GT16" s="25"/>
      <c r="GU16" s="25"/>
      <c r="GV16" s="25"/>
      <c r="GW16" s="25"/>
      <c r="GX16" s="25"/>
      <c r="GY16" s="25"/>
      <c r="GZ16" s="25"/>
      <c r="HA16" s="25"/>
      <c r="HB16" s="25"/>
      <c r="HC16" s="25"/>
      <c r="HD16" s="25"/>
      <c r="HE16" s="25"/>
      <c r="HF16" s="25"/>
      <c r="HG16" s="25"/>
      <c r="HH16" s="25"/>
      <c r="HI16" s="25"/>
      <c r="HJ16" s="25"/>
      <c r="HK16" s="25"/>
      <c r="HL16" s="25"/>
      <c r="HM16" s="25"/>
      <c r="HN16" s="25"/>
      <c r="HO16" s="25"/>
      <c r="HP16" s="25"/>
      <c r="HQ16" s="25"/>
      <c r="HR16" s="25"/>
      <c r="HS16" s="25"/>
      <c r="HT16" s="25"/>
      <c r="HU16" s="25"/>
      <c r="HV16" s="25"/>
      <c r="HW16" s="25"/>
      <c r="HX16" s="25"/>
      <c r="HY16" s="25"/>
      <c r="HZ16" s="25"/>
      <c r="IA16" s="25"/>
      <c r="IB16" s="25"/>
      <c r="IC16" s="25"/>
      <c r="ID16" s="25"/>
      <c r="IE16" s="25"/>
      <c r="IF16" s="25"/>
      <c r="IG16" s="25"/>
      <c r="IH16" s="25"/>
      <c r="II16" s="25"/>
      <c r="IJ16" s="25"/>
      <c r="IK16" s="25"/>
      <c r="IL16" s="25"/>
      <c r="IM16" s="25"/>
      <c r="IN16" s="25"/>
      <c r="IO16" s="25"/>
      <c r="IP16" s="25"/>
      <c r="IQ16" s="25"/>
    </row>
    <row r="17" spans="1:251" ht="15.75">
      <c r="A17" s="69">
        <v>71</v>
      </c>
      <c r="B17" s="31" t="s">
        <v>3115</v>
      </c>
      <c r="C17" s="1125">
        <v>1</v>
      </c>
      <c r="D17" s="321">
        <v>421.71</v>
      </c>
      <c r="E17" s="321"/>
      <c r="H17" s="382"/>
    </row>
    <row r="18" spans="1:251" ht="15.75">
      <c r="A18" s="69">
        <v>72</v>
      </c>
      <c r="B18" s="31" t="s">
        <v>3118</v>
      </c>
      <c r="C18" s="1125">
        <v>1</v>
      </c>
      <c r="D18" s="321">
        <v>421.71</v>
      </c>
      <c r="E18" s="321">
        <v>421.71</v>
      </c>
      <c r="H18" s="382"/>
    </row>
    <row r="19" spans="1:251" ht="15.75">
      <c r="A19" s="69">
        <v>68</v>
      </c>
      <c r="B19" s="31" t="s">
        <v>3112</v>
      </c>
      <c r="C19" s="1125">
        <v>1</v>
      </c>
      <c r="D19" s="321">
        <v>421.71</v>
      </c>
      <c r="E19" s="321">
        <v>421.71</v>
      </c>
      <c r="H19" s="382"/>
    </row>
    <row r="20" spans="1:251" ht="15.75">
      <c r="A20" s="69">
        <v>69</v>
      </c>
      <c r="B20" s="31" t="s">
        <v>3113</v>
      </c>
      <c r="C20" s="1125">
        <v>1</v>
      </c>
      <c r="D20" s="321">
        <v>421.71</v>
      </c>
      <c r="E20" s="321">
        <v>421.71</v>
      </c>
      <c r="H20" s="382"/>
    </row>
    <row r="21" spans="1:251" ht="15.75">
      <c r="A21" s="69">
        <v>91</v>
      </c>
      <c r="B21" s="31" t="s">
        <v>2741</v>
      </c>
      <c r="C21" s="1125">
        <v>1</v>
      </c>
      <c r="D21" s="321">
        <v>421.71</v>
      </c>
      <c r="E21" s="321">
        <v>421.71</v>
      </c>
      <c r="H21" s="382"/>
    </row>
    <row r="22" spans="1:251" customFormat="1" ht="15.75">
      <c r="A22" s="69">
        <v>208</v>
      </c>
      <c r="B22" s="31" t="s">
        <v>3117</v>
      </c>
      <c r="C22" s="1125">
        <v>1</v>
      </c>
      <c r="D22" s="321">
        <v>334.15</v>
      </c>
      <c r="E22" s="321">
        <v>334.15</v>
      </c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  <c r="EC22" s="25"/>
      <c r="ED22" s="25"/>
      <c r="EE22" s="25"/>
      <c r="EF22" s="25"/>
      <c r="EG22" s="25"/>
      <c r="EH22" s="25"/>
      <c r="EI22" s="25"/>
      <c r="EJ22" s="25"/>
      <c r="EK22" s="25"/>
      <c r="EL22" s="25"/>
      <c r="EM22" s="25"/>
      <c r="EN22" s="25"/>
      <c r="EO22" s="25"/>
      <c r="EP22" s="25"/>
      <c r="EQ22" s="25"/>
      <c r="ER22" s="25"/>
      <c r="ES22" s="25"/>
      <c r="ET22" s="25"/>
      <c r="EU22" s="25"/>
      <c r="EV22" s="25"/>
      <c r="EW22" s="25"/>
      <c r="EX22" s="25"/>
      <c r="EY22" s="25"/>
      <c r="EZ22" s="25"/>
      <c r="FA22" s="25"/>
      <c r="FB22" s="25"/>
      <c r="FC22" s="25"/>
      <c r="FD22" s="25"/>
      <c r="FE22" s="25"/>
      <c r="FF22" s="25"/>
      <c r="FG22" s="25"/>
      <c r="FH22" s="25"/>
      <c r="FI22" s="25"/>
      <c r="FJ22" s="25"/>
      <c r="FK22" s="25"/>
      <c r="FL22" s="25"/>
      <c r="FM22" s="25"/>
      <c r="FN22" s="25"/>
      <c r="FO22" s="25"/>
      <c r="FP22" s="25"/>
      <c r="FQ22" s="25"/>
      <c r="FR22" s="25"/>
      <c r="FS22" s="25"/>
      <c r="FT22" s="25"/>
      <c r="FU22" s="25"/>
      <c r="FV22" s="25"/>
      <c r="FW22" s="25"/>
      <c r="FX22" s="25"/>
      <c r="FY22" s="25"/>
      <c r="FZ22" s="25"/>
      <c r="GA22" s="25"/>
      <c r="GB22" s="25"/>
      <c r="GC22" s="25"/>
      <c r="GD22" s="25"/>
      <c r="GE22" s="25"/>
      <c r="GF22" s="25"/>
      <c r="GG22" s="25"/>
      <c r="GH22" s="25"/>
      <c r="GI22" s="25"/>
      <c r="GJ22" s="25"/>
      <c r="GK22" s="25"/>
      <c r="GL22" s="25"/>
      <c r="GM22" s="25"/>
      <c r="GN22" s="25"/>
      <c r="GO22" s="25"/>
      <c r="GP22" s="25"/>
      <c r="GQ22" s="25"/>
      <c r="GR22" s="25"/>
      <c r="GS22" s="25"/>
      <c r="GT22" s="25"/>
      <c r="GU22" s="25"/>
      <c r="GV22" s="25"/>
      <c r="GW22" s="25"/>
      <c r="GX22" s="25"/>
      <c r="GY22" s="25"/>
      <c r="GZ22" s="25"/>
      <c r="HA22" s="25"/>
      <c r="HB22" s="25"/>
      <c r="HC22" s="25"/>
      <c r="HD22" s="25"/>
      <c r="HE22" s="25"/>
      <c r="HF22" s="25"/>
      <c r="HG22" s="25"/>
      <c r="HH22" s="25"/>
      <c r="HI22" s="25"/>
      <c r="HJ22" s="25"/>
      <c r="HK22" s="25"/>
      <c r="HL22" s="25"/>
      <c r="HM22" s="25"/>
      <c r="HN22" s="25"/>
      <c r="HO22" s="25"/>
      <c r="HP22" s="25"/>
      <c r="HQ22" s="25"/>
      <c r="HR22" s="25"/>
      <c r="HS22" s="25"/>
      <c r="HT22" s="25"/>
      <c r="HU22" s="25"/>
      <c r="HV22" s="25"/>
      <c r="HW22" s="25"/>
      <c r="HX22" s="25"/>
      <c r="HY22" s="25"/>
      <c r="HZ22" s="25"/>
      <c r="IA22" s="25"/>
      <c r="IB22" s="25"/>
      <c r="IC22" s="25"/>
      <c r="ID22" s="25"/>
      <c r="IE22" s="25"/>
      <c r="IF22" s="25"/>
      <c r="IG22" s="25"/>
      <c r="IH22" s="25"/>
      <c r="II22" s="25"/>
      <c r="IJ22" s="25"/>
      <c r="IK22" s="25"/>
      <c r="IL22" s="25"/>
      <c r="IM22" s="25"/>
      <c r="IN22" s="25"/>
      <c r="IO22" s="25"/>
      <c r="IP22" s="25"/>
      <c r="IQ22" s="25"/>
    </row>
    <row r="23" spans="1:251" s="21" customFormat="1" ht="15.75">
      <c r="A23" s="69">
        <v>233</v>
      </c>
      <c r="B23" s="31" t="s">
        <v>3108</v>
      </c>
      <c r="C23" s="1125">
        <v>1</v>
      </c>
      <c r="D23" s="982">
        <v>334.15</v>
      </c>
      <c r="E23" s="982">
        <v>334.15</v>
      </c>
      <c r="I23" s="22"/>
      <c r="K23" s="25"/>
      <c r="L23" s="25"/>
    </row>
    <row r="24" spans="1:251" s="21" customFormat="1" ht="39" customHeight="1">
      <c r="A24" s="1769" t="s">
        <v>4732</v>
      </c>
      <c r="B24" s="1770"/>
      <c r="C24" s="866">
        <v>420</v>
      </c>
      <c r="D24" s="1773" t="s">
        <v>4731</v>
      </c>
      <c r="E24" s="1774"/>
      <c r="I24" s="22"/>
    </row>
    <row r="25" spans="1:251" ht="15.75">
      <c r="A25" s="69">
        <v>71</v>
      </c>
      <c r="B25" s="31" t="s">
        <v>3115</v>
      </c>
      <c r="C25" s="1125">
        <v>1</v>
      </c>
      <c r="D25" s="32">
        <v>506.05</v>
      </c>
      <c r="E25" s="32"/>
    </row>
    <row r="26" spans="1:251" ht="15.75">
      <c r="A26" s="69">
        <v>72</v>
      </c>
      <c r="B26" s="31" t="s">
        <v>3118</v>
      </c>
      <c r="C26" s="1125">
        <v>1</v>
      </c>
      <c r="D26" s="32">
        <v>506.05</v>
      </c>
      <c r="E26" s="32">
        <v>506.05</v>
      </c>
    </row>
    <row r="27" spans="1:251" ht="15.75">
      <c r="A27" s="69">
        <v>68</v>
      </c>
      <c r="B27" s="31" t="s">
        <v>3112</v>
      </c>
      <c r="C27" s="1125">
        <v>1</v>
      </c>
      <c r="D27" s="32"/>
      <c r="E27" s="32">
        <v>506.05</v>
      </c>
    </row>
    <row r="28" spans="1:251" ht="15.75">
      <c r="A28" s="69">
        <v>69</v>
      </c>
      <c r="B28" s="31" t="s">
        <v>3113</v>
      </c>
      <c r="C28" s="1125">
        <v>1</v>
      </c>
      <c r="D28" s="32">
        <v>506.05</v>
      </c>
      <c r="E28" s="32">
        <v>506.05</v>
      </c>
    </row>
    <row r="29" spans="1:251" ht="15.75">
      <c r="A29" s="69">
        <v>208</v>
      </c>
      <c r="B29" s="31" t="s">
        <v>3117</v>
      </c>
      <c r="C29" s="1125">
        <v>1</v>
      </c>
      <c r="D29" s="32">
        <v>400.98</v>
      </c>
      <c r="E29" s="32">
        <v>400.98</v>
      </c>
    </row>
    <row r="30" spans="1:251" ht="15.75">
      <c r="A30" s="69">
        <v>233</v>
      </c>
      <c r="B30" s="31" t="s">
        <v>3108</v>
      </c>
      <c r="C30" s="1125">
        <v>1</v>
      </c>
      <c r="D30" s="32">
        <v>400.98</v>
      </c>
      <c r="E30" s="32">
        <v>400.98</v>
      </c>
    </row>
    <row r="31" spans="1:251" ht="15.75">
      <c r="A31" s="211"/>
      <c r="B31" s="212"/>
      <c r="C31" s="213"/>
      <c r="D31" s="213"/>
      <c r="E31" s="214"/>
    </row>
    <row r="32" spans="1:251" ht="16.5">
      <c r="A32" s="70">
        <v>1</v>
      </c>
      <c r="B32" s="67" t="s">
        <v>115</v>
      </c>
      <c r="C32" s="66"/>
      <c r="D32" s="21"/>
      <c r="E32" s="21"/>
    </row>
    <row r="33" spans="1:5" ht="16.5">
      <c r="A33" s="70">
        <v>2</v>
      </c>
      <c r="B33" s="1567" t="s">
        <v>4292</v>
      </c>
      <c r="C33" s="1567"/>
      <c r="D33" s="1567"/>
      <c r="E33" s="1567"/>
    </row>
    <row r="34" spans="1:5" ht="10.15" customHeight="1">
      <c r="B34" s="34"/>
      <c r="C34" s="35"/>
      <c r="D34" s="35"/>
      <c r="E34" s="473"/>
    </row>
    <row r="35" spans="1:5">
      <c r="B35" s="25"/>
      <c r="C35" s="30"/>
    </row>
    <row r="36" spans="1:5">
      <c r="B36" s="25"/>
      <c r="C36" s="30"/>
    </row>
    <row r="37" spans="1:5">
      <c r="B37" s="25"/>
      <c r="C37" s="30"/>
    </row>
    <row r="38" spans="1:5">
      <c r="B38" s="25"/>
      <c r="C38" s="30"/>
    </row>
    <row r="39" spans="1:5">
      <c r="B39" s="25"/>
      <c r="C39" s="30"/>
    </row>
    <row r="40" spans="1:5">
      <c r="B40" s="25"/>
      <c r="C40" s="30"/>
    </row>
    <row r="41" spans="1:5">
      <c r="B41" s="25"/>
      <c r="C41" s="30"/>
    </row>
    <row r="42" spans="1:5">
      <c r="B42" s="25"/>
      <c r="C42" s="30"/>
    </row>
    <row r="43" spans="1:5">
      <c r="B43" s="25"/>
      <c r="C43" s="30"/>
    </row>
    <row r="44" spans="1:5">
      <c r="B44" s="25"/>
      <c r="C44" s="30"/>
    </row>
    <row r="45" spans="1:5">
      <c r="B45" s="25"/>
      <c r="C45" s="30"/>
    </row>
    <row r="46" spans="1:5">
      <c r="B46" s="25"/>
      <c r="C46" s="30"/>
    </row>
    <row r="47" spans="1:5">
      <c r="B47" s="25"/>
      <c r="C47" s="30"/>
    </row>
    <row r="48" spans="1:5">
      <c r="B48" s="25"/>
      <c r="C48" s="30"/>
    </row>
    <row r="49" spans="2:3">
      <c r="B49" s="25"/>
      <c r="C49" s="30"/>
    </row>
    <row r="50" spans="2:3">
      <c r="B50" s="25"/>
      <c r="C50" s="30"/>
    </row>
    <row r="51" spans="2:3">
      <c r="B51" s="25"/>
      <c r="C51" s="30"/>
    </row>
    <row r="52" spans="2:3">
      <c r="B52" s="25"/>
      <c r="C52" s="30"/>
    </row>
    <row r="53" spans="2:3">
      <c r="B53" s="25"/>
      <c r="C53" s="30"/>
    </row>
    <row r="54" spans="2:3">
      <c r="B54" s="25"/>
      <c r="C54" s="30"/>
    </row>
    <row r="55" spans="2:3">
      <c r="B55" s="25"/>
      <c r="C55" s="30"/>
    </row>
    <row r="56" spans="2:3">
      <c r="B56" s="25"/>
      <c r="C56" s="30"/>
    </row>
    <row r="57" spans="2:3">
      <c r="B57" s="25"/>
      <c r="C57" s="30"/>
    </row>
    <row r="58" spans="2:3">
      <c r="B58" s="25"/>
      <c r="C58" s="30"/>
    </row>
    <row r="59" spans="2:3">
      <c r="B59" s="25"/>
      <c r="C59" s="30"/>
    </row>
    <row r="60" spans="2:3">
      <c r="B60" s="25"/>
      <c r="C60" s="30"/>
    </row>
    <row r="61" spans="2:3">
      <c r="B61" s="25"/>
      <c r="C61" s="30"/>
    </row>
    <row r="62" spans="2:3">
      <c r="B62" s="25"/>
      <c r="C62" s="30"/>
    </row>
    <row r="63" spans="2:3">
      <c r="B63" s="25"/>
      <c r="C63" s="30"/>
    </row>
    <row r="64" spans="2:3">
      <c r="B64" s="25"/>
      <c r="C64" s="30"/>
    </row>
    <row r="65" spans="2:3">
      <c r="B65" s="25"/>
      <c r="C65" s="30"/>
    </row>
    <row r="66" spans="2:3">
      <c r="B66" s="25"/>
      <c r="C66" s="30"/>
    </row>
    <row r="67" spans="2:3">
      <c r="B67" s="25"/>
      <c r="C67" s="30"/>
    </row>
    <row r="68" spans="2:3">
      <c r="B68" s="25"/>
      <c r="C68" s="30"/>
    </row>
    <row r="69" spans="2:3">
      <c r="B69" s="25"/>
      <c r="C69" s="30"/>
    </row>
    <row r="70" spans="2:3">
      <c r="B70" s="25"/>
      <c r="C70" s="30"/>
    </row>
    <row r="71" spans="2:3">
      <c r="B71" s="25"/>
      <c r="C71" s="30"/>
    </row>
    <row r="72" spans="2:3">
      <c r="B72" s="25"/>
      <c r="C72" s="30"/>
    </row>
    <row r="73" spans="2:3">
      <c r="B73" s="25"/>
      <c r="C73" s="30"/>
    </row>
    <row r="74" spans="2:3">
      <c r="B74" s="25"/>
      <c r="C74" s="30"/>
    </row>
    <row r="75" spans="2:3">
      <c r="B75" s="25"/>
      <c r="C75" s="30"/>
    </row>
    <row r="76" spans="2:3">
      <c r="B76" s="25"/>
      <c r="C76" s="30"/>
    </row>
    <row r="77" spans="2:3">
      <c r="B77" s="25"/>
      <c r="C77" s="30"/>
    </row>
    <row r="78" spans="2:3">
      <c r="B78" s="25"/>
      <c r="C78" s="30"/>
    </row>
    <row r="79" spans="2:3">
      <c r="B79" s="25"/>
      <c r="C79" s="30"/>
    </row>
    <row r="80" spans="2:3">
      <c r="B80" s="25"/>
      <c r="C80" s="30"/>
    </row>
    <row r="81" spans="2:3">
      <c r="B81" s="25"/>
      <c r="C81" s="30"/>
    </row>
    <row r="82" spans="2:3">
      <c r="B82" s="25"/>
      <c r="C82" s="30"/>
    </row>
    <row r="83" spans="2:3">
      <c r="B83" s="25"/>
      <c r="C83" s="30"/>
    </row>
    <row r="84" spans="2:3">
      <c r="B84" s="25"/>
      <c r="C84" s="30"/>
    </row>
    <row r="85" spans="2:3">
      <c r="B85" s="25"/>
      <c r="C85" s="30"/>
    </row>
    <row r="86" spans="2:3">
      <c r="B86" s="25"/>
      <c r="C86" s="30"/>
    </row>
    <row r="87" spans="2:3">
      <c r="B87" s="25"/>
      <c r="C87" s="30"/>
    </row>
    <row r="88" spans="2:3">
      <c r="B88" s="25"/>
      <c r="C88" s="30"/>
    </row>
    <row r="89" spans="2:3">
      <c r="B89" s="25"/>
      <c r="C89" s="30"/>
    </row>
    <row r="90" spans="2:3">
      <c r="B90" s="25"/>
      <c r="C90" s="30"/>
    </row>
    <row r="91" spans="2:3">
      <c r="B91" s="25"/>
      <c r="C91" s="30"/>
    </row>
    <row r="92" spans="2:3">
      <c r="B92" s="25"/>
      <c r="C92" s="30"/>
    </row>
    <row r="93" spans="2:3">
      <c r="B93" s="25"/>
      <c r="C93" s="30"/>
    </row>
    <row r="94" spans="2:3">
      <c r="B94" s="25"/>
      <c r="C94" s="30"/>
    </row>
    <row r="95" spans="2:3">
      <c r="B95" s="25"/>
      <c r="C95" s="30"/>
    </row>
    <row r="96" spans="2:3">
      <c r="B96" s="25"/>
      <c r="C96" s="30"/>
    </row>
    <row r="97" spans="2:3">
      <c r="B97" s="25"/>
      <c r="C97" s="30"/>
    </row>
    <row r="98" spans="2:3">
      <c r="B98" s="25"/>
      <c r="C98" s="30"/>
    </row>
    <row r="99" spans="2:3">
      <c r="B99" s="25"/>
      <c r="C99" s="30"/>
    </row>
    <row r="100" spans="2:3">
      <c r="B100" s="25"/>
      <c r="C100" s="30"/>
    </row>
    <row r="101" spans="2:3">
      <c r="B101" s="25"/>
      <c r="C101" s="30"/>
    </row>
    <row r="102" spans="2:3">
      <c r="B102" s="25"/>
      <c r="C102" s="30"/>
    </row>
    <row r="103" spans="2:3">
      <c r="B103" s="25"/>
      <c r="C103" s="30"/>
    </row>
    <row r="104" spans="2:3">
      <c r="B104" s="25"/>
      <c r="C104" s="30"/>
    </row>
    <row r="105" spans="2:3">
      <c r="B105" s="25"/>
      <c r="C105" s="30"/>
    </row>
    <row r="106" spans="2:3">
      <c r="B106" s="25"/>
      <c r="C106" s="30"/>
    </row>
    <row r="107" spans="2:3">
      <c r="B107" s="25"/>
      <c r="C107" s="30"/>
    </row>
    <row r="108" spans="2:3">
      <c r="B108" s="25"/>
      <c r="C108" s="30"/>
    </row>
    <row r="109" spans="2:3">
      <c r="B109" s="25"/>
      <c r="C109" s="30"/>
    </row>
    <row r="110" spans="2:3">
      <c r="B110" s="25"/>
      <c r="C110" s="30"/>
    </row>
    <row r="111" spans="2:3">
      <c r="B111" s="25"/>
      <c r="C111" s="30"/>
    </row>
    <row r="112" spans="2:3">
      <c r="B112" s="25"/>
      <c r="C112" s="30"/>
    </row>
    <row r="113" spans="2:3">
      <c r="B113" s="25"/>
      <c r="C113" s="30"/>
    </row>
    <row r="114" spans="2:3">
      <c r="B114" s="25"/>
      <c r="C114" s="30"/>
    </row>
    <row r="115" spans="2:3">
      <c r="B115" s="25"/>
      <c r="C115" s="30"/>
    </row>
    <row r="116" spans="2:3">
      <c r="B116" s="25"/>
      <c r="C116" s="30"/>
    </row>
    <row r="117" spans="2:3">
      <c r="B117" s="25"/>
      <c r="C117" s="30"/>
    </row>
    <row r="118" spans="2:3">
      <c r="B118" s="25"/>
      <c r="C118" s="30"/>
    </row>
    <row r="119" spans="2:3">
      <c r="B119" s="25"/>
      <c r="C119" s="30"/>
    </row>
    <row r="120" spans="2:3">
      <c r="B120" s="25"/>
      <c r="C120" s="30"/>
    </row>
    <row r="121" spans="2:3">
      <c r="B121" s="25"/>
      <c r="C121" s="30"/>
    </row>
    <row r="122" spans="2:3">
      <c r="B122" s="25"/>
      <c r="C122" s="30"/>
    </row>
    <row r="123" spans="2:3">
      <c r="B123" s="25"/>
      <c r="C123" s="30"/>
    </row>
    <row r="124" spans="2:3">
      <c r="B124" s="25"/>
      <c r="C124" s="30"/>
    </row>
    <row r="125" spans="2:3">
      <c r="B125" s="25"/>
      <c r="C125" s="30"/>
    </row>
    <row r="126" spans="2:3">
      <c r="B126" s="25"/>
      <c r="C126" s="30"/>
    </row>
    <row r="127" spans="2:3">
      <c r="B127" s="25"/>
      <c r="C127" s="30"/>
    </row>
    <row r="128" spans="2:3">
      <c r="B128" s="25"/>
      <c r="C128" s="30"/>
    </row>
    <row r="129" spans="2:3">
      <c r="B129" s="25"/>
      <c r="C129" s="30"/>
    </row>
    <row r="130" spans="2:3">
      <c r="B130" s="25"/>
      <c r="C130" s="30"/>
    </row>
    <row r="131" spans="2:3">
      <c r="B131" s="25"/>
      <c r="C131" s="30"/>
    </row>
    <row r="132" spans="2:3">
      <c r="B132" s="25"/>
      <c r="C132" s="30"/>
    </row>
    <row r="133" spans="2:3">
      <c r="B133" s="25"/>
      <c r="C133" s="30"/>
    </row>
    <row r="134" spans="2:3">
      <c r="B134" s="25"/>
      <c r="C134" s="30"/>
    </row>
    <row r="135" spans="2:3">
      <c r="B135" s="25"/>
      <c r="C135" s="30"/>
    </row>
    <row r="136" spans="2:3">
      <c r="B136" s="25"/>
      <c r="C136" s="30"/>
    </row>
    <row r="137" spans="2:3">
      <c r="B137" s="25"/>
      <c r="C137" s="30"/>
    </row>
    <row r="138" spans="2:3">
      <c r="B138" s="25"/>
      <c r="C138" s="30"/>
    </row>
    <row r="139" spans="2:3">
      <c r="B139" s="25"/>
      <c r="C139" s="30"/>
    </row>
    <row r="140" spans="2:3">
      <c r="B140" s="25"/>
      <c r="C140" s="30"/>
    </row>
    <row r="141" spans="2:3">
      <c r="B141" s="25"/>
      <c r="C141" s="30"/>
    </row>
    <row r="142" spans="2:3">
      <c r="B142" s="25"/>
      <c r="C142" s="30"/>
    </row>
    <row r="143" spans="2:3">
      <c r="B143" s="25"/>
      <c r="C143" s="30"/>
    </row>
    <row r="144" spans="2:3">
      <c r="B144" s="25"/>
      <c r="C144" s="30"/>
    </row>
    <row r="145" spans="2:3">
      <c r="B145" s="25"/>
      <c r="C145" s="30"/>
    </row>
    <row r="146" spans="2:3">
      <c r="B146" s="25"/>
      <c r="C146" s="30"/>
    </row>
    <row r="147" spans="2:3">
      <c r="B147" s="25"/>
      <c r="C147" s="30"/>
    </row>
    <row r="148" spans="2:3">
      <c r="B148" s="25"/>
      <c r="C148" s="30"/>
    </row>
    <row r="149" spans="2:3">
      <c r="B149" s="25"/>
      <c r="C149" s="30"/>
    </row>
    <row r="150" spans="2:3">
      <c r="B150" s="25"/>
      <c r="C150" s="30"/>
    </row>
    <row r="151" spans="2:3">
      <c r="B151" s="25"/>
      <c r="C151" s="30"/>
    </row>
    <row r="152" spans="2:3">
      <c r="B152" s="25"/>
      <c r="C152" s="30"/>
    </row>
    <row r="153" spans="2:3">
      <c r="B153" s="25"/>
      <c r="C153" s="30"/>
    </row>
    <row r="154" spans="2:3">
      <c r="B154" s="25"/>
      <c r="C154" s="30"/>
    </row>
    <row r="155" spans="2:3">
      <c r="B155" s="25"/>
      <c r="C155" s="30"/>
    </row>
    <row r="156" spans="2:3">
      <c r="B156" s="25"/>
      <c r="C156" s="30"/>
    </row>
    <row r="157" spans="2:3">
      <c r="B157" s="25"/>
      <c r="C157" s="30"/>
    </row>
    <row r="158" spans="2:3">
      <c r="B158" s="25"/>
      <c r="C158" s="30"/>
    </row>
    <row r="159" spans="2:3">
      <c r="B159" s="25"/>
      <c r="C159" s="30"/>
    </row>
    <row r="160" spans="2:3">
      <c r="B160" s="25"/>
      <c r="C160" s="30"/>
    </row>
    <row r="161" spans="2:3">
      <c r="B161" s="25"/>
      <c r="C161" s="30"/>
    </row>
    <row r="162" spans="2:3">
      <c r="B162" s="25"/>
      <c r="C162" s="30"/>
    </row>
    <row r="163" spans="2:3">
      <c r="B163" s="25"/>
      <c r="C163" s="30"/>
    </row>
    <row r="164" spans="2:3">
      <c r="B164" s="25"/>
      <c r="C164" s="30"/>
    </row>
    <row r="165" spans="2:3">
      <c r="B165" s="25"/>
      <c r="C165" s="30"/>
    </row>
    <row r="166" spans="2:3">
      <c r="B166" s="25"/>
      <c r="C166" s="30"/>
    </row>
    <row r="167" spans="2:3">
      <c r="B167" s="25"/>
      <c r="C167" s="30"/>
    </row>
    <row r="168" spans="2:3">
      <c r="B168" s="25"/>
      <c r="C168" s="30"/>
    </row>
    <row r="169" spans="2:3">
      <c r="B169" s="25"/>
      <c r="C169" s="30"/>
    </row>
    <row r="170" spans="2:3">
      <c r="B170" s="25"/>
      <c r="C170" s="30"/>
    </row>
    <row r="171" spans="2:3">
      <c r="B171" s="25"/>
      <c r="C171" s="30"/>
    </row>
    <row r="172" spans="2:3">
      <c r="B172" s="25"/>
      <c r="C172" s="30"/>
    </row>
    <row r="173" spans="2:3">
      <c r="B173" s="25"/>
      <c r="C173" s="30"/>
    </row>
    <row r="174" spans="2:3">
      <c r="B174" s="25"/>
      <c r="C174" s="30"/>
    </row>
    <row r="175" spans="2:3">
      <c r="B175" s="25"/>
      <c r="C175" s="30"/>
    </row>
    <row r="176" spans="2:3">
      <c r="B176" s="25"/>
      <c r="C176" s="30"/>
    </row>
    <row r="177" spans="2:3">
      <c r="B177" s="25"/>
      <c r="C177" s="30"/>
    </row>
    <row r="178" spans="2:3">
      <c r="B178" s="25"/>
      <c r="C178" s="30"/>
    </row>
    <row r="179" spans="2:3">
      <c r="B179" s="25"/>
      <c r="C179" s="30"/>
    </row>
    <row r="180" spans="2:3">
      <c r="B180" s="25"/>
      <c r="C180" s="30"/>
    </row>
    <row r="181" spans="2:3">
      <c r="B181" s="25"/>
      <c r="C181" s="30"/>
    </row>
    <row r="182" spans="2:3">
      <c r="B182" s="25"/>
      <c r="C182" s="30"/>
    </row>
    <row r="183" spans="2:3">
      <c r="B183" s="25"/>
      <c r="C183" s="30"/>
    </row>
    <row r="184" spans="2:3">
      <c r="B184" s="25"/>
      <c r="C184" s="30"/>
    </row>
    <row r="185" spans="2:3">
      <c r="B185" s="25"/>
      <c r="C185" s="30"/>
    </row>
    <row r="186" spans="2:3">
      <c r="B186" s="25"/>
      <c r="C186" s="30"/>
    </row>
    <row r="187" spans="2:3">
      <c r="B187" s="25"/>
      <c r="C187" s="30"/>
    </row>
    <row r="188" spans="2:3">
      <c r="B188" s="25"/>
      <c r="C188" s="30"/>
    </row>
    <row r="189" spans="2:3">
      <c r="B189" s="25"/>
      <c r="C189" s="30"/>
    </row>
    <row r="190" spans="2:3">
      <c r="B190" s="25"/>
      <c r="C190" s="30"/>
    </row>
    <row r="191" spans="2:3">
      <c r="B191" s="25"/>
      <c r="C191" s="30"/>
    </row>
    <row r="192" spans="2:3">
      <c r="B192" s="25"/>
      <c r="C192" s="30"/>
    </row>
    <row r="193" spans="2:3">
      <c r="B193" s="25"/>
      <c r="C193" s="30"/>
    </row>
    <row r="194" spans="2:3">
      <c r="B194" s="25"/>
      <c r="C194" s="30"/>
    </row>
    <row r="195" spans="2:3">
      <c r="B195" s="25"/>
      <c r="C195" s="30"/>
    </row>
    <row r="196" spans="2:3">
      <c r="B196" s="25"/>
      <c r="C196" s="30"/>
    </row>
    <row r="197" spans="2:3">
      <c r="B197" s="25"/>
      <c r="C197" s="30"/>
    </row>
    <row r="198" spans="2:3">
      <c r="B198" s="25"/>
      <c r="C198" s="30"/>
    </row>
    <row r="199" spans="2:3">
      <c r="B199" s="25"/>
      <c r="C199" s="30"/>
    </row>
    <row r="200" spans="2:3">
      <c r="B200" s="25"/>
      <c r="C200" s="30"/>
    </row>
    <row r="201" spans="2:3">
      <c r="B201" s="25"/>
      <c r="C201" s="30"/>
    </row>
    <row r="202" spans="2:3">
      <c r="B202" s="25"/>
      <c r="C202" s="30"/>
    </row>
    <row r="203" spans="2:3">
      <c r="B203" s="25"/>
      <c r="C203" s="30"/>
    </row>
    <row r="204" spans="2:3">
      <c r="B204" s="25"/>
      <c r="C204" s="30"/>
    </row>
    <row r="205" spans="2:3">
      <c r="B205" s="25"/>
      <c r="C205" s="30"/>
    </row>
    <row r="206" spans="2:3">
      <c r="B206" s="25"/>
      <c r="C206" s="30"/>
    </row>
    <row r="207" spans="2:3">
      <c r="B207" s="25"/>
      <c r="C207" s="30"/>
    </row>
    <row r="208" spans="2:3">
      <c r="B208" s="25"/>
      <c r="C208" s="30"/>
    </row>
    <row r="209" spans="2:3">
      <c r="B209" s="25"/>
      <c r="C209" s="30"/>
    </row>
    <row r="210" spans="2:3">
      <c r="B210" s="25"/>
      <c r="C210" s="30"/>
    </row>
    <row r="211" spans="2:3">
      <c r="B211" s="25"/>
      <c r="C211" s="30"/>
    </row>
    <row r="212" spans="2:3">
      <c r="B212" s="25"/>
      <c r="C212" s="30"/>
    </row>
    <row r="213" spans="2:3">
      <c r="B213" s="25"/>
      <c r="C213" s="30"/>
    </row>
    <row r="214" spans="2:3">
      <c r="B214" s="25"/>
      <c r="C214" s="30"/>
    </row>
    <row r="215" spans="2:3">
      <c r="B215" s="25"/>
      <c r="C215" s="30"/>
    </row>
    <row r="216" spans="2:3">
      <c r="B216" s="25"/>
      <c r="C216" s="30"/>
    </row>
    <row r="217" spans="2:3">
      <c r="B217" s="25"/>
      <c r="C217" s="30"/>
    </row>
    <row r="218" spans="2:3">
      <c r="B218" s="25"/>
      <c r="C218" s="30"/>
    </row>
    <row r="219" spans="2:3">
      <c r="B219" s="25"/>
      <c r="C219" s="30"/>
    </row>
    <row r="220" spans="2:3">
      <c r="B220" s="25"/>
      <c r="C220" s="30"/>
    </row>
    <row r="221" spans="2:3">
      <c r="B221" s="25"/>
      <c r="C221" s="30"/>
    </row>
    <row r="222" spans="2:3">
      <c r="B222" s="25"/>
      <c r="C222" s="30"/>
    </row>
    <row r="223" spans="2:3">
      <c r="B223" s="25"/>
      <c r="C223" s="30"/>
    </row>
    <row r="224" spans="2:3">
      <c r="B224" s="25"/>
      <c r="C224" s="30"/>
    </row>
    <row r="225" spans="2:3">
      <c r="B225" s="25"/>
      <c r="C225" s="30"/>
    </row>
    <row r="226" spans="2:3">
      <c r="B226" s="25"/>
      <c r="C226" s="30"/>
    </row>
    <row r="227" spans="2:3">
      <c r="B227" s="25"/>
      <c r="C227" s="30"/>
    </row>
    <row r="228" spans="2:3">
      <c r="B228" s="25"/>
      <c r="C228" s="30"/>
    </row>
    <row r="229" spans="2:3">
      <c r="B229" s="25"/>
      <c r="C229" s="30"/>
    </row>
    <row r="230" spans="2:3">
      <c r="B230" s="25"/>
      <c r="C230" s="30"/>
    </row>
    <row r="231" spans="2:3">
      <c r="B231" s="25"/>
      <c r="C231" s="30"/>
    </row>
    <row r="232" spans="2:3">
      <c r="B232" s="25"/>
      <c r="C232" s="30"/>
    </row>
    <row r="233" spans="2:3">
      <c r="B233" s="25"/>
      <c r="C233" s="30"/>
    </row>
    <row r="234" spans="2:3">
      <c r="B234" s="25"/>
      <c r="C234" s="30"/>
    </row>
    <row r="235" spans="2:3">
      <c r="B235" s="25"/>
      <c r="C235" s="30"/>
    </row>
    <row r="236" spans="2:3">
      <c r="B236" s="25"/>
      <c r="C236" s="30"/>
    </row>
    <row r="237" spans="2:3">
      <c r="B237" s="25"/>
      <c r="C237" s="30"/>
    </row>
    <row r="238" spans="2:3">
      <c r="B238" s="25"/>
      <c r="C238" s="30"/>
    </row>
    <row r="239" spans="2:3">
      <c r="B239" s="25"/>
      <c r="C239" s="30"/>
    </row>
    <row r="240" spans="2:3">
      <c r="B240" s="25"/>
      <c r="C240" s="30"/>
    </row>
    <row r="241" spans="2:3">
      <c r="B241" s="25"/>
      <c r="C241" s="30"/>
    </row>
    <row r="242" spans="2:3">
      <c r="B242" s="25"/>
      <c r="C242" s="30"/>
    </row>
    <row r="243" spans="2:3">
      <c r="B243" s="25"/>
      <c r="C243" s="30"/>
    </row>
    <row r="244" spans="2:3">
      <c r="B244" s="25"/>
      <c r="C244" s="30"/>
    </row>
    <row r="245" spans="2:3">
      <c r="B245" s="25"/>
      <c r="C245" s="30"/>
    </row>
    <row r="246" spans="2:3">
      <c r="B246" s="25"/>
      <c r="C246" s="30"/>
    </row>
    <row r="247" spans="2:3">
      <c r="B247" s="25"/>
      <c r="C247" s="30"/>
    </row>
    <row r="248" spans="2:3">
      <c r="B248" s="25"/>
      <c r="C248" s="30"/>
    </row>
    <row r="249" spans="2:3">
      <c r="B249" s="25"/>
      <c r="C249" s="30"/>
    </row>
    <row r="250" spans="2:3">
      <c r="B250" s="25"/>
      <c r="C250" s="30"/>
    </row>
    <row r="251" spans="2:3">
      <c r="B251" s="25"/>
      <c r="C251" s="30"/>
    </row>
    <row r="252" spans="2:3">
      <c r="B252" s="25"/>
      <c r="C252" s="30"/>
    </row>
    <row r="253" spans="2:3">
      <c r="B253" s="25"/>
      <c r="C253" s="30"/>
    </row>
    <row r="254" spans="2:3">
      <c r="B254" s="25"/>
      <c r="C254" s="30"/>
    </row>
    <row r="255" spans="2:3">
      <c r="B255" s="25"/>
      <c r="C255" s="30"/>
    </row>
    <row r="256" spans="2:3">
      <c r="B256" s="25"/>
      <c r="C256" s="30"/>
    </row>
    <row r="257" spans="2:3">
      <c r="B257" s="25"/>
      <c r="C257" s="30"/>
    </row>
    <row r="258" spans="2:3">
      <c r="B258" s="25"/>
      <c r="C258" s="30"/>
    </row>
    <row r="259" spans="2:3">
      <c r="B259" s="25"/>
      <c r="C259" s="30"/>
    </row>
    <row r="260" spans="2:3">
      <c r="B260" s="25"/>
      <c r="C260" s="30"/>
    </row>
    <row r="261" spans="2:3">
      <c r="B261" s="25"/>
      <c r="C261" s="30"/>
    </row>
    <row r="262" spans="2:3">
      <c r="B262" s="25"/>
      <c r="C262" s="30"/>
    </row>
    <row r="263" spans="2:3">
      <c r="B263" s="25"/>
      <c r="C263" s="30"/>
    </row>
    <row r="264" spans="2:3">
      <c r="B264" s="25"/>
      <c r="C264" s="30"/>
    </row>
    <row r="265" spans="2:3">
      <c r="B265" s="25"/>
      <c r="C265" s="30"/>
    </row>
    <row r="266" spans="2:3">
      <c r="B266" s="25"/>
      <c r="C266" s="30"/>
    </row>
    <row r="267" spans="2:3">
      <c r="B267" s="25"/>
      <c r="C267" s="30"/>
    </row>
    <row r="268" spans="2:3">
      <c r="B268" s="25"/>
      <c r="C268" s="30"/>
    </row>
    <row r="269" spans="2:3">
      <c r="B269" s="25"/>
      <c r="C269" s="30"/>
    </row>
    <row r="270" spans="2:3">
      <c r="B270" s="25"/>
      <c r="C270" s="30"/>
    </row>
    <row r="271" spans="2:3">
      <c r="B271" s="25"/>
      <c r="C271" s="30"/>
    </row>
    <row r="272" spans="2:3">
      <c r="B272" s="25"/>
      <c r="C272" s="30"/>
    </row>
    <row r="273" spans="2:3">
      <c r="B273" s="25"/>
      <c r="C273" s="30"/>
    </row>
    <row r="274" spans="2:3">
      <c r="B274" s="25"/>
      <c r="C274" s="30"/>
    </row>
    <row r="275" spans="2:3">
      <c r="B275" s="25"/>
      <c r="C275" s="30"/>
    </row>
    <row r="276" spans="2:3">
      <c r="B276" s="25"/>
      <c r="C276" s="30"/>
    </row>
    <row r="277" spans="2:3">
      <c r="B277" s="25"/>
      <c r="C277" s="30"/>
    </row>
    <row r="278" spans="2:3">
      <c r="B278" s="25"/>
      <c r="C278" s="30"/>
    </row>
    <row r="279" spans="2:3">
      <c r="B279" s="25"/>
      <c r="C279" s="30"/>
    </row>
    <row r="280" spans="2:3">
      <c r="B280" s="25"/>
      <c r="C280" s="30"/>
    </row>
    <row r="281" spans="2:3">
      <c r="B281" s="25"/>
      <c r="C281" s="30"/>
    </row>
    <row r="282" spans="2:3">
      <c r="B282" s="25"/>
      <c r="C282" s="30"/>
    </row>
    <row r="283" spans="2:3">
      <c r="B283" s="25"/>
      <c r="C283" s="30"/>
    </row>
    <row r="284" spans="2:3">
      <c r="B284" s="25"/>
      <c r="C284" s="30"/>
    </row>
    <row r="285" spans="2:3">
      <c r="B285" s="25"/>
      <c r="C285" s="30"/>
    </row>
    <row r="286" spans="2:3">
      <c r="B286" s="25"/>
      <c r="C286" s="30"/>
    </row>
    <row r="287" spans="2:3">
      <c r="B287" s="25"/>
      <c r="C287" s="30"/>
    </row>
    <row r="288" spans="2:3">
      <c r="B288" s="25"/>
      <c r="C288" s="30"/>
    </row>
    <row r="289" spans="2:3">
      <c r="B289" s="25"/>
      <c r="C289" s="30"/>
    </row>
    <row r="290" spans="2:3">
      <c r="B290" s="25"/>
      <c r="C290" s="30"/>
    </row>
    <row r="291" spans="2:3">
      <c r="B291" s="25"/>
      <c r="C291" s="30"/>
    </row>
    <row r="292" spans="2:3">
      <c r="B292" s="25"/>
      <c r="C292" s="30"/>
    </row>
    <row r="293" spans="2:3">
      <c r="B293" s="25"/>
      <c r="C293" s="30"/>
    </row>
    <row r="294" spans="2:3">
      <c r="B294" s="25"/>
      <c r="C294" s="30"/>
    </row>
    <row r="295" spans="2:3">
      <c r="B295" s="25"/>
      <c r="C295" s="30"/>
    </row>
    <row r="296" spans="2:3">
      <c r="B296" s="25"/>
      <c r="C296" s="30"/>
    </row>
    <row r="297" spans="2:3">
      <c r="B297" s="25"/>
      <c r="C297" s="30"/>
    </row>
    <row r="298" spans="2:3">
      <c r="B298" s="25"/>
      <c r="C298" s="30"/>
    </row>
    <row r="299" spans="2:3">
      <c r="B299" s="25"/>
      <c r="C299" s="30"/>
    </row>
    <row r="300" spans="2:3">
      <c r="B300" s="25"/>
      <c r="C300" s="30"/>
    </row>
    <row r="301" spans="2:3">
      <c r="B301" s="25"/>
      <c r="C301" s="30"/>
    </row>
    <row r="302" spans="2:3">
      <c r="B302" s="25"/>
      <c r="C302" s="30"/>
    </row>
    <row r="303" spans="2:3">
      <c r="B303" s="25"/>
      <c r="C303" s="30"/>
    </row>
    <row r="304" spans="2:3">
      <c r="B304" s="25"/>
      <c r="C304" s="30"/>
    </row>
    <row r="305" spans="2:3">
      <c r="B305" s="25"/>
      <c r="C305" s="30"/>
    </row>
    <row r="306" spans="2:3">
      <c r="B306" s="25"/>
      <c r="C306" s="30"/>
    </row>
    <row r="307" spans="2:3">
      <c r="B307" s="25"/>
      <c r="C307" s="30"/>
    </row>
    <row r="308" spans="2:3">
      <c r="B308" s="25"/>
      <c r="C308" s="30"/>
    </row>
    <row r="309" spans="2:3">
      <c r="B309" s="25"/>
      <c r="C309" s="30"/>
    </row>
    <row r="310" spans="2:3">
      <c r="B310" s="25"/>
      <c r="C310" s="30"/>
    </row>
    <row r="311" spans="2:3">
      <c r="B311" s="25"/>
      <c r="C311" s="30"/>
    </row>
    <row r="312" spans="2:3">
      <c r="B312" s="25"/>
      <c r="C312" s="30"/>
    </row>
    <row r="313" spans="2:3">
      <c r="B313" s="25"/>
      <c r="C313" s="30"/>
    </row>
    <row r="314" spans="2:3">
      <c r="B314" s="25"/>
      <c r="C314" s="30"/>
    </row>
    <row r="315" spans="2:3">
      <c r="B315" s="25"/>
      <c r="C315" s="30"/>
    </row>
    <row r="316" spans="2:3">
      <c r="B316" s="25"/>
      <c r="C316" s="30"/>
    </row>
    <row r="317" spans="2:3">
      <c r="B317" s="25"/>
      <c r="C317" s="30"/>
    </row>
    <row r="318" spans="2:3">
      <c r="B318" s="25"/>
      <c r="C318" s="30"/>
    </row>
    <row r="319" spans="2:3">
      <c r="B319" s="25"/>
      <c r="C319" s="30"/>
    </row>
    <row r="320" spans="2:3">
      <c r="B320" s="25"/>
      <c r="C320" s="30"/>
    </row>
    <row r="321" spans="2:3">
      <c r="B321" s="25"/>
      <c r="C321" s="30"/>
    </row>
    <row r="322" spans="2:3">
      <c r="B322" s="25"/>
      <c r="C322" s="30"/>
    </row>
    <row r="323" spans="2:3">
      <c r="B323" s="25"/>
      <c r="C323" s="30"/>
    </row>
    <row r="324" spans="2:3">
      <c r="B324" s="25"/>
      <c r="C324" s="30"/>
    </row>
    <row r="325" spans="2:3">
      <c r="B325" s="25"/>
      <c r="C325" s="30"/>
    </row>
    <row r="326" spans="2:3">
      <c r="B326" s="25"/>
      <c r="C326" s="30"/>
    </row>
    <row r="327" spans="2:3">
      <c r="B327" s="25"/>
      <c r="C327" s="30"/>
    </row>
    <row r="328" spans="2:3">
      <c r="B328" s="25"/>
      <c r="C328" s="30"/>
    </row>
    <row r="329" spans="2:3">
      <c r="B329" s="25"/>
      <c r="C329" s="30"/>
    </row>
    <row r="330" spans="2:3">
      <c r="B330" s="25"/>
      <c r="C330" s="30"/>
    </row>
    <row r="331" spans="2:3">
      <c r="B331" s="25"/>
      <c r="C331" s="30"/>
    </row>
    <row r="332" spans="2:3">
      <c r="B332" s="25"/>
      <c r="C332" s="30"/>
    </row>
    <row r="333" spans="2:3">
      <c r="B333" s="25"/>
      <c r="C333" s="30"/>
    </row>
    <row r="334" spans="2:3">
      <c r="B334" s="25"/>
      <c r="C334" s="30"/>
    </row>
    <row r="335" spans="2:3">
      <c r="B335" s="25"/>
      <c r="C335" s="30"/>
    </row>
    <row r="336" spans="2:3">
      <c r="B336" s="25"/>
      <c r="C336" s="30"/>
    </row>
    <row r="337" spans="2:3">
      <c r="B337" s="25"/>
      <c r="C337" s="30"/>
    </row>
    <row r="338" spans="2:3">
      <c r="B338" s="25"/>
      <c r="C338" s="30"/>
    </row>
    <row r="339" spans="2:3">
      <c r="B339" s="25"/>
      <c r="C339" s="30"/>
    </row>
    <row r="340" spans="2:3">
      <c r="B340" s="25"/>
      <c r="C340" s="30"/>
    </row>
    <row r="341" spans="2:3">
      <c r="B341" s="25"/>
      <c r="C341" s="30"/>
    </row>
    <row r="342" spans="2:3">
      <c r="B342" s="25"/>
      <c r="C342" s="30"/>
    </row>
    <row r="343" spans="2:3">
      <c r="B343" s="25"/>
      <c r="C343" s="30"/>
    </row>
    <row r="344" spans="2:3">
      <c r="B344" s="25"/>
      <c r="C344" s="30"/>
    </row>
    <row r="345" spans="2:3">
      <c r="B345" s="25"/>
      <c r="C345" s="30"/>
    </row>
    <row r="346" spans="2:3">
      <c r="B346" s="25"/>
      <c r="C346" s="30"/>
    </row>
    <row r="347" spans="2:3">
      <c r="B347" s="25"/>
      <c r="C347" s="30"/>
    </row>
    <row r="348" spans="2:3">
      <c r="B348" s="25"/>
      <c r="C348" s="30"/>
    </row>
    <row r="349" spans="2:3">
      <c r="B349" s="25"/>
      <c r="C349" s="30"/>
    </row>
    <row r="350" spans="2:3">
      <c r="B350" s="25"/>
      <c r="C350" s="30"/>
    </row>
    <row r="351" spans="2:3">
      <c r="B351" s="25"/>
      <c r="C351" s="30"/>
    </row>
    <row r="352" spans="2:3">
      <c r="B352" s="25"/>
      <c r="C352" s="30"/>
    </row>
    <row r="353" spans="2:3">
      <c r="B353" s="25"/>
      <c r="C353" s="30"/>
    </row>
    <row r="354" spans="2:3">
      <c r="B354" s="25"/>
      <c r="C354" s="30"/>
    </row>
    <row r="355" spans="2:3">
      <c r="B355" s="25"/>
      <c r="C355" s="30"/>
    </row>
    <row r="356" spans="2:3">
      <c r="B356" s="25"/>
      <c r="C356" s="30"/>
    </row>
    <row r="357" spans="2:3">
      <c r="B357" s="25"/>
      <c r="C357" s="30"/>
    </row>
    <row r="358" spans="2:3">
      <c r="B358" s="25"/>
      <c r="C358" s="30"/>
    </row>
    <row r="359" spans="2:3">
      <c r="B359" s="25"/>
      <c r="C359" s="30"/>
    </row>
    <row r="360" spans="2:3">
      <c r="B360" s="25"/>
      <c r="C360" s="30"/>
    </row>
    <row r="361" spans="2:3">
      <c r="B361" s="25"/>
      <c r="C361" s="30"/>
    </row>
    <row r="362" spans="2:3">
      <c r="B362" s="25"/>
      <c r="C362" s="30"/>
    </row>
    <row r="363" spans="2:3">
      <c r="B363" s="25"/>
      <c r="C363" s="30"/>
    </row>
    <row r="364" spans="2:3">
      <c r="B364" s="25"/>
      <c r="C364" s="30"/>
    </row>
    <row r="365" spans="2:3">
      <c r="B365" s="25"/>
      <c r="C365" s="30"/>
    </row>
    <row r="366" spans="2:3">
      <c r="B366" s="25"/>
      <c r="C366" s="30"/>
    </row>
    <row r="367" spans="2:3">
      <c r="B367" s="25"/>
      <c r="C367" s="30"/>
    </row>
    <row r="368" spans="2:3">
      <c r="B368" s="25"/>
      <c r="C368" s="30"/>
    </row>
    <row r="369" spans="2:3">
      <c r="B369" s="25"/>
      <c r="C369" s="30"/>
    </row>
    <row r="370" spans="2:3">
      <c r="B370" s="25"/>
      <c r="C370" s="30"/>
    </row>
    <row r="371" spans="2:3">
      <c r="B371" s="25"/>
      <c r="C371" s="30"/>
    </row>
    <row r="372" spans="2:3">
      <c r="B372" s="25"/>
      <c r="C372" s="30"/>
    </row>
    <row r="373" spans="2:3">
      <c r="B373" s="25"/>
      <c r="C373" s="30"/>
    </row>
    <row r="374" spans="2:3">
      <c r="B374" s="25"/>
      <c r="C374" s="30"/>
    </row>
    <row r="375" spans="2:3">
      <c r="B375" s="25"/>
      <c r="C375" s="30"/>
    </row>
    <row r="376" spans="2:3">
      <c r="B376" s="25"/>
      <c r="C376" s="30"/>
    </row>
    <row r="377" spans="2:3">
      <c r="B377" s="25"/>
      <c r="C377" s="30"/>
    </row>
    <row r="378" spans="2:3">
      <c r="B378" s="25"/>
      <c r="C378" s="30"/>
    </row>
    <row r="379" spans="2:3">
      <c r="B379" s="25"/>
      <c r="C379" s="30"/>
    </row>
    <row r="380" spans="2:3">
      <c r="B380" s="25"/>
      <c r="C380" s="30"/>
    </row>
    <row r="381" spans="2:3">
      <c r="B381" s="25"/>
      <c r="C381" s="30"/>
    </row>
    <row r="382" spans="2:3">
      <c r="B382" s="25"/>
      <c r="C382" s="30"/>
    </row>
    <row r="383" spans="2:3">
      <c r="B383" s="25"/>
      <c r="C383" s="30"/>
    </row>
    <row r="384" spans="2:3">
      <c r="B384" s="25"/>
      <c r="C384" s="30"/>
    </row>
    <row r="385" spans="2:3">
      <c r="B385" s="25"/>
      <c r="C385" s="30"/>
    </row>
    <row r="386" spans="2:3">
      <c r="B386" s="25"/>
      <c r="C386" s="30"/>
    </row>
    <row r="387" spans="2:3">
      <c r="B387" s="25"/>
      <c r="C387" s="30"/>
    </row>
    <row r="388" spans="2:3">
      <c r="B388" s="25"/>
      <c r="C388" s="30"/>
    </row>
    <row r="389" spans="2:3">
      <c r="B389" s="25"/>
      <c r="C389" s="30"/>
    </row>
    <row r="390" spans="2:3">
      <c r="B390" s="25"/>
      <c r="C390" s="30"/>
    </row>
    <row r="391" spans="2:3">
      <c r="B391" s="25"/>
      <c r="C391" s="30"/>
    </row>
    <row r="392" spans="2:3">
      <c r="B392" s="25"/>
      <c r="C392" s="30"/>
    </row>
    <row r="393" spans="2:3">
      <c r="B393" s="25"/>
      <c r="C393" s="30"/>
    </row>
    <row r="394" spans="2:3">
      <c r="B394" s="25"/>
      <c r="C394" s="30"/>
    </row>
    <row r="395" spans="2:3">
      <c r="B395" s="25"/>
      <c r="C395" s="30"/>
    </row>
    <row r="396" spans="2:3">
      <c r="B396" s="25"/>
      <c r="C396" s="30"/>
    </row>
    <row r="397" spans="2:3">
      <c r="B397" s="25"/>
      <c r="C397" s="30"/>
    </row>
    <row r="398" spans="2:3">
      <c r="B398" s="25"/>
      <c r="C398" s="30"/>
    </row>
    <row r="399" spans="2:3">
      <c r="B399" s="25"/>
      <c r="C399" s="30"/>
    </row>
    <row r="400" spans="2:3">
      <c r="B400" s="25"/>
      <c r="C400" s="30"/>
    </row>
    <row r="401" spans="2:3">
      <c r="B401" s="25"/>
      <c r="C401" s="30"/>
    </row>
    <row r="402" spans="2:3">
      <c r="B402" s="25"/>
      <c r="C402" s="30"/>
    </row>
    <row r="403" spans="2:3">
      <c r="B403" s="25"/>
      <c r="C403" s="30"/>
    </row>
    <row r="404" spans="2:3">
      <c r="B404" s="25"/>
      <c r="C404" s="30"/>
    </row>
    <row r="405" spans="2:3">
      <c r="B405" s="25"/>
      <c r="C405" s="30"/>
    </row>
    <row r="406" spans="2:3">
      <c r="B406" s="25"/>
      <c r="C406" s="30"/>
    </row>
    <row r="407" spans="2:3">
      <c r="B407" s="25"/>
      <c r="C407" s="30"/>
    </row>
    <row r="408" spans="2:3">
      <c r="B408" s="25"/>
      <c r="C408" s="30"/>
    </row>
    <row r="409" spans="2:3">
      <c r="B409" s="25"/>
      <c r="C409" s="30"/>
    </row>
    <row r="410" spans="2:3">
      <c r="B410" s="25"/>
      <c r="C410" s="30"/>
    </row>
    <row r="411" spans="2:3">
      <c r="B411" s="25"/>
      <c r="C411" s="30"/>
    </row>
    <row r="412" spans="2:3">
      <c r="B412" s="25"/>
      <c r="C412" s="30"/>
    </row>
    <row r="413" spans="2:3">
      <c r="B413" s="25"/>
      <c r="C413" s="30"/>
    </row>
    <row r="414" spans="2:3">
      <c r="B414" s="25"/>
      <c r="C414" s="30"/>
    </row>
    <row r="415" spans="2:3">
      <c r="B415" s="25"/>
      <c r="C415" s="30"/>
    </row>
    <row r="416" spans="2:3">
      <c r="B416" s="25"/>
      <c r="C416" s="30"/>
    </row>
    <row r="417" spans="2:3">
      <c r="B417" s="25"/>
      <c r="C417" s="30"/>
    </row>
    <row r="418" spans="2:3">
      <c r="B418" s="25"/>
      <c r="C418" s="30"/>
    </row>
    <row r="419" spans="2:3">
      <c r="B419" s="25"/>
      <c r="C419" s="30"/>
    </row>
    <row r="420" spans="2:3">
      <c r="B420" s="25"/>
      <c r="C420" s="30"/>
    </row>
    <row r="421" spans="2:3">
      <c r="B421" s="25"/>
      <c r="C421" s="30"/>
    </row>
    <row r="422" spans="2:3">
      <c r="B422" s="25"/>
      <c r="C422" s="30"/>
    </row>
    <row r="423" spans="2:3">
      <c r="B423" s="25"/>
      <c r="C423" s="30"/>
    </row>
    <row r="424" spans="2:3">
      <c r="B424" s="25"/>
      <c r="C424" s="30"/>
    </row>
    <row r="425" spans="2:3">
      <c r="B425" s="25"/>
      <c r="C425" s="30"/>
    </row>
    <row r="426" spans="2:3">
      <c r="B426" s="25"/>
      <c r="C426" s="30"/>
    </row>
    <row r="427" spans="2:3">
      <c r="B427" s="25"/>
      <c r="C427" s="30"/>
    </row>
    <row r="428" spans="2:3">
      <c r="B428" s="25"/>
      <c r="C428" s="30"/>
    </row>
    <row r="429" spans="2:3">
      <c r="B429" s="25"/>
      <c r="C429" s="30"/>
    </row>
    <row r="430" spans="2:3">
      <c r="B430" s="25"/>
      <c r="C430" s="30"/>
    </row>
    <row r="431" spans="2:3">
      <c r="B431" s="25"/>
      <c r="C431" s="30"/>
    </row>
    <row r="432" spans="2:3">
      <c r="B432" s="25"/>
      <c r="C432" s="30"/>
    </row>
    <row r="433" spans="2:3">
      <c r="B433" s="25"/>
      <c r="C433" s="30"/>
    </row>
    <row r="434" spans="2:3">
      <c r="B434" s="25"/>
      <c r="C434" s="30"/>
    </row>
    <row r="435" spans="2:3">
      <c r="B435" s="25"/>
      <c r="C435" s="30"/>
    </row>
    <row r="436" spans="2:3">
      <c r="B436" s="25"/>
      <c r="C436" s="30"/>
    </row>
    <row r="437" spans="2:3">
      <c r="B437" s="25"/>
      <c r="C437" s="30"/>
    </row>
    <row r="438" spans="2:3">
      <c r="B438" s="25"/>
      <c r="C438" s="30"/>
    </row>
    <row r="439" spans="2:3">
      <c r="B439" s="25"/>
      <c r="C439" s="30"/>
    </row>
    <row r="440" spans="2:3">
      <c r="B440" s="25"/>
      <c r="C440" s="30"/>
    </row>
    <row r="441" spans="2:3">
      <c r="B441" s="25"/>
      <c r="C441" s="30"/>
    </row>
    <row r="442" spans="2:3">
      <c r="B442" s="25"/>
      <c r="C442" s="30"/>
    </row>
    <row r="443" spans="2:3">
      <c r="B443" s="25"/>
      <c r="C443" s="30"/>
    </row>
    <row r="444" spans="2:3">
      <c r="B444" s="25"/>
      <c r="C444" s="30"/>
    </row>
    <row r="445" spans="2:3">
      <c r="B445" s="25"/>
      <c r="C445" s="30"/>
    </row>
    <row r="446" spans="2:3">
      <c r="B446" s="25"/>
      <c r="C446" s="30"/>
    </row>
    <row r="447" spans="2:3">
      <c r="B447" s="25"/>
      <c r="C447" s="30"/>
    </row>
    <row r="448" spans="2:3">
      <c r="B448" s="25"/>
      <c r="C448" s="30"/>
    </row>
    <row r="449" spans="2:3">
      <c r="B449" s="25"/>
      <c r="C449" s="30"/>
    </row>
    <row r="450" spans="2:3">
      <c r="B450" s="25"/>
      <c r="C450" s="30"/>
    </row>
    <row r="451" spans="2:3">
      <c r="B451" s="25"/>
      <c r="C451" s="30"/>
    </row>
    <row r="452" spans="2:3">
      <c r="B452" s="25"/>
      <c r="C452" s="30"/>
    </row>
    <row r="453" spans="2:3">
      <c r="B453" s="25"/>
      <c r="C453" s="30"/>
    </row>
    <row r="454" spans="2:3">
      <c r="B454" s="25"/>
      <c r="C454" s="30"/>
    </row>
    <row r="455" spans="2:3">
      <c r="B455" s="25"/>
      <c r="C455" s="30"/>
    </row>
    <row r="456" spans="2:3">
      <c r="B456" s="25"/>
      <c r="C456" s="30"/>
    </row>
    <row r="457" spans="2:3">
      <c r="B457" s="25"/>
      <c r="C457" s="30"/>
    </row>
    <row r="458" spans="2:3">
      <c r="B458" s="25"/>
      <c r="C458" s="30"/>
    </row>
    <row r="459" spans="2:3">
      <c r="B459" s="25"/>
      <c r="C459" s="30"/>
    </row>
    <row r="460" spans="2:3">
      <c r="B460" s="25"/>
      <c r="C460" s="30"/>
    </row>
    <row r="461" spans="2:3">
      <c r="B461" s="25"/>
      <c r="C461" s="30"/>
    </row>
    <row r="462" spans="2:3">
      <c r="B462" s="25"/>
      <c r="C462" s="30"/>
    </row>
    <row r="463" spans="2:3">
      <c r="B463" s="25"/>
      <c r="C463" s="30"/>
    </row>
    <row r="464" spans="2:3">
      <c r="B464" s="25"/>
      <c r="C464" s="30"/>
    </row>
    <row r="465" spans="2:3">
      <c r="B465" s="25"/>
      <c r="C465" s="30"/>
    </row>
    <row r="466" spans="2:3">
      <c r="B466" s="25"/>
      <c r="C466" s="30"/>
    </row>
    <row r="467" spans="2:3">
      <c r="B467" s="25"/>
      <c r="C467" s="30"/>
    </row>
    <row r="468" spans="2:3">
      <c r="B468" s="25"/>
      <c r="C468" s="30"/>
    </row>
    <row r="469" spans="2:3">
      <c r="B469" s="25"/>
      <c r="C469" s="30"/>
    </row>
    <row r="470" spans="2:3">
      <c r="B470" s="25"/>
      <c r="C470" s="30"/>
    </row>
    <row r="471" spans="2:3">
      <c r="B471" s="25"/>
      <c r="C471" s="30"/>
    </row>
    <row r="472" spans="2:3">
      <c r="B472" s="25"/>
      <c r="C472" s="30"/>
    </row>
    <row r="473" spans="2:3">
      <c r="B473" s="25"/>
      <c r="C473" s="30"/>
    </row>
    <row r="474" spans="2:3">
      <c r="B474" s="25"/>
      <c r="C474" s="30"/>
    </row>
    <row r="475" spans="2:3">
      <c r="B475" s="25"/>
      <c r="C475" s="30"/>
    </row>
    <row r="476" spans="2:3">
      <c r="B476" s="25"/>
      <c r="C476" s="30"/>
    </row>
    <row r="477" spans="2:3">
      <c r="B477" s="25"/>
      <c r="C477" s="30"/>
    </row>
    <row r="478" spans="2:3">
      <c r="B478" s="25"/>
      <c r="C478" s="30"/>
    </row>
    <row r="479" spans="2:3">
      <c r="B479" s="25"/>
      <c r="C479" s="30"/>
    </row>
    <row r="480" spans="2:3">
      <c r="B480" s="25"/>
      <c r="C480" s="30"/>
    </row>
    <row r="481" spans="2:3">
      <c r="B481" s="25"/>
      <c r="C481" s="30"/>
    </row>
    <row r="482" spans="2:3">
      <c r="B482" s="25"/>
      <c r="C482" s="30"/>
    </row>
    <row r="483" spans="2:3">
      <c r="B483" s="25"/>
      <c r="C483" s="30"/>
    </row>
    <row r="484" spans="2:3">
      <c r="B484" s="25"/>
      <c r="C484" s="30"/>
    </row>
    <row r="485" spans="2:3">
      <c r="B485" s="25"/>
      <c r="C485" s="30"/>
    </row>
    <row r="486" spans="2:3">
      <c r="B486" s="25"/>
      <c r="C486" s="30"/>
    </row>
    <row r="487" spans="2:3">
      <c r="B487" s="25"/>
      <c r="C487" s="30"/>
    </row>
    <row r="488" spans="2:3">
      <c r="B488" s="25"/>
      <c r="C488" s="30"/>
    </row>
    <row r="489" spans="2:3">
      <c r="B489" s="25"/>
      <c r="C489" s="30"/>
    </row>
    <row r="490" spans="2:3">
      <c r="B490" s="25"/>
      <c r="C490" s="30"/>
    </row>
    <row r="491" spans="2:3">
      <c r="B491" s="25"/>
      <c r="C491" s="30"/>
    </row>
    <row r="492" spans="2:3">
      <c r="B492" s="25"/>
      <c r="C492" s="30"/>
    </row>
    <row r="493" spans="2:3">
      <c r="B493" s="25"/>
      <c r="C493" s="30"/>
    </row>
    <row r="494" spans="2:3">
      <c r="B494" s="25"/>
      <c r="C494" s="30"/>
    </row>
    <row r="495" spans="2:3">
      <c r="B495" s="25"/>
      <c r="C495" s="30"/>
    </row>
    <row r="496" spans="2:3">
      <c r="B496" s="25"/>
      <c r="C496" s="30"/>
    </row>
    <row r="497" spans="2:3">
      <c r="B497" s="25"/>
      <c r="C497" s="30"/>
    </row>
    <row r="498" spans="2:3">
      <c r="B498" s="25"/>
      <c r="C498" s="30"/>
    </row>
    <row r="499" spans="2:3">
      <c r="B499" s="25"/>
      <c r="C499" s="30"/>
    </row>
    <row r="500" spans="2:3">
      <c r="B500" s="25"/>
      <c r="C500" s="30"/>
    </row>
    <row r="501" spans="2:3">
      <c r="B501" s="25"/>
      <c r="C501" s="30"/>
    </row>
    <row r="502" spans="2:3">
      <c r="B502" s="25"/>
      <c r="C502" s="30"/>
    </row>
    <row r="503" spans="2:3">
      <c r="B503" s="25"/>
      <c r="C503" s="30"/>
    </row>
    <row r="504" spans="2:3">
      <c r="B504" s="25"/>
      <c r="C504" s="30"/>
    </row>
    <row r="505" spans="2:3">
      <c r="B505" s="25"/>
      <c r="C505" s="30"/>
    </row>
    <row r="506" spans="2:3">
      <c r="B506" s="25"/>
      <c r="C506" s="30"/>
    </row>
    <row r="507" spans="2:3">
      <c r="B507" s="25"/>
      <c r="C507" s="30"/>
    </row>
    <row r="508" spans="2:3">
      <c r="B508" s="25"/>
      <c r="C508" s="30"/>
    </row>
    <row r="509" spans="2:3">
      <c r="B509" s="25"/>
      <c r="C509" s="30"/>
    </row>
    <row r="510" spans="2:3">
      <c r="B510" s="25"/>
      <c r="C510" s="30"/>
    </row>
    <row r="511" spans="2:3">
      <c r="B511" s="25"/>
      <c r="C511" s="30"/>
    </row>
    <row r="512" spans="2:3">
      <c r="B512" s="25"/>
      <c r="C512" s="30"/>
    </row>
    <row r="513" spans="2:3">
      <c r="B513" s="25"/>
      <c r="C513" s="30"/>
    </row>
    <row r="514" spans="2:3">
      <c r="B514" s="25"/>
      <c r="C514" s="30"/>
    </row>
    <row r="515" spans="2:3">
      <c r="B515" s="25"/>
      <c r="C515" s="30"/>
    </row>
    <row r="516" spans="2:3">
      <c r="B516" s="25"/>
      <c r="C516" s="30"/>
    </row>
    <row r="517" spans="2:3">
      <c r="B517" s="25"/>
      <c r="C517" s="30"/>
    </row>
    <row r="518" spans="2:3">
      <c r="B518" s="25"/>
      <c r="C518" s="30"/>
    </row>
    <row r="519" spans="2:3">
      <c r="B519" s="25"/>
      <c r="C519" s="30"/>
    </row>
    <row r="520" spans="2:3">
      <c r="B520" s="25"/>
      <c r="C520" s="30"/>
    </row>
    <row r="521" spans="2:3">
      <c r="B521" s="25"/>
      <c r="C521" s="30"/>
    </row>
    <row r="522" spans="2:3">
      <c r="B522" s="25"/>
      <c r="C522" s="30"/>
    </row>
    <row r="523" spans="2:3">
      <c r="B523" s="25"/>
      <c r="C523" s="30"/>
    </row>
    <row r="524" spans="2:3">
      <c r="B524" s="25"/>
      <c r="C524" s="30"/>
    </row>
    <row r="525" spans="2:3">
      <c r="B525" s="25"/>
      <c r="C525" s="30"/>
    </row>
    <row r="526" spans="2:3">
      <c r="B526" s="25"/>
      <c r="C526" s="30"/>
    </row>
    <row r="527" spans="2:3">
      <c r="B527" s="25"/>
      <c r="C527" s="30"/>
    </row>
    <row r="528" spans="2:3">
      <c r="B528" s="25"/>
      <c r="C528" s="30"/>
    </row>
    <row r="529" spans="2:3">
      <c r="B529" s="25"/>
      <c r="C529" s="30"/>
    </row>
    <row r="530" spans="2:3">
      <c r="B530" s="25"/>
      <c r="C530" s="30"/>
    </row>
    <row r="531" spans="2:3">
      <c r="B531" s="25"/>
      <c r="C531" s="30"/>
    </row>
    <row r="532" spans="2:3">
      <c r="B532" s="25"/>
      <c r="C532" s="30"/>
    </row>
    <row r="533" spans="2:3">
      <c r="B533" s="25"/>
      <c r="C533" s="30"/>
    </row>
    <row r="534" spans="2:3">
      <c r="B534" s="25"/>
      <c r="C534" s="30"/>
    </row>
    <row r="535" spans="2:3">
      <c r="B535" s="25"/>
      <c r="C535" s="30"/>
    </row>
    <row r="536" spans="2:3">
      <c r="B536" s="25"/>
      <c r="C536" s="30"/>
    </row>
    <row r="537" spans="2:3">
      <c r="B537" s="25"/>
      <c r="C537" s="30"/>
    </row>
    <row r="538" spans="2:3">
      <c r="B538" s="25"/>
      <c r="C538" s="30"/>
    </row>
    <row r="539" spans="2:3">
      <c r="B539" s="25"/>
      <c r="C539" s="30"/>
    </row>
    <row r="540" spans="2:3">
      <c r="B540" s="25"/>
      <c r="C540" s="30"/>
    </row>
    <row r="541" spans="2:3">
      <c r="B541" s="25"/>
      <c r="C541" s="30"/>
    </row>
    <row r="542" spans="2:3">
      <c r="B542" s="25"/>
      <c r="C542" s="30"/>
    </row>
    <row r="543" spans="2:3">
      <c r="B543" s="25"/>
      <c r="C543" s="30"/>
    </row>
    <row r="544" spans="2:3">
      <c r="B544" s="25"/>
      <c r="C544" s="30"/>
    </row>
    <row r="545" spans="2:3">
      <c r="B545" s="25"/>
      <c r="C545" s="30"/>
    </row>
    <row r="546" spans="2:3">
      <c r="B546" s="25"/>
      <c r="C546" s="30"/>
    </row>
    <row r="547" spans="2:3">
      <c r="B547" s="25"/>
      <c r="C547" s="30"/>
    </row>
    <row r="548" spans="2:3">
      <c r="B548" s="25"/>
      <c r="C548" s="30"/>
    </row>
    <row r="549" spans="2:3">
      <c r="B549" s="25"/>
      <c r="C549" s="30"/>
    </row>
    <row r="550" spans="2:3">
      <c r="B550" s="25"/>
      <c r="C550" s="30"/>
    </row>
    <row r="551" spans="2:3">
      <c r="B551" s="25"/>
      <c r="C551" s="30"/>
    </row>
    <row r="552" spans="2:3">
      <c r="B552" s="25"/>
      <c r="C552" s="30"/>
    </row>
    <row r="553" spans="2:3">
      <c r="B553" s="25"/>
      <c r="C553" s="30"/>
    </row>
    <row r="554" spans="2:3">
      <c r="B554" s="25"/>
      <c r="C554" s="30"/>
    </row>
    <row r="555" spans="2:3">
      <c r="B555" s="25"/>
      <c r="C555" s="30"/>
    </row>
    <row r="556" spans="2:3">
      <c r="B556" s="25"/>
      <c r="C556" s="30"/>
    </row>
    <row r="557" spans="2:3">
      <c r="B557" s="25"/>
      <c r="C557" s="30"/>
    </row>
    <row r="558" spans="2:3">
      <c r="B558" s="25"/>
      <c r="C558" s="30"/>
    </row>
    <row r="559" spans="2:3">
      <c r="B559" s="25"/>
      <c r="C559" s="30"/>
    </row>
    <row r="560" spans="2:3">
      <c r="B560" s="25"/>
      <c r="C560" s="30"/>
    </row>
    <row r="561" spans="2:3">
      <c r="B561" s="25"/>
      <c r="C561" s="30"/>
    </row>
    <row r="562" spans="2:3">
      <c r="B562" s="25"/>
      <c r="C562" s="30"/>
    </row>
    <row r="563" spans="2:3">
      <c r="B563" s="25"/>
      <c r="C563" s="30"/>
    </row>
    <row r="564" spans="2:3">
      <c r="B564" s="25"/>
      <c r="C564" s="30"/>
    </row>
    <row r="565" spans="2:3">
      <c r="B565" s="25"/>
      <c r="C565" s="30"/>
    </row>
    <row r="566" spans="2:3">
      <c r="B566" s="25"/>
      <c r="C566" s="30"/>
    </row>
    <row r="567" spans="2:3">
      <c r="B567" s="25"/>
      <c r="C567" s="30"/>
    </row>
    <row r="568" spans="2:3">
      <c r="B568" s="25"/>
      <c r="C568" s="30"/>
    </row>
    <row r="569" spans="2:3">
      <c r="B569" s="25"/>
      <c r="C569" s="30"/>
    </row>
    <row r="570" spans="2:3">
      <c r="B570" s="25"/>
      <c r="C570" s="30"/>
    </row>
    <row r="571" spans="2:3">
      <c r="B571" s="25"/>
      <c r="C571" s="30"/>
    </row>
    <row r="572" spans="2:3">
      <c r="B572" s="25"/>
      <c r="C572" s="30"/>
    </row>
    <row r="573" spans="2:3">
      <c r="B573" s="25"/>
      <c r="C573" s="30"/>
    </row>
    <row r="574" spans="2:3">
      <c r="B574" s="25"/>
      <c r="C574" s="30"/>
    </row>
    <row r="575" spans="2:3">
      <c r="B575" s="25"/>
      <c r="C575" s="30"/>
    </row>
    <row r="576" spans="2:3">
      <c r="B576" s="25"/>
      <c r="C576" s="30"/>
    </row>
    <row r="577" spans="2:3">
      <c r="B577" s="25"/>
      <c r="C577" s="30"/>
    </row>
    <row r="578" spans="2:3">
      <c r="B578" s="25"/>
      <c r="C578" s="30"/>
    </row>
    <row r="579" spans="2:3">
      <c r="B579" s="25"/>
      <c r="C579" s="30"/>
    </row>
    <row r="580" spans="2:3">
      <c r="B580" s="25"/>
      <c r="C580" s="30"/>
    </row>
    <row r="581" spans="2:3">
      <c r="B581" s="25"/>
      <c r="C581" s="30"/>
    </row>
    <row r="582" spans="2:3">
      <c r="B582" s="25"/>
      <c r="C582" s="30"/>
    </row>
    <row r="583" spans="2:3">
      <c r="B583" s="25"/>
      <c r="C583" s="30"/>
    </row>
    <row r="584" spans="2:3">
      <c r="B584" s="25"/>
      <c r="C584" s="30"/>
    </row>
    <row r="585" spans="2:3">
      <c r="B585" s="25"/>
      <c r="C585" s="30"/>
    </row>
    <row r="586" spans="2:3">
      <c r="B586" s="25"/>
      <c r="C586" s="30"/>
    </row>
    <row r="587" spans="2:3">
      <c r="B587" s="25"/>
      <c r="C587" s="30"/>
    </row>
    <row r="588" spans="2:3">
      <c r="B588" s="25"/>
      <c r="C588" s="30"/>
    </row>
    <row r="589" spans="2:3">
      <c r="B589" s="25"/>
      <c r="C589" s="30"/>
    </row>
    <row r="590" spans="2:3">
      <c r="B590" s="25"/>
      <c r="C590" s="30"/>
    </row>
    <row r="591" spans="2:3">
      <c r="B591" s="25"/>
      <c r="C591" s="30"/>
    </row>
    <row r="592" spans="2:3">
      <c r="B592" s="25"/>
      <c r="C592" s="30"/>
    </row>
    <row r="593" spans="2:3">
      <c r="B593" s="25"/>
      <c r="C593" s="30"/>
    </row>
    <row r="594" spans="2:3">
      <c r="B594" s="25"/>
      <c r="C594" s="30"/>
    </row>
    <row r="595" spans="2:3">
      <c r="B595" s="25"/>
      <c r="C595" s="30"/>
    </row>
    <row r="596" spans="2:3">
      <c r="B596" s="25"/>
      <c r="C596" s="30"/>
    </row>
    <row r="597" spans="2:3">
      <c r="B597" s="25"/>
      <c r="C597" s="30"/>
    </row>
    <row r="598" spans="2:3">
      <c r="B598" s="25"/>
      <c r="C598" s="30"/>
    </row>
    <row r="599" spans="2:3">
      <c r="B599" s="25"/>
      <c r="C599" s="30"/>
    </row>
    <row r="600" spans="2:3">
      <c r="B600" s="25"/>
      <c r="C600" s="30"/>
    </row>
    <row r="601" spans="2:3">
      <c r="B601" s="25"/>
      <c r="C601" s="30"/>
    </row>
    <row r="602" spans="2:3">
      <c r="B602" s="25"/>
      <c r="C602" s="30"/>
    </row>
    <row r="603" spans="2:3">
      <c r="B603" s="25"/>
      <c r="C603" s="30"/>
    </row>
    <row r="604" spans="2:3">
      <c r="B604" s="25"/>
      <c r="C604" s="30"/>
    </row>
    <row r="605" spans="2:3">
      <c r="B605" s="25"/>
      <c r="C605" s="30"/>
    </row>
    <row r="606" spans="2:3">
      <c r="B606" s="25"/>
      <c r="C606" s="30"/>
    </row>
    <row r="607" spans="2:3">
      <c r="B607" s="25"/>
      <c r="C607" s="30"/>
    </row>
    <row r="608" spans="2:3">
      <c r="B608" s="25"/>
      <c r="C608" s="30"/>
    </row>
    <row r="609" spans="2:3">
      <c r="B609" s="25"/>
      <c r="C609" s="30"/>
    </row>
    <row r="610" spans="2:3">
      <c r="B610" s="25"/>
      <c r="C610" s="30"/>
    </row>
    <row r="611" spans="2:3">
      <c r="B611" s="25"/>
      <c r="C611" s="30"/>
    </row>
    <row r="612" spans="2:3">
      <c r="B612" s="25"/>
      <c r="C612" s="30"/>
    </row>
    <row r="613" spans="2:3">
      <c r="B613" s="25"/>
      <c r="C613" s="30"/>
    </row>
    <row r="614" spans="2:3">
      <c r="B614" s="25"/>
      <c r="C614" s="30"/>
    </row>
    <row r="615" spans="2:3">
      <c r="B615" s="25"/>
      <c r="C615" s="30"/>
    </row>
    <row r="616" spans="2:3">
      <c r="B616" s="25"/>
      <c r="C616" s="30"/>
    </row>
    <row r="617" spans="2:3">
      <c r="B617" s="25"/>
      <c r="C617" s="30"/>
    </row>
    <row r="618" spans="2:3">
      <c r="B618" s="25"/>
      <c r="C618" s="30"/>
    </row>
    <row r="619" spans="2:3">
      <c r="B619" s="25"/>
      <c r="C619" s="30"/>
    </row>
    <row r="620" spans="2:3">
      <c r="B620" s="25"/>
      <c r="C620" s="30"/>
    </row>
    <row r="621" spans="2:3">
      <c r="B621" s="25"/>
      <c r="C621" s="30"/>
    </row>
    <row r="622" spans="2:3">
      <c r="B622" s="25"/>
      <c r="C622" s="30"/>
    </row>
    <row r="623" spans="2:3">
      <c r="B623" s="25"/>
      <c r="C623" s="30"/>
    </row>
    <row r="624" spans="2:3">
      <c r="B624" s="25"/>
      <c r="C624" s="30"/>
    </row>
    <row r="625" spans="2:3">
      <c r="B625" s="25"/>
      <c r="C625" s="30"/>
    </row>
    <row r="626" spans="2:3">
      <c r="B626" s="25"/>
      <c r="C626" s="30"/>
    </row>
    <row r="627" spans="2:3">
      <c r="B627" s="25"/>
      <c r="C627" s="30"/>
    </row>
    <row r="628" spans="2:3">
      <c r="B628" s="25"/>
      <c r="C628" s="30"/>
    </row>
    <row r="629" spans="2:3">
      <c r="B629" s="25"/>
      <c r="C629" s="30"/>
    </row>
    <row r="630" spans="2:3">
      <c r="B630" s="25"/>
      <c r="C630" s="30"/>
    </row>
    <row r="631" spans="2:3">
      <c r="B631" s="25"/>
      <c r="C631" s="30"/>
    </row>
    <row r="632" spans="2:3">
      <c r="B632" s="25"/>
      <c r="C632" s="30"/>
    </row>
    <row r="633" spans="2:3">
      <c r="B633" s="25"/>
      <c r="C633" s="30"/>
    </row>
    <row r="634" spans="2:3">
      <c r="B634" s="25"/>
      <c r="C634" s="30"/>
    </row>
    <row r="635" spans="2:3">
      <c r="B635" s="25"/>
      <c r="C635" s="30"/>
    </row>
    <row r="636" spans="2:3">
      <c r="B636" s="25"/>
      <c r="C636" s="30"/>
    </row>
    <row r="637" spans="2:3">
      <c r="B637" s="25"/>
      <c r="C637" s="30"/>
    </row>
    <row r="638" spans="2:3">
      <c r="B638" s="25"/>
      <c r="C638" s="30"/>
    </row>
    <row r="639" spans="2:3">
      <c r="B639" s="25"/>
      <c r="C639" s="30"/>
    </row>
    <row r="640" spans="2:3">
      <c r="B640" s="25"/>
      <c r="C640" s="30"/>
    </row>
    <row r="641" spans="2:3">
      <c r="B641" s="25"/>
      <c r="C641" s="30"/>
    </row>
    <row r="642" spans="2:3">
      <c r="B642" s="25"/>
      <c r="C642" s="30"/>
    </row>
    <row r="643" spans="2:3">
      <c r="B643" s="25"/>
      <c r="C643" s="30"/>
    </row>
    <row r="644" spans="2:3">
      <c r="B644" s="25"/>
      <c r="C644" s="30"/>
    </row>
    <row r="645" spans="2:3">
      <c r="B645" s="25"/>
      <c r="C645" s="30"/>
    </row>
    <row r="646" spans="2:3">
      <c r="B646" s="25"/>
      <c r="C646" s="30"/>
    </row>
    <row r="647" spans="2:3">
      <c r="B647" s="25"/>
      <c r="C647" s="30"/>
    </row>
    <row r="648" spans="2:3">
      <c r="B648" s="25"/>
      <c r="C648" s="30"/>
    </row>
    <row r="649" spans="2:3">
      <c r="B649" s="25"/>
      <c r="C649" s="30"/>
    </row>
    <row r="650" spans="2:3">
      <c r="B650" s="25"/>
      <c r="C650" s="30"/>
    </row>
    <row r="651" spans="2:3">
      <c r="B651" s="25"/>
      <c r="C651" s="30"/>
    </row>
    <row r="652" spans="2:3">
      <c r="B652" s="25"/>
      <c r="C652" s="30"/>
    </row>
    <row r="653" spans="2:3">
      <c r="B653" s="25"/>
      <c r="C653" s="30"/>
    </row>
    <row r="654" spans="2:3">
      <c r="B654" s="25"/>
      <c r="C654" s="30"/>
    </row>
    <row r="655" spans="2:3">
      <c r="B655" s="25"/>
      <c r="C655" s="30"/>
    </row>
    <row r="656" spans="2:3">
      <c r="B656" s="25"/>
      <c r="C656" s="30"/>
    </row>
    <row r="657" spans="2:3">
      <c r="B657" s="25"/>
      <c r="C657" s="30"/>
    </row>
    <row r="658" spans="2:3">
      <c r="B658" s="25"/>
      <c r="C658" s="30"/>
    </row>
    <row r="659" spans="2:3">
      <c r="B659" s="25"/>
      <c r="C659" s="30"/>
    </row>
    <row r="660" spans="2:3">
      <c r="B660" s="25"/>
      <c r="C660" s="30"/>
    </row>
    <row r="661" spans="2:3">
      <c r="B661" s="25"/>
      <c r="C661" s="30"/>
    </row>
    <row r="662" spans="2:3">
      <c r="B662" s="25"/>
      <c r="C662" s="30"/>
    </row>
    <row r="663" spans="2:3">
      <c r="B663" s="25"/>
      <c r="C663" s="30"/>
    </row>
    <row r="664" spans="2:3">
      <c r="B664" s="25"/>
      <c r="C664" s="30"/>
    </row>
    <row r="665" spans="2:3">
      <c r="B665" s="25"/>
      <c r="C665" s="30"/>
    </row>
    <row r="666" spans="2:3">
      <c r="B666" s="25"/>
      <c r="C666" s="30"/>
    </row>
    <row r="667" spans="2:3">
      <c r="B667" s="25"/>
      <c r="C667" s="30"/>
    </row>
    <row r="668" spans="2:3">
      <c r="B668" s="25"/>
      <c r="C668" s="30"/>
    </row>
    <row r="669" spans="2:3">
      <c r="B669" s="25"/>
      <c r="C669" s="30"/>
    </row>
    <row r="670" spans="2:3">
      <c r="B670" s="25"/>
      <c r="C670" s="30"/>
    </row>
    <row r="671" spans="2:3">
      <c r="B671" s="25"/>
      <c r="C671" s="30"/>
    </row>
    <row r="672" spans="2:3">
      <c r="B672" s="25"/>
      <c r="C672" s="30"/>
    </row>
    <row r="673" spans="2:3">
      <c r="B673" s="25"/>
      <c r="C673" s="30"/>
    </row>
    <row r="674" spans="2:3">
      <c r="B674" s="25"/>
      <c r="C674" s="30"/>
    </row>
    <row r="675" spans="2:3">
      <c r="B675" s="25"/>
      <c r="C675" s="30"/>
    </row>
    <row r="676" spans="2:3">
      <c r="B676" s="25"/>
      <c r="C676" s="30"/>
    </row>
    <row r="677" spans="2:3">
      <c r="B677" s="25"/>
      <c r="C677" s="30"/>
    </row>
    <row r="678" spans="2:3">
      <c r="B678" s="25"/>
      <c r="C678" s="30"/>
    </row>
    <row r="679" spans="2:3">
      <c r="B679" s="25"/>
      <c r="C679" s="30"/>
    </row>
    <row r="680" spans="2:3">
      <c r="B680" s="25"/>
      <c r="C680" s="30"/>
    </row>
    <row r="681" spans="2:3">
      <c r="B681" s="25"/>
      <c r="C681" s="30"/>
    </row>
    <row r="682" spans="2:3">
      <c r="B682" s="25"/>
      <c r="C682" s="30"/>
    </row>
    <row r="683" spans="2:3">
      <c r="B683" s="25"/>
      <c r="C683" s="30"/>
    </row>
    <row r="684" spans="2:3">
      <c r="B684" s="25"/>
      <c r="C684" s="30"/>
    </row>
    <row r="685" spans="2:3">
      <c r="B685" s="25"/>
      <c r="C685" s="30"/>
    </row>
    <row r="686" spans="2:3">
      <c r="B686" s="25"/>
      <c r="C686" s="30"/>
    </row>
    <row r="687" spans="2:3">
      <c r="B687" s="25"/>
      <c r="C687" s="30"/>
    </row>
    <row r="688" spans="2:3">
      <c r="B688" s="25"/>
      <c r="C688" s="30"/>
    </row>
    <row r="689" spans="2:3">
      <c r="B689" s="25"/>
      <c r="C689" s="30"/>
    </row>
    <row r="690" spans="2:3">
      <c r="B690" s="25"/>
      <c r="C690" s="30"/>
    </row>
    <row r="691" spans="2:3">
      <c r="B691" s="25"/>
      <c r="C691" s="30"/>
    </row>
    <row r="692" spans="2:3">
      <c r="B692" s="25"/>
      <c r="C692" s="30"/>
    </row>
    <row r="693" spans="2:3">
      <c r="B693" s="25"/>
      <c r="C693" s="30"/>
    </row>
    <row r="694" spans="2:3">
      <c r="B694" s="25"/>
      <c r="C694" s="30"/>
    </row>
    <row r="695" spans="2:3">
      <c r="B695" s="25"/>
      <c r="C695" s="30"/>
    </row>
    <row r="696" spans="2:3">
      <c r="B696" s="25"/>
      <c r="C696" s="30"/>
    </row>
    <row r="697" spans="2:3">
      <c r="B697" s="25"/>
      <c r="C697" s="30"/>
    </row>
    <row r="698" spans="2:3">
      <c r="B698" s="25"/>
      <c r="C698" s="30"/>
    </row>
    <row r="699" spans="2:3">
      <c r="B699" s="25"/>
      <c r="C699" s="30"/>
    </row>
    <row r="700" spans="2:3">
      <c r="B700" s="25"/>
      <c r="C700" s="30"/>
    </row>
    <row r="701" spans="2:3">
      <c r="B701" s="25"/>
      <c r="C701" s="30"/>
    </row>
    <row r="702" spans="2:3">
      <c r="B702" s="25"/>
      <c r="C702" s="30"/>
    </row>
    <row r="703" spans="2:3">
      <c r="B703" s="25"/>
      <c r="C703" s="30"/>
    </row>
    <row r="704" spans="2:3">
      <c r="B704" s="25"/>
      <c r="C704" s="30"/>
    </row>
    <row r="705" spans="2:3">
      <c r="B705" s="25"/>
      <c r="C705" s="30"/>
    </row>
    <row r="706" spans="2:3">
      <c r="B706" s="25"/>
      <c r="C706" s="30"/>
    </row>
    <row r="707" spans="2:3">
      <c r="B707" s="25"/>
      <c r="C707" s="30"/>
    </row>
    <row r="708" spans="2:3">
      <c r="B708" s="25"/>
      <c r="C708" s="30"/>
    </row>
    <row r="709" spans="2:3">
      <c r="B709" s="25"/>
      <c r="C709" s="30"/>
    </row>
    <row r="710" spans="2:3">
      <c r="B710" s="25"/>
      <c r="C710" s="30"/>
    </row>
    <row r="711" spans="2:3">
      <c r="B711" s="25"/>
      <c r="C711" s="30"/>
    </row>
    <row r="712" spans="2:3">
      <c r="B712" s="25"/>
      <c r="C712" s="30"/>
    </row>
    <row r="713" spans="2:3">
      <c r="B713" s="25"/>
      <c r="C713" s="30"/>
    </row>
    <row r="714" spans="2:3">
      <c r="B714" s="25"/>
      <c r="C714" s="30"/>
    </row>
    <row r="715" spans="2:3">
      <c r="B715" s="25"/>
      <c r="C715" s="30"/>
    </row>
    <row r="716" spans="2:3">
      <c r="B716" s="25"/>
      <c r="C716" s="30"/>
    </row>
    <row r="717" spans="2:3">
      <c r="B717" s="25"/>
      <c r="C717" s="30"/>
    </row>
    <row r="718" spans="2:3">
      <c r="B718" s="25"/>
      <c r="C718" s="30"/>
    </row>
    <row r="719" spans="2:3">
      <c r="B719" s="25"/>
      <c r="C719" s="30"/>
    </row>
    <row r="720" spans="2:3">
      <c r="B720" s="25"/>
      <c r="C720" s="30"/>
    </row>
    <row r="721" spans="2:3">
      <c r="B721" s="25"/>
      <c r="C721" s="30"/>
    </row>
    <row r="722" spans="2:3">
      <c r="B722" s="25"/>
      <c r="C722" s="30"/>
    </row>
    <row r="723" spans="2:3">
      <c r="B723" s="25"/>
      <c r="C723" s="30"/>
    </row>
    <row r="724" spans="2:3">
      <c r="B724" s="25"/>
      <c r="C724" s="30"/>
    </row>
    <row r="725" spans="2:3">
      <c r="B725" s="25"/>
      <c r="C725" s="30"/>
    </row>
    <row r="726" spans="2:3">
      <c r="B726" s="25"/>
      <c r="C726" s="30"/>
    </row>
    <row r="727" spans="2:3">
      <c r="B727" s="25"/>
      <c r="C727" s="30"/>
    </row>
    <row r="728" spans="2:3">
      <c r="B728" s="25"/>
      <c r="C728" s="30"/>
    </row>
    <row r="729" spans="2:3">
      <c r="B729" s="25"/>
      <c r="C729" s="30"/>
    </row>
    <row r="730" spans="2:3">
      <c r="B730" s="25"/>
      <c r="C730" s="30"/>
    </row>
    <row r="731" spans="2:3">
      <c r="B731" s="25"/>
      <c r="C731" s="30"/>
    </row>
    <row r="732" spans="2:3">
      <c r="B732" s="25"/>
      <c r="C732" s="30"/>
    </row>
    <row r="733" spans="2:3">
      <c r="B733" s="25"/>
      <c r="C733" s="30"/>
    </row>
    <row r="734" spans="2:3">
      <c r="B734" s="25"/>
      <c r="C734" s="30"/>
    </row>
    <row r="735" spans="2:3">
      <c r="B735" s="25"/>
      <c r="C735" s="30"/>
    </row>
    <row r="736" spans="2:3">
      <c r="B736" s="25"/>
      <c r="C736" s="30"/>
    </row>
    <row r="737" spans="2:3">
      <c r="B737" s="25"/>
      <c r="C737" s="30"/>
    </row>
    <row r="738" spans="2:3">
      <c r="B738" s="25"/>
      <c r="C738" s="30"/>
    </row>
    <row r="739" spans="2:3">
      <c r="B739" s="25"/>
      <c r="C739" s="30"/>
    </row>
    <row r="740" spans="2:3">
      <c r="B740" s="25"/>
      <c r="C740" s="30"/>
    </row>
    <row r="741" spans="2:3">
      <c r="B741" s="25"/>
      <c r="C741" s="30"/>
    </row>
    <row r="742" spans="2:3">
      <c r="B742" s="25"/>
      <c r="C742" s="30"/>
    </row>
    <row r="743" spans="2:3">
      <c r="B743" s="25"/>
      <c r="C743" s="30"/>
    </row>
    <row r="744" spans="2:3">
      <c r="B744" s="25"/>
      <c r="C744" s="30"/>
    </row>
    <row r="745" spans="2:3">
      <c r="B745" s="25"/>
      <c r="C745" s="30"/>
    </row>
    <row r="746" spans="2:3">
      <c r="B746" s="25"/>
      <c r="C746" s="30"/>
    </row>
    <row r="747" spans="2:3">
      <c r="B747" s="25"/>
      <c r="C747" s="30"/>
    </row>
    <row r="748" spans="2:3">
      <c r="B748" s="25"/>
      <c r="C748" s="30"/>
    </row>
    <row r="749" spans="2:3">
      <c r="B749" s="25"/>
      <c r="C749" s="30"/>
    </row>
    <row r="750" spans="2:3">
      <c r="B750" s="25"/>
      <c r="C750" s="30"/>
    </row>
    <row r="751" spans="2:3">
      <c r="B751" s="25"/>
      <c r="C751" s="30"/>
    </row>
    <row r="752" spans="2:3">
      <c r="B752" s="25"/>
      <c r="C752" s="30"/>
    </row>
    <row r="753" spans="2:3">
      <c r="B753" s="25"/>
      <c r="C753" s="30"/>
    </row>
    <row r="754" spans="2:3">
      <c r="B754" s="25"/>
      <c r="C754" s="30"/>
    </row>
    <row r="755" spans="2:3">
      <c r="B755" s="25"/>
      <c r="C755" s="30"/>
    </row>
    <row r="756" spans="2:3">
      <c r="B756" s="25"/>
      <c r="C756" s="30"/>
    </row>
    <row r="757" spans="2:3">
      <c r="B757" s="25"/>
      <c r="C757" s="30"/>
    </row>
    <row r="758" spans="2:3">
      <c r="B758" s="25"/>
      <c r="C758" s="30"/>
    </row>
    <row r="759" spans="2:3">
      <c r="B759" s="25"/>
      <c r="C759" s="30"/>
    </row>
    <row r="760" spans="2:3">
      <c r="B760" s="25"/>
      <c r="C760" s="30"/>
    </row>
    <row r="761" spans="2:3">
      <c r="B761" s="25"/>
      <c r="C761" s="30"/>
    </row>
    <row r="762" spans="2:3">
      <c r="B762" s="25"/>
      <c r="C762" s="30"/>
    </row>
    <row r="763" spans="2:3">
      <c r="B763" s="25"/>
      <c r="C763" s="30"/>
    </row>
    <row r="764" spans="2:3">
      <c r="B764" s="25"/>
      <c r="C764" s="30"/>
    </row>
    <row r="765" spans="2:3">
      <c r="B765" s="25"/>
      <c r="C765" s="30"/>
    </row>
    <row r="766" spans="2:3">
      <c r="B766" s="25"/>
      <c r="C766" s="30"/>
    </row>
    <row r="767" spans="2:3">
      <c r="B767" s="25"/>
      <c r="C767" s="30"/>
    </row>
    <row r="768" spans="2:3">
      <c r="B768" s="25"/>
      <c r="C768" s="30"/>
    </row>
    <row r="769" spans="2:3">
      <c r="B769" s="25"/>
      <c r="C769" s="30"/>
    </row>
    <row r="770" spans="2:3">
      <c r="B770" s="25"/>
      <c r="C770" s="30"/>
    </row>
    <row r="771" spans="2:3">
      <c r="B771" s="25"/>
      <c r="C771" s="30"/>
    </row>
    <row r="772" spans="2:3">
      <c r="B772" s="25"/>
      <c r="C772" s="30"/>
    </row>
    <row r="773" spans="2:3">
      <c r="B773" s="25"/>
      <c r="C773" s="30"/>
    </row>
    <row r="774" spans="2:3">
      <c r="B774" s="25"/>
      <c r="C774" s="30"/>
    </row>
    <row r="775" spans="2:3">
      <c r="B775" s="25"/>
      <c r="C775" s="30"/>
    </row>
    <row r="776" spans="2:3">
      <c r="B776" s="25"/>
      <c r="C776" s="30"/>
    </row>
    <row r="777" spans="2:3">
      <c r="B777" s="25"/>
      <c r="C777" s="30"/>
    </row>
    <row r="778" spans="2:3">
      <c r="B778" s="25"/>
      <c r="C778" s="30"/>
    </row>
    <row r="779" spans="2:3">
      <c r="B779" s="25"/>
      <c r="C779" s="30"/>
    </row>
    <row r="780" spans="2:3">
      <c r="B780" s="25"/>
      <c r="C780" s="30"/>
    </row>
    <row r="781" spans="2:3">
      <c r="B781" s="25"/>
      <c r="C781" s="30"/>
    </row>
    <row r="782" spans="2:3">
      <c r="B782" s="25"/>
      <c r="C782" s="30"/>
    </row>
    <row r="783" spans="2:3">
      <c r="B783" s="25"/>
      <c r="C783" s="30"/>
    </row>
    <row r="784" spans="2:3">
      <c r="B784" s="25"/>
      <c r="C784" s="30"/>
    </row>
    <row r="785" spans="2:3">
      <c r="B785" s="25"/>
      <c r="C785" s="30"/>
    </row>
    <row r="786" spans="2:3">
      <c r="B786" s="25"/>
      <c r="C786" s="30"/>
    </row>
    <row r="787" spans="2:3">
      <c r="B787" s="25"/>
      <c r="C787" s="30"/>
    </row>
    <row r="788" spans="2:3">
      <c r="B788" s="25"/>
      <c r="C788" s="30"/>
    </row>
    <row r="789" spans="2:3">
      <c r="B789" s="25"/>
      <c r="C789" s="30"/>
    </row>
    <row r="790" spans="2:3">
      <c r="B790" s="25"/>
      <c r="C790" s="30"/>
    </row>
    <row r="791" spans="2:3">
      <c r="B791" s="25"/>
      <c r="C791" s="30"/>
    </row>
    <row r="792" spans="2:3">
      <c r="B792" s="25"/>
      <c r="C792" s="30"/>
    </row>
    <row r="793" spans="2:3">
      <c r="B793" s="25"/>
      <c r="C793" s="30"/>
    </row>
    <row r="794" spans="2:3">
      <c r="B794" s="25"/>
      <c r="C794" s="30"/>
    </row>
    <row r="795" spans="2:3">
      <c r="B795" s="25"/>
      <c r="C795" s="30"/>
    </row>
    <row r="796" spans="2:3">
      <c r="B796" s="25"/>
      <c r="C796" s="30"/>
    </row>
    <row r="797" spans="2:3">
      <c r="B797" s="25"/>
      <c r="C797" s="30"/>
    </row>
    <row r="798" spans="2:3">
      <c r="B798" s="25"/>
      <c r="C798" s="30"/>
    </row>
    <row r="799" spans="2:3">
      <c r="B799" s="25"/>
      <c r="C799" s="30"/>
    </row>
    <row r="800" spans="2:3">
      <c r="B800" s="25"/>
      <c r="C800" s="30"/>
    </row>
    <row r="801" spans="2:3">
      <c r="B801" s="25"/>
      <c r="C801" s="30"/>
    </row>
    <row r="802" spans="2:3">
      <c r="B802" s="25"/>
      <c r="C802" s="30"/>
    </row>
    <row r="803" spans="2:3">
      <c r="B803" s="25"/>
      <c r="C803" s="30"/>
    </row>
    <row r="804" spans="2:3">
      <c r="B804" s="25"/>
      <c r="C804" s="30"/>
    </row>
    <row r="805" spans="2:3">
      <c r="B805" s="25"/>
      <c r="C805" s="30"/>
    </row>
    <row r="806" spans="2:3">
      <c r="B806" s="25"/>
      <c r="C806" s="30"/>
    </row>
    <row r="807" spans="2:3">
      <c r="B807" s="25"/>
      <c r="C807" s="30"/>
    </row>
    <row r="808" spans="2:3">
      <c r="B808" s="25"/>
      <c r="C808" s="30"/>
    </row>
    <row r="809" spans="2:3">
      <c r="B809" s="25"/>
      <c r="C809" s="30"/>
    </row>
    <row r="810" spans="2:3">
      <c r="B810" s="25"/>
      <c r="C810" s="30"/>
    </row>
    <row r="811" spans="2:3">
      <c r="B811" s="25"/>
      <c r="C811" s="30"/>
    </row>
    <row r="812" spans="2:3">
      <c r="B812" s="25"/>
      <c r="C812" s="30"/>
    </row>
    <row r="813" spans="2:3">
      <c r="B813" s="25"/>
      <c r="C813" s="30"/>
    </row>
    <row r="814" spans="2:3">
      <c r="B814" s="25"/>
      <c r="C814" s="30"/>
    </row>
    <row r="815" spans="2:3">
      <c r="B815" s="25"/>
      <c r="C815" s="30"/>
    </row>
    <row r="816" spans="2:3">
      <c r="B816" s="25"/>
      <c r="C816" s="30"/>
    </row>
    <row r="817" spans="2:3">
      <c r="B817" s="25"/>
      <c r="C817" s="30"/>
    </row>
    <row r="818" spans="2:3">
      <c r="B818" s="25"/>
      <c r="C818" s="30"/>
    </row>
    <row r="819" spans="2:3">
      <c r="B819" s="25"/>
      <c r="C819" s="30"/>
    </row>
    <row r="820" spans="2:3">
      <c r="B820" s="25"/>
      <c r="C820" s="30"/>
    </row>
    <row r="821" spans="2:3">
      <c r="B821" s="25"/>
      <c r="C821" s="30"/>
    </row>
    <row r="822" spans="2:3">
      <c r="B822" s="25"/>
      <c r="C822" s="30"/>
    </row>
    <row r="823" spans="2:3">
      <c r="B823" s="25"/>
      <c r="C823" s="30"/>
    </row>
    <row r="824" spans="2:3">
      <c r="B824" s="25"/>
      <c r="C824" s="30"/>
    </row>
    <row r="825" spans="2:3">
      <c r="B825" s="25"/>
      <c r="C825" s="30"/>
    </row>
    <row r="826" spans="2:3">
      <c r="B826" s="25"/>
      <c r="C826" s="30"/>
    </row>
    <row r="827" spans="2:3">
      <c r="B827" s="25"/>
      <c r="C827" s="30"/>
    </row>
    <row r="828" spans="2:3">
      <c r="B828" s="25"/>
      <c r="C828" s="30"/>
    </row>
    <row r="829" spans="2:3">
      <c r="B829" s="25"/>
      <c r="C829" s="30"/>
    </row>
    <row r="830" spans="2:3">
      <c r="B830" s="25"/>
      <c r="C830" s="30"/>
    </row>
    <row r="831" spans="2:3">
      <c r="B831" s="25"/>
      <c r="C831" s="30"/>
    </row>
    <row r="832" spans="2:3">
      <c r="B832" s="25"/>
      <c r="C832" s="30"/>
    </row>
    <row r="833" spans="2:3">
      <c r="B833" s="25"/>
      <c r="C833" s="30"/>
    </row>
    <row r="834" spans="2:3">
      <c r="B834" s="25"/>
      <c r="C834" s="30"/>
    </row>
    <row r="835" spans="2:3">
      <c r="B835" s="25"/>
      <c r="C835" s="30"/>
    </row>
    <row r="836" spans="2:3">
      <c r="B836" s="25"/>
      <c r="C836" s="30"/>
    </row>
    <row r="837" spans="2:3">
      <c r="B837" s="25"/>
      <c r="C837" s="30"/>
    </row>
    <row r="838" spans="2:3">
      <c r="B838" s="25"/>
      <c r="C838" s="30"/>
    </row>
    <row r="839" spans="2:3">
      <c r="B839" s="25"/>
      <c r="C839" s="30"/>
    </row>
    <row r="840" spans="2:3">
      <c r="B840" s="25"/>
      <c r="C840" s="30"/>
    </row>
    <row r="841" spans="2:3">
      <c r="B841" s="25"/>
      <c r="C841" s="30"/>
    </row>
    <row r="842" spans="2:3">
      <c r="B842" s="25"/>
      <c r="C842" s="30"/>
    </row>
    <row r="843" spans="2:3">
      <c r="B843" s="25"/>
      <c r="C843" s="30"/>
    </row>
    <row r="844" spans="2:3">
      <c r="B844" s="25"/>
      <c r="C844" s="30"/>
    </row>
    <row r="845" spans="2:3">
      <c r="B845" s="25"/>
      <c r="C845" s="30"/>
    </row>
    <row r="846" spans="2:3">
      <c r="B846" s="25"/>
      <c r="C846" s="30"/>
    </row>
    <row r="847" spans="2:3">
      <c r="B847" s="25"/>
      <c r="C847" s="30"/>
    </row>
    <row r="848" spans="2:3">
      <c r="B848" s="25"/>
      <c r="C848" s="30"/>
    </row>
    <row r="849" spans="2:3">
      <c r="B849" s="25"/>
      <c r="C849" s="30"/>
    </row>
    <row r="850" spans="2:3">
      <c r="B850" s="25"/>
      <c r="C850" s="30"/>
    </row>
    <row r="851" spans="2:3">
      <c r="B851" s="25"/>
      <c r="C851" s="30"/>
    </row>
    <row r="852" spans="2:3">
      <c r="B852" s="25"/>
      <c r="C852" s="30"/>
    </row>
    <row r="853" spans="2:3">
      <c r="B853" s="25"/>
      <c r="C853" s="30"/>
    </row>
    <row r="854" spans="2:3">
      <c r="B854" s="25"/>
      <c r="C854" s="30"/>
    </row>
    <row r="855" spans="2:3">
      <c r="B855" s="25"/>
      <c r="C855" s="30"/>
    </row>
    <row r="856" spans="2:3">
      <c r="B856" s="25"/>
      <c r="C856" s="30"/>
    </row>
    <row r="857" spans="2:3">
      <c r="B857" s="25"/>
      <c r="C857" s="30"/>
    </row>
    <row r="858" spans="2:3">
      <c r="B858" s="25"/>
      <c r="C858" s="30"/>
    </row>
    <row r="859" spans="2:3">
      <c r="B859" s="25"/>
      <c r="C859" s="30"/>
    </row>
    <row r="860" spans="2:3">
      <c r="B860" s="25"/>
      <c r="C860" s="30"/>
    </row>
    <row r="861" spans="2:3">
      <c r="B861" s="25"/>
      <c r="C861" s="30"/>
    </row>
    <row r="862" spans="2:3">
      <c r="B862" s="25"/>
      <c r="C862" s="30"/>
    </row>
    <row r="863" spans="2:3">
      <c r="B863" s="25"/>
      <c r="C863" s="30"/>
    </row>
    <row r="864" spans="2:3">
      <c r="B864" s="25"/>
      <c r="C864" s="30"/>
    </row>
    <row r="865" spans="2:3">
      <c r="B865" s="25"/>
      <c r="C865" s="30"/>
    </row>
    <row r="866" spans="2:3">
      <c r="B866" s="25"/>
      <c r="C866" s="30"/>
    </row>
    <row r="867" spans="2:3">
      <c r="B867" s="25"/>
      <c r="C867" s="30"/>
    </row>
    <row r="868" spans="2:3">
      <c r="B868" s="25"/>
      <c r="C868" s="30"/>
    </row>
    <row r="869" spans="2:3">
      <c r="B869" s="25"/>
      <c r="C869" s="30"/>
    </row>
    <row r="870" spans="2:3">
      <c r="B870" s="25"/>
      <c r="C870" s="30"/>
    </row>
    <row r="871" spans="2:3">
      <c r="B871" s="25"/>
      <c r="C871" s="30"/>
    </row>
    <row r="872" spans="2:3">
      <c r="B872" s="25"/>
      <c r="C872" s="30"/>
    </row>
    <row r="873" spans="2:3">
      <c r="B873" s="25"/>
      <c r="C873" s="30"/>
    </row>
    <row r="874" spans="2:3">
      <c r="B874" s="25"/>
      <c r="C874" s="30"/>
    </row>
    <row r="875" spans="2:3">
      <c r="B875" s="25"/>
      <c r="C875" s="30"/>
    </row>
    <row r="876" spans="2:3">
      <c r="B876" s="25"/>
      <c r="C876" s="30"/>
    </row>
    <row r="877" spans="2:3">
      <c r="B877" s="25"/>
      <c r="C877" s="30"/>
    </row>
    <row r="878" spans="2:3">
      <c r="B878" s="25"/>
      <c r="C878" s="30"/>
    </row>
    <row r="879" spans="2:3">
      <c r="B879" s="25"/>
      <c r="C879" s="30"/>
    </row>
    <row r="880" spans="2:3">
      <c r="B880" s="25"/>
      <c r="C880" s="30"/>
    </row>
    <row r="881" spans="2:3">
      <c r="B881" s="25"/>
      <c r="C881" s="30"/>
    </row>
    <row r="882" spans="2:3">
      <c r="B882" s="25"/>
      <c r="C882" s="30"/>
    </row>
    <row r="883" spans="2:3">
      <c r="B883" s="25"/>
      <c r="C883" s="30"/>
    </row>
    <row r="884" spans="2:3">
      <c r="B884" s="25"/>
      <c r="C884" s="30"/>
    </row>
    <row r="885" spans="2:3">
      <c r="B885" s="25"/>
      <c r="C885" s="30"/>
    </row>
    <row r="886" spans="2:3">
      <c r="B886" s="25"/>
      <c r="C886" s="30"/>
    </row>
    <row r="887" spans="2:3">
      <c r="B887" s="25"/>
      <c r="C887" s="30"/>
    </row>
    <row r="888" spans="2:3">
      <c r="B888" s="25"/>
      <c r="C888" s="30"/>
    </row>
    <row r="889" spans="2:3">
      <c r="B889" s="25"/>
      <c r="C889" s="30"/>
    </row>
    <row r="890" spans="2:3">
      <c r="B890" s="25"/>
      <c r="C890" s="30"/>
    </row>
    <row r="891" spans="2:3">
      <c r="B891" s="25"/>
      <c r="C891" s="30"/>
    </row>
    <row r="892" spans="2:3">
      <c r="B892" s="25"/>
      <c r="C892" s="30"/>
    </row>
    <row r="893" spans="2:3">
      <c r="B893" s="25"/>
      <c r="C893" s="30"/>
    </row>
    <row r="894" spans="2:3">
      <c r="B894" s="25"/>
      <c r="C894" s="30"/>
    </row>
    <row r="895" spans="2:3">
      <c r="B895" s="25"/>
      <c r="C895" s="30"/>
    </row>
    <row r="896" spans="2:3">
      <c r="B896" s="25"/>
      <c r="C896" s="30"/>
    </row>
    <row r="897" spans="2:3">
      <c r="B897" s="25"/>
      <c r="C897" s="30"/>
    </row>
    <row r="898" spans="2:3">
      <c r="B898" s="25"/>
      <c r="C898" s="30"/>
    </row>
    <row r="899" spans="2:3">
      <c r="B899" s="25"/>
      <c r="C899" s="30"/>
    </row>
    <row r="900" spans="2:3">
      <c r="B900" s="25"/>
      <c r="C900" s="30"/>
    </row>
    <row r="901" spans="2:3">
      <c r="B901" s="25"/>
      <c r="C901" s="30"/>
    </row>
    <row r="902" spans="2:3">
      <c r="B902" s="25"/>
      <c r="C902" s="30"/>
    </row>
    <row r="903" spans="2:3">
      <c r="B903" s="25"/>
      <c r="C903" s="30"/>
    </row>
    <row r="904" spans="2:3">
      <c r="B904" s="25"/>
      <c r="C904" s="30"/>
    </row>
    <row r="905" spans="2:3">
      <c r="B905" s="25"/>
      <c r="C905" s="30"/>
    </row>
    <row r="906" spans="2:3">
      <c r="B906" s="25"/>
      <c r="C906" s="30"/>
    </row>
    <row r="907" spans="2:3">
      <c r="B907" s="25"/>
      <c r="C907" s="30"/>
    </row>
    <row r="908" spans="2:3">
      <c r="B908" s="25"/>
      <c r="C908" s="30"/>
    </row>
    <row r="909" spans="2:3">
      <c r="B909" s="25"/>
      <c r="C909" s="30"/>
    </row>
    <row r="910" spans="2:3">
      <c r="B910" s="25"/>
      <c r="C910" s="30"/>
    </row>
    <row r="911" spans="2:3">
      <c r="B911" s="25"/>
      <c r="C911" s="30"/>
    </row>
    <row r="912" spans="2:3">
      <c r="B912" s="25"/>
      <c r="C912" s="30"/>
    </row>
    <row r="913" spans="2:3">
      <c r="B913" s="25"/>
      <c r="C913" s="30"/>
    </row>
    <row r="914" spans="2:3">
      <c r="B914" s="25"/>
      <c r="C914" s="30"/>
    </row>
    <row r="915" spans="2:3">
      <c r="B915" s="25"/>
      <c r="C915" s="30"/>
    </row>
    <row r="916" spans="2:3">
      <c r="B916" s="25"/>
      <c r="C916" s="30"/>
    </row>
    <row r="917" spans="2:3">
      <c r="B917" s="25"/>
      <c r="C917" s="30"/>
    </row>
    <row r="918" spans="2:3">
      <c r="B918" s="25"/>
      <c r="C918" s="30"/>
    </row>
    <row r="919" spans="2:3">
      <c r="B919" s="25"/>
      <c r="C919" s="30"/>
    </row>
    <row r="920" spans="2:3">
      <c r="B920" s="25"/>
      <c r="C920" s="30"/>
    </row>
    <row r="921" spans="2:3">
      <c r="B921" s="25"/>
      <c r="C921" s="30"/>
    </row>
    <row r="922" spans="2:3">
      <c r="B922" s="25"/>
      <c r="C922" s="30"/>
    </row>
    <row r="923" spans="2:3">
      <c r="B923" s="25"/>
      <c r="C923" s="30"/>
    </row>
    <row r="924" spans="2:3">
      <c r="B924" s="25"/>
      <c r="C924" s="30"/>
    </row>
    <row r="925" spans="2:3">
      <c r="B925" s="25"/>
      <c r="C925" s="30"/>
    </row>
    <row r="926" spans="2:3">
      <c r="B926" s="25"/>
      <c r="C926" s="30"/>
    </row>
    <row r="927" spans="2:3">
      <c r="B927" s="25"/>
      <c r="C927" s="30"/>
    </row>
    <row r="928" spans="2:3">
      <c r="B928" s="25"/>
      <c r="C928" s="30"/>
    </row>
    <row r="929" spans="2:3">
      <c r="B929" s="25"/>
      <c r="C929" s="30"/>
    </row>
    <row r="930" spans="2:3">
      <c r="B930" s="25"/>
      <c r="C930" s="30"/>
    </row>
    <row r="931" spans="2:3">
      <c r="B931" s="25"/>
      <c r="C931" s="30"/>
    </row>
    <row r="932" spans="2:3">
      <c r="B932" s="25"/>
      <c r="C932" s="30"/>
    </row>
    <row r="933" spans="2:3">
      <c r="B933" s="25"/>
      <c r="C933" s="30"/>
    </row>
    <row r="934" spans="2:3">
      <c r="B934" s="25"/>
      <c r="C934" s="30"/>
    </row>
    <row r="935" spans="2:3">
      <c r="B935" s="25"/>
      <c r="C935" s="30"/>
    </row>
    <row r="936" spans="2:3">
      <c r="B936" s="25"/>
      <c r="C936" s="30"/>
    </row>
    <row r="937" spans="2:3">
      <c r="B937" s="25"/>
      <c r="C937" s="30"/>
    </row>
    <row r="938" spans="2:3">
      <c r="B938" s="25"/>
      <c r="C938" s="30"/>
    </row>
    <row r="939" spans="2:3">
      <c r="B939" s="25"/>
      <c r="C939" s="30"/>
    </row>
    <row r="940" spans="2:3">
      <c r="B940" s="25"/>
      <c r="C940" s="30"/>
    </row>
    <row r="941" spans="2:3">
      <c r="B941" s="25"/>
      <c r="C941" s="30"/>
    </row>
    <row r="942" spans="2:3">
      <c r="B942" s="25"/>
      <c r="C942" s="30"/>
    </row>
    <row r="943" spans="2:3">
      <c r="B943" s="25"/>
      <c r="C943" s="30"/>
    </row>
    <row r="944" spans="2:3">
      <c r="B944" s="25"/>
      <c r="C944" s="30"/>
    </row>
    <row r="945" spans="2:3">
      <c r="B945" s="25"/>
      <c r="C945" s="30"/>
    </row>
    <row r="946" spans="2:3">
      <c r="B946" s="25"/>
      <c r="C946" s="30"/>
    </row>
    <row r="947" spans="2:3">
      <c r="B947" s="25"/>
      <c r="C947" s="30"/>
    </row>
    <row r="948" spans="2:3">
      <c r="B948" s="25"/>
      <c r="C948" s="30"/>
    </row>
    <row r="949" spans="2:3">
      <c r="B949" s="25"/>
      <c r="C949" s="30"/>
    </row>
    <row r="950" spans="2:3">
      <c r="B950" s="25"/>
      <c r="C950" s="30"/>
    </row>
    <row r="951" spans="2:3">
      <c r="B951" s="25"/>
      <c r="C951" s="30"/>
    </row>
    <row r="952" spans="2:3">
      <c r="B952" s="25"/>
      <c r="C952" s="30"/>
    </row>
    <row r="953" spans="2:3">
      <c r="B953" s="25"/>
      <c r="C953" s="30"/>
    </row>
    <row r="954" spans="2:3">
      <c r="B954" s="25"/>
      <c r="C954" s="30"/>
    </row>
    <row r="955" spans="2:3">
      <c r="B955" s="25"/>
      <c r="C955" s="30"/>
    </row>
    <row r="956" spans="2:3">
      <c r="B956" s="25"/>
      <c r="C956" s="30"/>
    </row>
    <row r="957" spans="2:3">
      <c r="B957" s="25"/>
      <c r="C957" s="30"/>
    </row>
    <row r="958" spans="2:3">
      <c r="B958" s="25"/>
      <c r="C958" s="30"/>
    </row>
    <row r="959" spans="2:3">
      <c r="B959" s="25"/>
      <c r="C959" s="30"/>
    </row>
    <row r="960" spans="2:3">
      <c r="B960" s="25"/>
      <c r="C960" s="30"/>
    </row>
    <row r="961" spans="2:3">
      <c r="B961" s="25"/>
      <c r="C961" s="30"/>
    </row>
    <row r="962" spans="2:3">
      <c r="B962" s="25"/>
      <c r="C962" s="30"/>
    </row>
    <row r="963" spans="2:3">
      <c r="B963" s="25"/>
      <c r="C963" s="30"/>
    </row>
    <row r="964" spans="2:3">
      <c r="B964" s="25"/>
      <c r="C964" s="30"/>
    </row>
    <row r="965" spans="2:3">
      <c r="B965" s="25"/>
      <c r="C965" s="30"/>
    </row>
    <row r="966" spans="2:3">
      <c r="B966" s="25"/>
      <c r="C966" s="30"/>
    </row>
    <row r="967" spans="2:3">
      <c r="B967" s="25"/>
      <c r="C967" s="30"/>
    </row>
    <row r="968" spans="2:3">
      <c r="B968" s="25"/>
      <c r="C968" s="30"/>
    </row>
    <row r="969" spans="2:3">
      <c r="B969" s="25"/>
      <c r="C969" s="30"/>
    </row>
    <row r="970" spans="2:3">
      <c r="B970" s="25"/>
      <c r="C970" s="30"/>
    </row>
    <row r="971" spans="2:3">
      <c r="B971" s="25"/>
      <c r="C971" s="30"/>
    </row>
    <row r="972" spans="2:3">
      <c r="B972" s="25"/>
      <c r="C972" s="30"/>
    </row>
    <row r="973" spans="2:3">
      <c r="B973" s="25"/>
      <c r="C973" s="30"/>
    </row>
    <row r="974" spans="2:3">
      <c r="B974" s="25"/>
      <c r="C974" s="30"/>
    </row>
    <row r="975" spans="2:3">
      <c r="B975" s="25"/>
      <c r="C975" s="30"/>
    </row>
    <row r="976" spans="2:3">
      <c r="B976" s="25"/>
      <c r="C976" s="30"/>
    </row>
    <row r="977" spans="2:3">
      <c r="B977" s="25"/>
      <c r="C977" s="30"/>
    </row>
    <row r="978" spans="2:3">
      <c r="B978" s="25"/>
      <c r="C978" s="30"/>
    </row>
    <row r="979" spans="2:3">
      <c r="B979" s="25"/>
      <c r="C979" s="30"/>
    </row>
    <row r="980" spans="2:3">
      <c r="B980" s="25"/>
      <c r="C980" s="30"/>
    </row>
    <row r="981" spans="2:3">
      <c r="B981" s="25"/>
      <c r="C981" s="30"/>
    </row>
    <row r="982" spans="2:3">
      <c r="B982" s="25"/>
      <c r="C982" s="30"/>
    </row>
    <row r="983" spans="2:3">
      <c r="B983" s="25"/>
      <c r="C983" s="30"/>
    </row>
    <row r="984" spans="2:3">
      <c r="B984" s="25"/>
      <c r="C984" s="30"/>
    </row>
    <row r="985" spans="2:3">
      <c r="B985" s="25"/>
      <c r="C985" s="30"/>
    </row>
    <row r="986" spans="2:3">
      <c r="B986" s="25"/>
      <c r="C986" s="30"/>
    </row>
    <row r="987" spans="2:3">
      <c r="B987" s="25"/>
      <c r="C987" s="30"/>
    </row>
    <row r="988" spans="2:3">
      <c r="B988" s="25"/>
      <c r="C988" s="30"/>
    </row>
    <row r="989" spans="2:3">
      <c r="B989" s="25"/>
      <c r="C989" s="30"/>
    </row>
    <row r="990" spans="2:3">
      <c r="B990" s="25"/>
      <c r="C990" s="30"/>
    </row>
    <row r="991" spans="2:3">
      <c r="B991" s="25"/>
      <c r="C991" s="30"/>
    </row>
    <row r="992" spans="2:3">
      <c r="B992" s="25"/>
      <c r="C992" s="30"/>
    </row>
    <row r="993" spans="2:3">
      <c r="B993" s="25"/>
      <c r="C993" s="30"/>
    </row>
    <row r="994" spans="2:3">
      <c r="B994" s="25"/>
      <c r="C994" s="30"/>
    </row>
    <row r="995" spans="2:3">
      <c r="B995" s="25"/>
      <c r="C995" s="30"/>
    </row>
    <row r="996" spans="2:3">
      <c r="B996" s="25"/>
      <c r="C996" s="30"/>
    </row>
    <row r="997" spans="2:3">
      <c r="B997" s="25"/>
      <c r="C997" s="30"/>
    </row>
    <row r="998" spans="2:3">
      <c r="B998" s="25"/>
      <c r="C998" s="30"/>
    </row>
    <row r="999" spans="2:3">
      <c r="B999" s="25"/>
      <c r="C999" s="30"/>
    </row>
    <row r="1000" spans="2:3">
      <c r="B1000" s="25"/>
      <c r="C1000" s="30"/>
    </row>
    <row r="1001" spans="2:3">
      <c r="B1001" s="25"/>
      <c r="C1001" s="30"/>
    </row>
    <row r="1002" spans="2:3">
      <c r="B1002" s="25"/>
      <c r="C1002" s="30"/>
    </row>
    <row r="1003" spans="2:3">
      <c r="B1003" s="25"/>
      <c r="C1003" s="30"/>
    </row>
    <row r="1004" spans="2:3">
      <c r="B1004" s="25"/>
      <c r="C1004" s="30"/>
    </row>
    <row r="1005" spans="2:3">
      <c r="B1005" s="25"/>
      <c r="C1005" s="30"/>
    </row>
    <row r="1006" spans="2:3">
      <c r="B1006" s="25"/>
      <c r="C1006" s="30"/>
    </row>
    <row r="1007" spans="2:3">
      <c r="B1007" s="25"/>
      <c r="C1007" s="30"/>
    </row>
    <row r="1008" spans="2:3">
      <c r="B1008" s="25"/>
      <c r="C1008" s="30"/>
    </row>
    <row r="1009" spans="2:3">
      <c r="B1009" s="25"/>
      <c r="C1009" s="30"/>
    </row>
    <row r="1010" spans="2:3">
      <c r="B1010" s="25"/>
      <c r="C1010" s="30"/>
    </row>
    <row r="1011" spans="2:3">
      <c r="B1011" s="25"/>
      <c r="C1011" s="30"/>
    </row>
    <row r="1012" spans="2:3">
      <c r="B1012" s="25"/>
      <c r="C1012" s="30"/>
    </row>
    <row r="1013" spans="2:3">
      <c r="B1013" s="25"/>
      <c r="C1013" s="30"/>
    </row>
    <row r="1014" spans="2:3">
      <c r="B1014" s="25"/>
      <c r="C1014" s="30"/>
    </row>
    <row r="1015" spans="2:3">
      <c r="B1015" s="25"/>
      <c r="C1015" s="30"/>
    </row>
    <row r="1016" spans="2:3">
      <c r="B1016" s="25"/>
      <c r="C1016" s="30"/>
    </row>
    <row r="1017" spans="2:3">
      <c r="B1017" s="25"/>
      <c r="C1017" s="30"/>
    </row>
    <row r="1018" spans="2:3">
      <c r="B1018" s="25"/>
      <c r="C1018" s="30"/>
    </row>
    <row r="1019" spans="2:3">
      <c r="B1019" s="25"/>
      <c r="C1019" s="30"/>
    </row>
    <row r="1020" spans="2:3">
      <c r="B1020" s="25"/>
      <c r="C1020" s="30"/>
    </row>
    <row r="1021" spans="2:3">
      <c r="B1021" s="25"/>
      <c r="C1021" s="30"/>
    </row>
    <row r="1022" spans="2:3">
      <c r="B1022" s="25"/>
      <c r="C1022" s="30"/>
    </row>
    <row r="1023" spans="2:3">
      <c r="B1023" s="25"/>
      <c r="C1023" s="30"/>
    </row>
    <row r="1024" spans="2:3">
      <c r="B1024" s="25"/>
      <c r="C1024" s="30"/>
    </row>
    <row r="1025" spans="2:3">
      <c r="B1025" s="25"/>
      <c r="C1025" s="30"/>
    </row>
    <row r="1026" spans="2:3">
      <c r="B1026" s="25"/>
      <c r="C1026" s="30"/>
    </row>
    <row r="1027" spans="2:3">
      <c r="B1027" s="25"/>
      <c r="C1027" s="30"/>
    </row>
    <row r="1028" spans="2:3">
      <c r="B1028" s="25"/>
      <c r="C1028" s="30"/>
    </row>
    <row r="1029" spans="2:3">
      <c r="B1029" s="25"/>
      <c r="C1029" s="30"/>
    </row>
    <row r="1030" spans="2:3">
      <c r="B1030" s="25"/>
      <c r="C1030" s="30"/>
    </row>
    <row r="1031" spans="2:3">
      <c r="B1031" s="25"/>
      <c r="C1031" s="30"/>
    </row>
    <row r="1032" spans="2:3">
      <c r="B1032" s="25"/>
      <c r="C1032" s="30"/>
    </row>
    <row r="1033" spans="2:3">
      <c r="B1033" s="25"/>
      <c r="C1033" s="30"/>
    </row>
    <row r="1034" spans="2:3">
      <c r="B1034" s="25"/>
      <c r="C1034" s="30"/>
    </row>
    <row r="1035" spans="2:3">
      <c r="B1035" s="25"/>
      <c r="C1035" s="30"/>
    </row>
    <row r="1036" spans="2:3">
      <c r="B1036" s="25"/>
      <c r="C1036" s="30"/>
    </row>
    <row r="1037" spans="2:3">
      <c r="B1037" s="25"/>
      <c r="C1037" s="30"/>
    </row>
    <row r="1038" spans="2:3">
      <c r="B1038" s="25"/>
      <c r="C1038" s="30"/>
    </row>
    <row r="1039" spans="2:3">
      <c r="B1039" s="25"/>
      <c r="C1039" s="30"/>
    </row>
    <row r="1040" spans="2:3">
      <c r="B1040" s="25"/>
      <c r="C1040" s="30"/>
    </row>
    <row r="1041" spans="2:3">
      <c r="B1041" s="25"/>
      <c r="C1041" s="30"/>
    </row>
    <row r="1042" spans="2:3">
      <c r="B1042" s="25"/>
      <c r="C1042" s="30"/>
    </row>
    <row r="1043" spans="2:3">
      <c r="B1043" s="25"/>
      <c r="C1043" s="30"/>
    </row>
    <row r="1044" spans="2:3">
      <c r="B1044" s="25"/>
      <c r="C1044" s="30"/>
    </row>
    <row r="1045" spans="2:3">
      <c r="B1045" s="25"/>
      <c r="C1045" s="30"/>
    </row>
    <row r="1046" spans="2:3">
      <c r="B1046" s="25"/>
      <c r="C1046" s="30"/>
    </row>
    <row r="1047" spans="2:3">
      <c r="B1047" s="25"/>
      <c r="C1047" s="30"/>
    </row>
    <row r="1048" spans="2:3">
      <c r="B1048" s="25"/>
      <c r="C1048" s="30"/>
    </row>
    <row r="1049" spans="2:3">
      <c r="B1049" s="25"/>
      <c r="C1049" s="30"/>
    </row>
    <row r="1050" spans="2:3">
      <c r="B1050" s="25"/>
      <c r="C1050" s="30"/>
    </row>
    <row r="1051" spans="2:3">
      <c r="B1051" s="25"/>
      <c r="C1051" s="30"/>
    </row>
    <row r="1052" spans="2:3">
      <c r="B1052" s="25"/>
      <c r="C1052" s="30"/>
    </row>
    <row r="1053" spans="2:3">
      <c r="B1053" s="25"/>
      <c r="C1053" s="30"/>
    </row>
    <row r="1054" spans="2:3">
      <c r="B1054" s="25"/>
      <c r="C1054" s="30"/>
    </row>
    <row r="1055" spans="2:3">
      <c r="B1055" s="25"/>
      <c r="C1055" s="30"/>
    </row>
    <row r="1056" spans="2:3">
      <c r="B1056" s="25"/>
      <c r="C1056" s="30"/>
    </row>
    <row r="1057" spans="2:3">
      <c r="B1057" s="25"/>
      <c r="C1057" s="30"/>
    </row>
    <row r="1058" spans="2:3">
      <c r="B1058" s="25"/>
      <c r="C1058" s="30"/>
    </row>
    <row r="1059" spans="2:3">
      <c r="B1059" s="25"/>
      <c r="C1059" s="30"/>
    </row>
    <row r="1060" spans="2:3">
      <c r="B1060" s="25"/>
      <c r="C1060" s="30"/>
    </row>
    <row r="1061" spans="2:3">
      <c r="B1061" s="25"/>
      <c r="C1061" s="30"/>
    </row>
    <row r="1062" spans="2:3">
      <c r="B1062" s="25"/>
      <c r="C1062" s="30"/>
    </row>
    <row r="1063" spans="2:3">
      <c r="B1063" s="25"/>
      <c r="C1063" s="30"/>
    </row>
    <row r="1064" spans="2:3">
      <c r="B1064" s="25"/>
      <c r="C1064" s="30"/>
    </row>
    <row r="1065" spans="2:3">
      <c r="B1065" s="25"/>
      <c r="C1065" s="30"/>
    </row>
    <row r="1066" spans="2:3">
      <c r="B1066" s="25"/>
      <c r="C1066" s="30"/>
    </row>
    <row r="1067" spans="2:3">
      <c r="B1067" s="25"/>
      <c r="C1067" s="30"/>
    </row>
    <row r="1068" spans="2:3">
      <c r="B1068" s="25"/>
      <c r="C1068" s="30"/>
    </row>
    <row r="1069" spans="2:3">
      <c r="B1069" s="25"/>
      <c r="C1069" s="30"/>
    </row>
    <row r="1070" spans="2:3">
      <c r="B1070" s="25"/>
      <c r="C1070" s="30"/>
    </row>
    <row r="1071" spans="2:3">
      <c r="B1071" s="25"/>
      <c r="C1071" s="30"/>
    </row>
    <row r="1072" spans="2:3">
      <c r="B1072" s="25"/>
      <c r="C1072" s="30"/>
    </row>
    <row r="1073" spans="2:3">
      <c r="B1073" s="25"/>
      <c r="C1073" s="30"/>
    </row>
    <row r="1074" spans="2:3">
      <c r="B1074" s="25"/>
      <c r="C1074" s="30"/>
    </row>
    <row r="1075" spans="2:3">
      <c r="B1075" s="25"/>
      <c r="C1075" s="30"/>
    </row>
    <row r="1076" spans="2:3">
      <c r="B1076" s="25"/>
      <c r="C1076" s="30"/>
    </row>
    <row r="1077" spans="2:3">
      <c r="B1077" s="25"/>
      <c r="C1077" s="30"/>
    </row>
    <row r="1078" spans="2:3">
      <c r="B1078" s="25"/>
      <c r="C1078" s="30"/>
    </row>
    <row r="1079" spans="2:3">
      <c r="B1079" s="25"/>
      <c r="C1079" s="30"/>
    </row>
    <row r="1080" spans="2:3">
      <c r="B1080" s="25"/>
      <c r="C1080" s="30"/>
    </row>
    <row r="1081" spans="2:3">
      <c r="B1081" s="25"/>
      <c r="C1081" s="30"/>
    </row>
    <row r="1082" spans="2:3">
      <c r="B1082" s="25"/>
      <c r="C1082" s="30"/>
    </row>
    <row r="1083" spans="2:3">
      <c r="B1083" s="25"/>
      <c r="C1083" s="30"/>
    </row>
    <row r="1084" spans="2:3">
      <c r="B1084" s="25"/>
      <c r="C1084" s="30"/>
    </row>
    <row r="1085" spans="2:3">
      <c r="B1085" s="25"/>
      <c r="C1085" s="30"/>
    </row>
    <row r="1086" spans="2:3">
      <c r="B1086" s="25"/>
      <c r="C1086" s="30"/>
    </row>
    <row r="1087" spans="2:3">
      <c r="B1087" s="25"/>
      <c r="C1087" s="30"/>
    </row>
    <row r="1088" spans="2:3">
      <c r="B1088" s="25"/>
      <c r="C1088" s="30"/>
    </row>
    <row r="1089" spans="2:3">
      <c r="B1089" s="25"/>
      <c r="C1089" s="30"/>
    </row>
    <row r="1090" spans="2:3">
      <c r="B1090" s="25"/>
      <c r="C1090" s="30"/>
    </row>
    <row r="1091" spans="2:3">
      <c r="B1091" s="25"/>
      <c r="C1091" s="30"/>
    </row>
    <row r="1092" spans="2:3">
      <c r="B1092" s="25"/>
      <c r="C1092" s="30"/>
    </row>
    <row r="1093" spans="2:3">
      <c r="B1093" s="25"/>
      <c r="C1093" s="30"/>
    </row>
    <row r="1094" spans="2:3">
      <c r="B1094" s="25"/>
      <c r="C1094" s="30"/>
    </row>
    <row r="1095" spans="2:3">
      <c r="B1095" s="25"/>
      <c r="C1095" s="30"/>
    </row>
    <row r="1096" spans="2:3">
      <c r="B1096" s="25"/>
      <c r="C1096" s="30"/>
    </row>
    <row r="1097" spans="2:3">
      <c r="B1097" s="25"/>
      <c r="C1097" s="30"/>
    </row>
    <row r="1098" spans="2:3">
      <c r="B1098" s="25"/>
      <c r="C1098" s="30"/>
    </row>
    <row r="1099" spans="2:3">
      <c r="B1099" s="25"/>
      <c r="C1099" s="30"/>
    </row>
    <row r="1100" spans="2:3">
      <c r="B1100" s="25"/>
      <c r="C1100" s="30"/>
    </row>
    <row r="1101" spans="2:3">
      <c r="B1101" s="25"/>
      <c r="C1101" s="30"/>
    </row>
    <row r="1102" spans="2:3">
      <c r="B1102" s="25"/>
      <c r="C1102" s="30"/>
    </row>
    <row r="1103" spans="2:3">
      <c r="B1103" s="25"/>
      <c r="C1103" s="30"/>
    </row>
    <row r="1104" spans="2:3">
      <c r="B1104" s="25"/>
      <c r="C1104" s="30"/>
    </row>
    <row r="1105" spans="2:3">
      <c r="B1105" s="25"/>
      <c r="C1105" s="30"/>
    </row>
    <row r="1106" spans="2:3">
      <c r="B1106" s="25"/>
      <c r="C1106" s="30"/>
    </row>
    <row r="1107" spans="2:3">
      <c r="B1107" s="25"/>
      <c r="C1107" s="30"/>
    </row>
    <row r="1108" spans="2:3">
      <c r="B1108" s="25"/>
      <c r="C1108" s="30"/>
    </row>
    <row r="1109" spans="2:3">
      <c r="B1109" s="25"/>
      <c r="C1109" s="30"/>
    </row>
    <row r="1110" spans="2:3">
      <c r="B1110" s="25"/>
      <c r="C1110" s="30"/>
    </row>
    <row r="1111" spans="2:3">
      <c r="B1111" s="25"/>
      <c r="C1111" s="30"/>
    </row>
    <row r="1112" spans="2:3">
      <c r="B1112" s="25"/>
      <c r="C1112" s="30"/>
    </row>
    <row r="1113" spans="2:3">
      <c r="B1113" s="25"/>
      <c r="C1113" s="30"/>
    </row>
    <row r="1114" spans="2:3">
      <c r="B1114" s="25"/>
      <c r="C1114" s="30"/>
    </row>
    <row r="1115" spans="2:3">
      <c r="B1115" s="25"/>
      <c r="C1115" s="30"/>
    </row>
    <row r="1116" spans="2:3">
      <c r="B1116" s="25"/>
      <c r="C1116" s="30"/>
    </row>
    <row r="1117" spans="2:3">
      <c r="B1117" s="25"/>
      <c r="C1117" s="30"/>
    </row>
    <row r="1118" spans="2:3">
      <c r="B1118" s="25"/>
      <c r="C1118" s="30"/>
    </row>
    <row r="1119" spans="2:3">
      <c r="B1119" s="25"/>
      <c r="C1119" s="30"/>
    </row>
    <row r="1120" spans="2:3">
      <c r="B1120" s="25"/>
      <c r="C1120" s="30"/>
    </row>
    <row r="1121" spans="2:3">
      <c r="B1121" s="25"/>
      <c r="C1121" s="30"/>
    </row>
    <row r="1122" spans="2:3">
      <c r="B1122" s="25"/>
      <c r="C1122" s="30"/>
    </row>
    <row r="1123" spans="2:3">
      <c r="B1123" s="25"/>
      <c r="C1123" s="30"/>
    </row>
    <row r="1124" spans="2:3">
      <c r="B1124" s="25"/>
      <c r="C1124" s="30"/>
    </row>
    <row r="1125" spans="2:3">
      <c r="B1125" s="25"/>
      <c r="C1125" s="30"/>
    </row>
    <row r="1126" spans="2:3">
      <c r="B1126" s="25"/>
      <c r="C1126" s="30"/>
    </row>
    <row r="1127" spans="2:3">
      <c r="B1127" s="25"/>
      <c r="C1127" s="30"/>
    </row>
    <row r="1128" spans="2:3">
      <c r="B1128" s="25"/>
      <c r="C1128" s="30"/>
    </row>
    <row r="1129" spans="2:3">
      <c r="B1129" s="25"/>
      <c r="C1129" s="30"/>
    </row>
    <row r="1130" spans="2:3">
      <c r="B1130" s="25"/>
      <c r="C1130" s="30"/>
    </row>
  </sheetData>
  <mergeCells count="10">
    <mergeCell ref="B33:E33"/>
    <mergeCell ref="A4:E4"/>
    <mergeCell ref="A10:E10"/>
    <mergeCell ref="A12:B12"/>
    <mergeCell ref="C12:C13"/>
    <mergeCell ref="D12:E12"/>
    <mergeCell ref="A15:B15"/>
    <mergeCell ref="D15:E15"/>
    <mergeCell ref="A24:B24"/>
    <mergeCell ref="D24:E24"/>
  </mergeCells>
  <printOptions horizontalCentered="1"/>
  <pageMargins left="1.1811023622047245" right="0.59055118110236227" top="0.78740157480314965" bottom="0.59055118110236227" header="0.39370078740157483" footer="0.35433070866141736"/>
  <pageSetup paperSize="9" scale="75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>
  <dimension ref="A1:J170"/>
  <sheetViews>
    <sheetView zoomScale="75" zoomScaleNormal="75" workbookViewId="0">
      <pane ySplit="10" topLeftCell="A158" activePane="bottomLeft" state="frozen"/>
      <selection activeCell="A20" sqref="A20:XFD20"/>
      <selection pane="bottomLeft" activeCell="A6" sqref="A6:XFD6"/>
    </sheetView>
  </sheetViews>
  <sheetFormatPr defaultColWidth="9" defaultRowHeight="15.75"/>
  <cols>
    <col min="1" max="1" width="15" style="40" customWidth="1"/>
    <col min="2" max="2" width="54.5" style="40" customWidth="1"/>
    <col min="3" max="3" width="5.5" style="388" customWidth="1"/>
    <col min="4" max="4" width="23.25" style="40" customWidth="1"/>
    <col min="5" max="6" width="10.625" style="219" customWidth="1"/>
    <col min="7" max="7" width="29.25" style="219" customWidth="1"/>
    <col min="8" max="8" width="0.75" style="40" customWidth="1"/>
    <col min="9" max="16384" width="9" style="40"/>
  </cols>
  <sheetData>
    <row r="1" spans="1:10" ht="18">
      <c r="E1" s="216"/>
      <c r="F1" s="216"/>
      <c r="G1" s="217" t="s">
        <v>4738</v>
      </c>
    </row>
    <row r="2" spans="1:10" ht="18">
      <c r="E2" s="216"/>
      <c r="F2" s="216"/>
      <c r="G2" s="545" t="s">
        <v>5938</v>
      </c>
    </row>
    <row r="3" spans="1:10" s="389" customFormat="1" ht="15.75" customHeight="1">
      <c r="C3" s="390"/>
    </row>
    <row r="4" spans="1:10" ht="42" customHeight="1">
      <c r="A4" s="1778" t="s">
        <v>3295</v>
      </c>
      <c r="B4" s="1778"/>
      <c r="C4" s="1778"/>
      <c r="D4" s="1778"/>
      <c r="E4" s="1778"/>
      <c r="F4" s="1778"/>
      <c r="G4" s="1778"/>
    </row>
    <row r="5" spans="1:10" s="1" customFormat="1" ht="5.25" customHeight="1">
      <c r="C5" s="12"/>
    </row>
    <row r="6" spans="1:10" s="8" customFormat="1" ht="45" customHeight="1">
      <c r="A6" s="1528" t="s">
        <v>5939</v>
      </c>
      <c r="B6" s="1528"/>
      <c r="C6" s="1528"/>
      <c r="D6" s="1528"/>
      <c r="E6" s="1528"/>
      <c r="F6" s="1528"/>
      <c r="G6" s="1528"/>
      <c r="H6" s="330"/>
      <c r="I6" s="61"/>
      <c r="J6" s="61"/>
    </row>
    <row r="7" spans="1:10" ht="6" customHeight="1">
      <c r="B7" s="218"/>
      <c r="D7" s="218"/>
    </row>
    <row r="8" spans="1:10" ht="31.5" customHeight="1">
      <c r="A8" s="1779" t="s">
        <v>128</v>
      </c>
      <c r="B8" s="1779"/>
      <c r="C8" s="1780" t="s">
        <v>2824</v>
      </c>
      <c r="D8" s="1781"/>
      <c r="E8" s="1782" t="s">
        <v>3193</v>
      </c>
      <c r="F8" s="1783"/>
      <c r="G8" s="1784" t="s">
        <v>86</v>
      </c>
    </row>
    <row r="9" spans="1:10" ht="23.25" customHeight="1">
      <c r="A9" s="391" t="s">
        <v>754</v>
      </c>
      <c r="B9" s="1142" t="s">
        <v>755</v>
      </c>
      <c r="C9" s="392" t="s">
        <v>118</v>
      </c>
      <c r="D9" s="393" t="s">
        <v>755</v>
      </c>
      <c r="E9" s="220" t="s">
        <v>113</v>
      </c>
      <c r="F9" s="220" t="s">
        <v>114</v>
      </c>
      <c r="G9" s="1785"/>
    </row>
    <row r="10" spans="1:10" s="290" customFormat="1" ht="13.5" customHeight="1">
      <c r="A10" s="289">
        <v>1</v>
      </c>
      <c r="B10" s="289">
        <v>2</v>
      </c>
      <c r="C10" s="394" t="s">
        <v>16</v>
      </c>
      <c r="D10" s="289">
        <v>4</v>
      </c>
      <c r="E10" s="289">
        <v>5</v>
      </c>
      <c r="F10" s="289">
        <v>6</v>
      </c>
      <c r="G10" s="289">
        <v>7</v>
      </c>
    </row>
    <row r="11" spans="1:10" s="221" customFormat="1" ht="28.5" customHeight="1">
      <c r="A11" s="538" t="s">
        <v>2562</v>
      </c>
      <c r="B11" s="539"/>
      <c r="C11" s="540"/>
      <c r="D11" s="539"/>
      <c r="E11" s="541"/>
      <c r="F11" s="541"/>
      <c r="G11" s="542"/>
    </row>
    <row r="12" spans="1:10" s="222" customFormat="1" ht="28.5" customHeight="1">
      <c r="A12" s="395" t="s">
        <v>3307</v>
      </c>
      <c r="B12" s="395" t="s">
        <v>6206</v>
      </c>
      <c r="C12" s="396" t="s">
        <v>2825</v>
      </c>
      <c r="D12" s="395" t="s">
        <v>2957</v>
      </c>
      <c r="E12" s="397">
        <v>0.63</v>
      </c>
      <c r="F12" s="397">
        <v>0.63</v>
      </c>
      <c r="G12" s="398"/>
    </row>
    <row r="13" spans="1:10" s="222" customFormat="1" ht="51">
      <c r="A13" s="395" t="s">
        <v>1338</v>
      </c>
      <c r="B13" s="395" t="s">
        <v>1339</v>
      </c>
      <c r="C13" s="396" t="s">
        <v>2825</v>
      </c>
      <c r="D13" s="395" t="s">
        <v>2957</v>
      </c>
      <c r="E13" s="397">
        <v>0.93</v>
      </c>
      <c r="F13" s="397">
        <v>0.93</v>
      </c>
      <c r="G13" s="398" t="s">
        <v>6207</v>
      </c>
    </row>
    <row r="14" spans="1:10" s="222" customFormat="1" ht="28.5" customHeight="1">
      <c r="A14" s="395" t="s">
        <v>2373</v>
      </c>
      <c r="B14" s="395" t="s">
        <v>2374</v>
      </c>
      <c r="C14" s="396" t="s">
        <v>2825</v>
      </c>
      <c r="D14" s="395" t="s">
        <v>2957</v>
      </c>
      <c r="E14" s="397">
        <v>1.1200000000000001</v>
      </c>
      <c r="F14" s="397">
        <v>1.1200000000000001</v>
      </c>
      <c r="G14" s="398"/>
    </row>
    <row r="15" spans="1:10" s="222" customFormat="1" ht="28.5" customHeight="1">
      <c r="A15" s="395" t="s">
        <v>2371</v>
      </c>
      <c r="B15" s="395" t="s">
        <v>2372</v>
      </c>
      <c r="C15" s="396" t="s">
        <v>2825</v>
      </c>
      <c r="D15" s="395" t="s">
        <v>2957</v>
      </c>
      <c r="E15" s="397">
        <v>1.1200000000000001</v>
      </c>
      <c r="F15" s="397">
        <v>1.1200000000000001</v>
      </c>
      <c r="G15" s="398"/>
    </row>
    <row r="16" spans="1:10" s="222" customFormat="1" ht="28.5" customHeight="1">
      <c r="A16" s="395" t="s">
        <v>2375</v>
      </c>
      <c r="B16" s="395" t="s">
        <v>2376</v>
      </c>
      <c r="C16" s="396" t="s">
        <v>2825</v>
      </c>
      <c r="D16" s="395" t="s">
        <v>2957</v>
      </c>
      <c r="E16" s="397">
        <v>1.1000000000000001</v>
      </c>
      <c r="F16" s="397">
        <v>1.1000000000000001</v>
      </c>
      <c r="G16" s="398"/>
    </row>
    <row r="17" spans="1:7" s="222" customFormat="1" ht="38.25">
      <c r="A17" s="395" t="s">
        <v>2361</v>
      </c>
      <c r="B17" s="395" t="s">
        <v>2362</v>
      </c>
      <c r="C17" s="396" t="s">
        <v>2825</v>
      </c>
      <c r="D17" s="395" t="s">
        <v>2957</v>
      </c>
      <c r="E17" s="397">
        <v>0.61</v>
      </c>
      <c r="F17" s="397">
        <v>0.61</v>
      </c>
      <c r="G17" s="398" t="s">
        <v>6208</v>
      </c>
    </row>
    <row r="18" spans="1:7" s="222" customFormat="1" ht="28.5" customHeight="1">
      <c r="A18" s="395" t="s">
        <v>2363</v>
      </c>
      <c r="B18" s="395" t="s">
        <v>2364</v>
      </c>
      <c r="C18" s="396" t="s">
        <v>2825</v>
      </c>
      <c r="D18" s="395" t="s">
        <v>2957</v>
      </c>
      <c r="E18" s="397">
        <v>0.76</v>
      </c>
      <c r="F18" s="397">
        <v>0.76</v>
      </c>
      <c r="G18" s="398" t="s">
        <v>6209</v>
      </c>
    </row>
    <row r="19" spans="1:7" s="222" customFormat="1" ht="28.5" customHeight="1">
      <c r="A19" s="395" t="s">
        <v>2377</v>
      </c>
      <c r="B19" s="395" t="s">
        <v>2378</v>
      </c>
      <c r="C19" s="396" t="s">
        <v>2825</v>
      </c>
      <c r="D19" s="395" t="s">
        <v>2957</v>
      </c>
      <c r="E19" s="397">
        <v>0.25</v>
      </c>
      <c r="F19" s="397">
        <v>0.25</v>
      </c>
      <c r="G19" s="398" t="s">
        <v>6210</v>
      </c>
    </row>
    <row r="20" spans="1:7" s="222" customFormat="1" ht="28.5" customHeight="1">
      <c r="A20" s="395" t="s">
        <v>2365</v>
      </c>
      <c r="B20" s="395" t="s">
        <v>2366</v>
      </c>
      <c r="C20" s="396" t="s">
        <v>2825</v>
      </c>
      <c r="D20" s="395" t="s">
        <v>2957</v>
      </c>
      <c r="E20" s="397">
        <v>0.96</v>
      </c>
      <c r="F20" s="526">
        <v>0.96</v>
      </c>
      <c r="G20" s="398"/>
    </row>
    <row r="21" spans="1:7" s="222" customFormat="1" ht="38.25">
      <c r="A21" s="395" t="s">
        <v>2367</v>
      </c>
      <c r="B21" s="395" t="s">
        <v>2368</v>
      </c>
      <c r="C21" s="396" t="s">
        <v>2825</v>
      </c>
      <c r="D21" s="395" t="s">
        <v>2957</v>
      </c>
      <c r="E21" s="397">
        <v>0.31</v>
      </c>
      <c r="F21" s="397">
        <v>0.31</v>
      </c>
      <c r="G21" s="398" t="s">
        <v>6211</v>
      </c>
    </row>
    <row r="22" spans="1:7" s="222" customFormat="1" ht="28.5" customHeight="1">
      <c r="A22" s="395" t="s">
        <v>2369</v>
      </c>
      <c r="B22" s="395" t="s">
        <v>2370</v>
      </c>
      <c r="C22" s="396" t="s">
        <v>2825</v>
      </c>
      <c r="D22" s="395" t="s">
        <v>2957</v>
      </c>
      <c r="E22" s="397">
        <v>0.5</v>
      </c>
      <c r="F22" s="397">
        <v>0.5</v>
      </c>
      <c r="G22" s="398"/>
    </row>
    <row r="23" spans="1:7" s="222" customFormat="1" ht="28.5" customHeight="1">
      <c r="A23" s="538" t="s">
        <v>2563</v>
      </c>
      <c r="B23" s="539"/>
      <c r="C23" s="540"/>
      <c r="D23" s="539"/>
      <c r="E23" s="541"/>
      <c r="F23" s="541"/>
      <c r="G23" s="542"/>
    </row>
    <row r="24" spans="1:7" s="221" customFormat="1" ht="28.5" customHeight="1">
      <c r="A24" s="395" t="s">
        <v>2379</v>
      </c>
      <c r="B24" s="395" t="s">
        <v>3180</v>
      </c>
      <c r="C24" s="396" t="s">
        <v>2825</v>
      </c>
      <c r="D24" s="395" t="s">
        <v>2957</v>
      </c>
      <c r="E24" s="526"/>
      <c r="F24" s="526">
        <v>1.95</v>
      </c>
      <c r="G24" s="398" t="s">
        <v>6212</v>
      </c>
    </row>
    <row r="25" spans="1:7" s="222" customFormat="1" ht="28.5" customHeight="1">
      <c r="A25" s="395" t="s">
        <v>2380</v>
      </c>
      <c r="B25" s="395" t="s">
        <v>3181</v>
      </c>
      <c r="C25" s="396" t="s">
        <v>2825</v>
      </c>
      <c r="D25" s="395" t="s">
        <v>2957</v>
      </c>
      <c r="E25" s="526"/>
      <c r="F25" s="526">
        <v>1.37</v>
      </c>
      <c r="G25" s="398"/>
    </row>
    <row r="26" spans="1:7" s="222" customFormat="1" ht="28.5" customHeight="1">
      <c r="A26" s="395" t="s">
        <v>2381</v>
      </c>
      <c r="B26" s="395" t="s">
        <v>3182</v>
      </c>
      <c r="C26" s="396" t="s">
        <v>2825</v>
      </c>
      <c r="D26" s="395" t="s">
        <v>2957</v>
      </c>
      <c r="E26" s="526"/>
      <c r="F26" s="526">
        <v>1.19</v>
      </c>
      <c r="G26" s="398"/>
    </row>
    <row r="27" spans="1:7" s="222" customFormat="1" ht="38.25">
      <c r="A27" s="395" t="s">
        <v>250</v>
      </c>
      <c r="B27" s="395" t="s">
        <v>3183</v>
      </c>
      <c r="C27" s="396" t="s">
        <v>2825</v>
      </c>
      <c r="D27" s="395" t="s">
        <v>2957</v>
      </c>
      <c r="E27" s="526"/>
      <c r="F27" s="526">
        <v>1.57</v>
      </c>
      <c r="G27" s="398" t="s">
        <v>5667</v>
      </c>
    </row>
    <row r="28" spans="1:7" s="222" customFormat="1" ht="41.25" customHeight="1">
      <c r="A28" s="395" t="s">
        <v>2382</v>
      </c>
      <c r="B28" s="395" t="s">
        <v>3184</v>
      </c>
      <c r="C28" s="396" t="s">
        <v>2825</v>
      </c>
      <c r="D28" s="395" t="s">
        <v>2957</v>
      </c>
      <c r="E28" s="526">
        <v>1.68</v>
      </c>
      <c r="F28" s="526"/>
      <c r="G28" s="398" t="s">
        <v>6212</v>
      </c>
    </row>
    <row r="29" spans="1:7" s="222" customFormat="1" ht="28.5" customHeight="1">
      <c r="A29" s="395" t="s">
        <v>2383</v>
      </c>
      <c r="B29" s="395" t="s">
        <v>3186</v>
      </c>
      <c r="C29" s="396" t="s">
        <v>2825</v>
      </c>
      <c r="D29" s="395" t="s">
        <v>2957</v>
      </c>
      <c r="E29" s="526">
        <v>1.18</v>
      </c>
      <c r="F29" s="526"/>
      <c r="G29" s="398"/>
    </row>
    <row r="30" spans="1:7" s="222" customFormat="1" ht="28.5" customHeight="1">
      <c r="A30" s="395" t="s">
        <v>2384</v>
      </c>
      <c r="B30" s="395" t="s">
        <v>3188</v>
      </c>
      <c r="C30" s="396" t="s">
        <v>2825</v>
      </c>
      <c r="D30" s="395" t="s">
        <v>2957</v>
      </c>
      <c r="E30" s="526">
        <v>1.25</v>
      </c>
      <c r="F30" s="526"/>
      <c r="G30" s="398"/>
    </row>
    <row r="31" spans="1:7" s="222" customFormat="1" ht="28.5" customHeight="1">
      <c r="A31" s="395" t="s">
        <v>2385</v>
      </c>
      <c r="B31" s="395" t="s">
        <v>3190</v>
      </c>
      <c r="C31" s="396" t="s">
        <v>2825</v>
      </c>
      <c r="D31" s="395" t="s">
        <v>2957</v>
      </c>
      <c r="E31" s="526">
        <v>1.3</v>
      </c>
      <c r="F31" s="526"/>
      <c r="G31" s="398"/>
    </row>
    <row r="32" spans="1:7" s="222" customFormat="1" ht="28.5" customHeight="1">
      <c r="A32" s="395" t="s">
        <v>3132</v>
      </c>
      <c r="B32" s="395" t="s">
        <v>3185</v>
      </c>
      <c r="C32" s="396" t="s">
        <v>2825</v>
      </c>
      <c r="D32" s="395" t="s">
        <v>2957</v>
      </c>
      <c r="E32" s="526">
        <v>1.68</v>
      </c>
      <c r="F32" s="526">
        <v>1.95</v>
      </c>
      <c r="G32" s="398" t="s">
        <v>6212</v>
      </c>
    </row>
    <row r="33" spans="1:7" s="222" customFormat="1" ht="28.5" customHeight="1">
      <c r="A33" s="395" t="s">
        <v>3133</v>
      </c>
      <c r="B33" s="395" t="s">
        <v>3187</v>
      </c>
      <c r="C33" s="396" t="s">
        <v>2825</v>
      </c>
      <c r="D33" s="395" t="s">
        <v>2957</v>
      </c>
      <c r="E33" s="526">
        <v>1.18</v>
      </c>
      <c r="F33" s="526">
        <v>1.37</v>
      </c>
      <c r="G33" s="398"/>
    </row>
    <row r="34" spans="1:7" s="222" customFormat="1" ht="28.5" customHeight="1">
      <c r="A34" s="395" t="s">
        <v>3134</v>
      </c>
      <c r="B34" s="395" t="s">
        <v>3189</v>
      </c>
      <c r="C34" s="396" t="s">
        <v>2825</v>
      </c>
      <c r="D34" s="395" t="s">
        <v>2957</v>
      </c>
      <c r="E34" s="526">
        <v>1.25</v>
      </c>
      <c r="F34" s="526">
        <v>1.19</v>
      </c>
      <c r="G34" s="398"/>
    </row>
    <row r="35" spans="1:7" s="222" customFormat="1" ht="38.25">
      <c r="A35" s="395" t="s">
        <v>2631</v>
      </c>
      <c r="B35" s="395" t="s">
        <v>3191</v>
      </c>
      <c r="C35" s="396" t="s">
        <v>2825</v>
      </c>
      <c r="D35" s="395" t="s">
        <v>2957</v>
      </c>
      <c r="E35" s="526">
        <v>1.3</v>
      </c>
      <c r="F35" s="526">
        <v>1.57</v>
      </c>
      <c r="G35" s="398" t="s">
        <v>5667</v>
      </c>
    </row>
    <row r="36" spans="1:7" s="222" customFormat="1" ht="28.5" customHeight="1">
      <c r="A36" s="395" t="s">
        <v>2386</v>
      </c>
      <c r="B36" s="395" t="s">
        <v>3192</v>
      </c>
      <c r="C36" s="396" t="s">
        <v>2825</v>
      </c>
      <c r="D36" s="395" t="s">
        <v>2957</v>
      </c>
      <c r="E36" s="526">
        <v>1.68</v>
      </c>
      <c r="F36" s="526">
        <v>1.95</v>
      </c>
      <c r="G36" s="398" t="s">
        <v>6212</v>
      </c>
    </row>
    <row r="37" spans="1:7" s="222" customFormat="1" ht="28.5" customHeight="1">
      <c r="A37" s="395" t="s">
        <v>2387</v>
      </c>
      <c r="B37" s="395" t="s">
        <v>2388</v>
      </c>
      <c r="C37" s="396" t="s">
        <v>2825</v>
      </c>
      <c r="D37" s="395" t="s">
        <v>2957</v>
      </c>
      <c r="E37" s="526">
        <v>1.18</v>
      </c>
      <c r="F37" s="526">
        <v>1.37</v>
      </c>
      <c r="G37" s="398"/>
    </row>
    <row r="38" spans="1:7" s="222" customFormat="1" ht="28.5" customHeight="1">
      <c r="A38" s="395" t="s">
        <v>2389</v>
      </c>
      <c r="B38" s="395" t="s">
        <v>2390</v>
      </c>
      <c r="C38" s="396" t="s">
        <v>2825</v>
      </c>
      <c r="D38" s="395" t="s">
        <v>2957</v>
      </c>
      <c r="E38" s="526">
        <v>1.25</v>
      </c>
      <c r="F38" s="526">
        <v>1.19</v>
      </c>
      <c r="G38" s="398"/>
    </row>
    <row r="39" spans="1:7" s="222" customFormat="1" ht="28.5" customHeight="1">
      <c r="A39" s="395" t="s">
        <v>2391</v>
      </c>
      <c r="B39" s="395" t="s">
        <v>2392</v>
      </c>
      <c r="C39" s="396" t="s">
        <v>2825</v>
      </c>
      <c r="D39" s="395" t="s">
        <v>2957</v>
      </c>
      <c r="E39" s="526">
        <v>1.3</v>
      </c>
      <c r="F39" s="526">
        <v>1.3</v>
      </c>
      <c r="G39" s="398" t="s">
        <v>5667</v>
      </c>
    </row>
    <row r="40" spans="1:7" s="222" customFormat="1" ht="42.75" customHeight="1">
      <c r="A40" s="395" t="s">
        <v>2393</v>
      </c>
      <c r="B40" s="395" t="s">
        <v>2394</v>
      </c>
      <c r="C40" s="396" t="s">
        <v>2825</v>
      </c>
      <c r="D40" s="395" t="s">
        <v>2957</v>
      </c>
      <c r="E40" s="526">
        <v>1.5</v>
      </c>
      <c r="F40" s="526">
        <v>1.5</v>
      </c>
      <c r="G40" s="398" t="s">
        <v>6212</v>
      </c>
    </row>
    <row r="41" spans="1:7" s="222" customFormat="1" ht="28.5" customHeight="1">
      <c r="A41" s="395" t="s">
        <v>2395</v>
      </c>
      <c r="B41" s="395" t="s">
        <v>2396</v>
      </c>
      <c r="C41" s="396" t="s">
        <v>2825</v>
      </c>
      <c r="D41" s="395" t="s">
        <v>2957</v>
      </c>
      <c r="E41" s="526">
        <v>0.9</v>
      </c>
      <c r="F41" s="526">
        <v>0.9</v>
      </c>
      <c r="G41" s="398"/>
    </row>
    <row r="42" spans="1:7" s="222" customFormat="1" ht="28.5" customHeight="1">
      <c r="A42" s="395" t="s">
        <v>2397</v>
      </c>
      <c r="B42" s="395" t="s">
        <v>2398</v>
      </c>
      <c r="C42" s="396" t="s">
        <v>2825</v>
      </c>
      <c r="D42" s="395" t="s">
        <v>2957</v>
      </c>
      <c r="E42" s="526">
        <v>0.42</v>
      </c>
      <c r="F42" s="526">
        <v>0.42</v>
      </c>
      <c r="G42" s="398"/>
    </row>
    <row r="43" spans="1:7" s="222" customFormat="1" ht="28.5" customHeight="1">
      <c r="A43" s="395" t="s">
        <v>2399</v>
      </c>
      <c r="B43" s="395" t="s">
        <v>2400</v>
      </c>
      <c r="C43" s="396" t="s">
        <v>2825</v>
      </c>
      <c r="D43" s="395" t="s">
        <v>2957</v>
      </c>
      <c r="E43" s="526">
        <v>0.99</v>
      </c>
      <c r="F43" s="526">
        <v>0.99</v>
      </c>
      <c r="G43" s="398" t="s">
        <v>6213</v>
      </c>
    </row>
    <row r="44" spans="1:7" s="222" customFormat="1" ht="28.5" customHeight="1">
      <c r="A44" s="395" t="s">
        <v>2403</v>
      </c>
      <c r="B44" s="395" t="s">
        <v>4608</v>
      </c>
      <c r="C44" s="399" t="s">
        <v>2825</v>
      </c>
      <c r="D44" s="400" t="s">
        <v>2957</v>
      </c>
      <c r="E44" s="526" t="s">
        <v>12</v>
      </c>
      <c r="F44" s="526">
        <v>0.3</v>
      </c>
      <c r="G44" s="398" t="s">
        <v>6214</v>
      </c>
    </row>
    <row r="45" spans="1:7" s="222" customFormat="1" ht="28.5" customHeight="1">
      <c r="A45" s="395" t="s">
        <v>2401</v>
      </c>
      <c r="B45" s="395" t="s">
        <v>2402</v>
      </c>
      <c r="C45" s="399" t="s">
        <v>2825</v>
      </c>
      <c r="D45" s="400" t="s">
        <v>2957</v>
      </c>
      <c r="E45" s="526">
        <v>0.45</v>
      </c>
      <c r="F45" s="526">
        <v>0.45</v>
      </c>
      <c r="G45" s="398"/>
    </row>
    <row r="46" spans="1:7" s="222" customFormat="1" ht="28.5" customHeight="1">
      <c r="A46" s="395" t="s">
        <v>2404</v>
      </c>
      <c r="B46" s="395" t="s">
        <v>2405</v>
      </c>
      <c r="C46" s="399" t="s">
        <v>2825</v>
      </c>
      <c r="D46" s="400" t="s">
        <v>2957</v>
      </c>
      <c r="E46" s="526" t="s">
        <v>12</v>
      </c>
      <c r="F46" s="526">
        <v>0.88</v>
      </c>
      <c r="G46" s="398"/>
    </row>
    <row r="47" spans="1:7" s="222" customFormat="1" ht="38.25">
      <c r="A47" s="395" t="s">
        <v>2406</v>
      </c>
      <c r="B47" s="395" t="s">
        <v>3135</v>
      </c>
      <c r="C47" s="399" t="s">
        <v>2825</v>
      </c>
      <c r="D47" s="400" t="s">
        <v>2957</v>
      </c>
      <c r="E47" s="526" t="s">
        <v>12</v>
      </c>
      <c r="F47" s="526">
        <v>0.7</v>
      </c>
      <c r="G47" s="398" t="s">
        <v>6215</v>
      </c>
    </row>
    <row r="48" spans="1:7" s="222" customFormat="1" ht="28.5" customHeight="1">
      <c r="A48" s="395" t="s">
        <v>3136</v>
      </c>
      <c r="B48" s="395" t="s">
        <v>3137</v>
      </c>
      <c r="C48" s="399" t="s">
        <v>2825</v>
      </c>
      <c r="D48" s="400" t="s">
        <v>2957</v>
      </c>
      <c r="E48" s="526">
        <v>0.03</v>
      </c>
      <c r="F48" s="526">
        <v>0.03</v>
      </c>
      <c r="G48" s="398"/>
    </row>
    <row r="49" spans="1:7" s="222" customFormat="1" ht="28.5" customHeight="1">
      <c r="A49" s="395" t="s">
        <v>2407</v>
      </c>
      <c r="B49" s="395" t="s">
        <v>3308</v>
      </c>
      <c r="C49" s="399" t="s">
        <v>2825</v>
      </c>
      <c r="D49" s="400" t="s">
        <v>2957</v>
      </c>
      <c r="E49" s="526">
        <v>0.87</v>
      </c>
      <c r="F49" s="526">
        <v>0.87</v>
      </c>
      <c r="G49" s="398" t="s">
        <v>6216</v>
      </c>
    </row>
    <row r="50" spans="1:7" s="222" customFormat="1" ht="28.5" customHeight="1">
      <c r="A50" s="395" t="s">
        <v>2408</v>
      </c>
      <c r="B50" s="395" t="s">
        <v>2409</v>
      </c>
      <c r="C50" s="399" t="s">
        <v>2825</v>
      </c>
      <c r="D50" s="400" t="s">
        <v>2957</v>
      </c>
      <c r="E50" s="526">
        <v>2</v>
      </c>
      <c r="F50" s="526">
        <v>2</v>
      </c>
      <c r="G50" s="398" t="s">
        <v>6217</v>
      </c>
    </row>
    <row r="51" spans="1:7" s="222" customFormat="1" ht="28.5" customHeight="1">
      <c r="A51" s="395" t="s">
        <v>2410</v>
      </c>
      <c r="B51" s="395" t="s">
        <v>3309</v>
      </c>
      <c r="C51" s="399" t="s">
        <v>2825</v>
      </c>
      <c r="D51" s="400" t="s">
        <v>2957</v>
      </c>
      <c r="E51" s="526">
        <v>1.53</v>
      </c>
      <c r="F51" s="526">
        <v>1.53</v>
      </c>
      <c r="G51" s="398" t="s">
        <v>3310</v>
      </c>
    </row>
    <row r="52" spans="1:7" s="222" customFormat="1" ht="28.5" customHeight="1">
      <c r="A52" s="395" t="s">
        <v>2411</v>
      </c>
      <c r="B52" s="395" t="s">
        <v>3311</v>
      </c>
      <c r="C52" s="399" t="s">
        <v>2825</v>
      </c>
      <c r="D52" s="400" t="s">
        <v>2957</v>
      </c>
      <c r="E52" s="526">
        <v>1.95</v>
      </c>
      <c r="F52" s="526">
        <v>1.95</v>
      </c>
      <c r="G52" s="398" t="s">
        <v>3310</v>
      </c>
    </row>
    <row r="53" spans="1:7" s="222" customFormat="1" ht="28.5" customHeight="1">
      <c r="A53" s="395" t="s">
        <v>2412</v>
      </c>
      <c r="B53" s="395" t="s">
        <v>3312</v>
      </c>
      <c r="C53" s="399" t="s">
        <v>2825</v>
      </c>
      <c r="D53" s="400" t="s">
        <v>2957</v>
      </c>
      <c r="E53" s="526">
        <v>1.85</v>
      </c>
      <c r="F53" s="526">
        <v>1.85</v>
      </c>
      <c r="G53" s="398" t="s">
        <v>3310</v>
      </c>
    </row>
    <row r="54" spans="1:7" s="222" customFormat="1" ht="28.5" customHeight="1">
      <c r="A54" s="395" t="s">
        <v>2413</v>
      </c>
      <c r="B54" s="395" t="s">
        <v>3313</v>
      </c>
      <c r="C54" s="399" t="s">
        <v>2825</v>
      </c>
      <c r="D54" s="400" t="s">
        <v>2957</v>
      </c>
      <c r="E54" s="526">
        <v>2.5</v>
      </c>
      <c r="F54" s="526">
        <v>2.5</v>
      </c>
      <c r="G54" s="398" t="s">
        <v>3310</v>
      </c>
    </row>
    <row r="55" spans="1:7" s="222" customFormat="1" ht="28.5" customHeight="1">
      <c r="A55" s="395" t="s">
        <v>2414</v>
      </c>
      <c r="B55" s="395" t="s">
        <v>5962</v>
      </c>
      <c r="C55" s="399" t="s">
        <v>2825</v>
      </c>
      <c r="D55" s="400" t="s">
        <v>2957</v>
      </c>
      <c r="E55" s="526">
        <v>2.4500000000000002</v>
      </c>
      <c r="F55" s="526">
        <v>2.4500000000000002</v>
      </c>
      <c r="G55" s="398" t="s">
        <v>3310</v>
      </c>
    </row>
    <row r="56" spans="1:7" s="222" customFormat="1" ht="28.5" customHeight="1">
      <c r="A56" s="395" t="s">
        <v>2415</v>
      </c>
      <c r="B56" s="395" t="s">
        <v>3314</v>
      </c>
      <c r="C56" s="399" t="s">
        <v>2825</v>
      </c>
      <c r="D56" s="400" t="s">
        <v>2957</v>
      </c>
      <c r="E56" s="526">
        <v>3.25</v>
      </c>
      <c r="F56" s="526">
        <v>3.25</v>
      </c>
      <c r="G56" s="398" t="s">
        <v>3310</v>
      </c>
    </row>
    <row r="57" spans="1:7" s="222" customFormat="1" ht="28.5" customHeight="1">
      <c r="A57" s="395" t="s">
        <v>2416</v>
      </c>
      <c r="B57" s="395" t="s">
        <v>2417</v>
      </c>
      <c r="C57" s="399" t="s">
        <v>2825</v>
      </c>
      <c r="D57" s="400" t="s">
        <v>2957</v>
      </c>
      <c r="E57" s="526">
        <v>1.25</v>
      </c>
      <c r="F57" s="526">
        <v>1.25</v>
      </c>
      <c r="G57" s="398"/>
    </row>
    <row r="58" spans="1:7" s="222" customFormat="1" ht="28.5" customHeight="1">
      <c r="A58" s="1143" t="s">
        <v>3828</v>
      </c>
      <c r="B58" s="401" t="s">
        <v>3829</v>
      </c>
      <c r="C58" s="402" t="s">
        <v>2825</v>
      </c>
      <c r="D58" s="403" t="s">
        <v>2957</v>
      </c>
      <c r="E58" s="527">
        <v>3.35</v>
      </c>
      <c r="F58" s="527">
        <v>3.35</v>
      </c>
      <c r="G58" s="404" t="s">
        <v>6218</v>
      </c>
    </row>
    <row r="59" spans="1:7" s="222" customFormat="1" ht="28.5" customHeight="1">
      <c r="A59" s="1143" t="s">
        <v>3830</v>
      </c>
      <c r="B59" s="401" t="s">
        <v>3831</v>
      </c>
      <c r="C59" s="402" t="s">
        <v>2825</v>
      </c>
      <c r="D59" s="403" t="s">
        <v>2957</v>
      </c>
      <c r="E59" s="527">
        <v>3.75</v>
      </c>
      <c r="F59" s="527">
        <v>3.75</v>
      </c>
      <c r="G59" s="404" t="s">
        <v>3310</v>
      </c>
    </row>
    <row r="60" spans="1:7" s="222" customFormat="1" ht="28.5" customHeight="1">
      <c r="A60" s="1143" t="s">
        <v>3832</v>
      </c>
      <c r="B60" s="401" t="s">
        <v>3833</v>
      </c>
      <c r="C60" s="402" t="s">
        <v>2825</v>
      </c>
      <c r="D60" s="403" t="s">
        <v>2957</v>
      </c>
      <c r="E60" s="527">
        <v>4</v>
      </c>
      <c r="F60" s="527">
        <v>4</v>
      </c>
      <c r="G60" s="404" t="s">
        <v>6218</v>
      </c>
    </row>
    <row r="61" spans="1:7" s="222" customFormat="1" ht="28.5" customHeight="1">
      <c r="A61" s="395" t="s">
        <v>2420</v>
      </c>
      <c r="B61" s="395" t="s">
        <v>2421</v>
      </c>
      <c r="C61" s="399" t="s">
        <v>2825</v>
      </c>
      <c r="D61" s="400" t="s">
        <v>2957</v>
      </c>
      <c r="E61" s="526">
        <v>1.1599999999999999</v>
      </c>
      <c r="F61" s="526">
        <v>1.1599999999999999</v>
      </c>
      <c r="G61" s="398"/>
    </row>
    <row r="62" spans="1:7" s="222" customFormat="1" ht="28.5" customHeight="1">
      <c r="A62" s="395" t="s">
        <v>2422</v>
      </c>
      <c r="B62" s="395" t="s">
        <v>3315</v>
      </c>
      <c r="C62" s="399" t="s">
        <v>2825</v>
      </c>
      <c r="D62" s="400" t="s">
        <v>2957</v>
      </c>
      <c r="E62" s="526">
        <v>1.7</v>
      </c>
      <c r="F62" s="526">
        <v>1.7</v>
      </c>
      <c r="G62" s="398" t="s">
        <v>3316</v>
      </c>
    </row>
    <row r="63" spans="1:7" s="222" customFormat="1" ht="28.5" customHeight="1">
      <c r="A63" s="395" t="s">
        <v>2423</v>
      </c>
      <c r="B63" s="395" t="s">
        <v>2424</v>
      </c>
      <c r="C63" s="399" t="s">
        <v>2825</v>
      </c>
      <c r="D63" s="400" t="s">
        <v>2957</v>
      </c>
      <c r="E63" s="526">
        <v>0.21</v>
      </c>
      <c r="F63" s="526">
        <v>0.21</v>
      </c>
      <c r="G63" s="398"/>
    </row>
    <row r="64" spans="1:7" s="222" customFormat="1" ht="28.5" customHeight="1">
      <c r="A64" s="395" t="s">
        <v>2425</v>
      </c>
      <c r="B64" s="395" t="s">
        <v>2426</v>
      </c>
      <c r="C64" s="399" t="s">
        <v>2825</v>
      </c>
      <c r="D64" s="400" t="s">
        <v>2957</v>
      </c>
      <c r="E64" s="526">
        <v>0.46</v>
      </c>
      <c r="F64" s="526">
        <v>0.46</v>
      </c>
      <c r="G64" s="398"/>
    </row>
    <row r="65" spans="1:7" s="222" customFormat="1" ht="28.5" customHeight="1">
      <c r="A65" s="395" t="s">
        <v>2427</v>
      </c>
      <c r="B65" s="395" t="s">
        <v>2428</v>
      </c>
      <c r="C65" s="399" t="s">
        <v>2825</v>
      </c>
      <c r="D65" s="400" t="s">
        <v>2957</v>
      </c>
      <c r="E65" s="526">
        <v>1.98</v>
      </c>
      <c r="F65" s="526">
        <v>1.98</v>
      </c>
      <c r="G65" s="398" t="s">
        <v>3317</v>
      </c>
    </row>
    <row r="66" spans="1:7" s="222" customFormat="1" ht="28.5" customHeight="1">
      <c r="A66" s="401" t="s">
        <v>2429</v>
      </c>
      <c r="B66" s="401" t="s">
        <v>2430</v>
      </c>
      <c r="C66" s="399" t="s">
        <v>2825</v>
      </c>
      <c r="D66" s="400" t="s">
        <v>2957</v>
      </c>
      <c r="E66" s="527">
        <v>0.32</v>
      </c>
      <c r="F66" s="527">
        <v>0.32</v>
      </c>
      <c r="G66" s="404" t="s">
        <v>6219</v>
      </c>
    </row>
    <row r="67" spans="1:7" s="222" customFormat="1" ht="38.25">
      <c r="A67" s="395" t="s">
        <v>2431</v>
      </c>
      <c r="B67" s="395" t="s">
        <v>3318</v>
      </c>
      <c r="C67" s="399" t="s">
        <v>2825</v>
      </c>
      <c r="D67" s="400" t="s">
        <v>2957</v>
      </c>
      <c r="E67" s="526">
        <v>0.2</v>
      </c>
      <c r="F67" s="526">
        <v>0.2</v>
      </c>
      <c r="G67" s="398" t="s">
        <v>6220</v>
      </c>
    </row>
    <row r="68" spans="1:7" s="222" customFormat="1" ht="28.5" customHeight="1">
      <c r="A68" s="395" t="s">
        <v>2432</v>
      </c>
      <c r="B68" s="395" t="s">
        <v>2433</v>
      </c>
      <c r="C68" s="399" t="s">
        <v>2825</v>
      </c>
      <c r="D68" s="400" t="s">
        <v>2957</v>
      </c>
      <c r="E68" s="526">
        <v>0.92</v>
      </c>
      <c r="F68" s="526">
        <v>0.92</v>
      </c>
      <c r="G68" s="398"/>
    </row>
    <row r="69" spans="1:7" s="222" customFormat="1" ht="28.5" customHeight="1">
      <c r="A69" s="395" t="s">
        <v>2434</v>
      </c>
      <c r="B69" s="395" t="s">
        <v>2435</v>
      </c>
      <c r="C69" s="399" t="s">
        <v>2825</v>
      </c>
      <c r="D69" s="400" t="s">
        <v>2957</v>
      </c>
      <c r="E69" s="526">
        <v>1.71</v>
      </c>
      <c r="F69" s="526">
        <v>1.71</v>
      </c>
      <c r="G69" s="398"/>
    </row>
    <row r="70" spans="1:7" s="222" customFormat="1" ht="28.5" customHeight="1">
      <c r="A70" s="395" t="s">
        <v>2436</v>
      </c>
      <c r="B70" s="395" t="s">
        <v>3319</v>
      </c>
      <c r="C70" s="399" t="s">
        <v>2825</v>
      </c>
      <c r="D70" s="400" t="s">
        <v>2957</v>
      </c>
      <c r="E70" s="526">
        <v>0.5</v>
      </c>
      <c r="F70" s="526">
        <v>0.5</v>
      </c>
      <c r="G70" s="398"/>
    </row>
    <row r="71" spans="1:7" s="222" customFormat="1" ht="28.5" customHeight="1">
      <c r="A71" s="395" t="s">
        <v>2437</v>
      </c>
      <c r="B71" s="395" t="s">
        <v>2438</v>
      </c>
      <c r="C71" s="399" t="s">
        <v>2825</v>
      </c>
      <c r="D71" s="400" t="s">
        <v>2957</v>
      </c>
      <c r="E71" s="526">
        <v>0.31</v>
      </c>
      <c r="F71" s="526">
        <v>0.31</v>
      </c>
      <c r="G71" s="398" t="s">
        <v>6221</v>
      </c>
    </row>
    <row r="72" spans="1:7" s="222" customFormat="1" ht="28.5" customHeight="1">
      <c r="A72" s="395" t="s">
        <v>3320</v>
      </c>
      <c r="B72" s="395" t="s">
        <v>3321</v>
      </c>
      <c r="C72" s="399" t="s">
        <v>2825</v>
      </c>
      <c r="D72" s="400" t="s">
        <v>2957</v>
      </c>
      <c r="E72" s="526" t="s">
        <v>12</v>
      </c>
      <c r="F72" s="526">
        <v>2</v>
      </c>
      <c r="G72" s="398" t="s">
        <v>6222</v>
      </c>
    </row>
    <row r="73" spans="1:7" s="222" customFormat="1" ht="28.5" customHeight="1">
      <c r="A73" s="395" t="s">
        <v>2439</v>
      </c>
      <c r="B73" s="395" t="s">
        <v>2440</v>
      </c>
      <c r="C73" s="399" t="s">
        <v>2825</v>
      </c>
      <c r="D73" s="400" t="s">
        <v>2957</v>
      </c>
      <c r="E73" s="526" t="s">
        <v>170</v>
      </c>
      <c r="F73" s="526">
        <v>1</v>
      </c>
      <c r="G73" s="398"/>
    </row>
    <row r="74" spans="1:7" s="222" customFormat="1" ht="28.5" customHeight="1">
      <c r="A74" s="395" t="s">
        <v>3322</v>
      </c>
      <c r="B74" s="395" t="s">
        <v>3323</v>
      </c>
      <c r="C74" s="399" t="s">
        <v>2825</v>
      </c>
      <c r="D74" s="400" t="s">
        <v>2957</v>
      </c>
      <c r="E74" s="526">
        <v>0.25</v>
      </c>
      <c r="F74" s="526">
        <v>0.25</v>
      </c>
      <c r="G74" s="398" t="s">
        <v>6223</v>
      </c>
    </row>
    <row r="75" spans="1:7" s="222" customFormat="1" ht="28.5" customHeight="1">
      <c r="A75" s="395" t="s">
        <v>2441</v>
      </c>
      <c r="B75" s="395" t="s">
        <v>3324</v>
      </c>
      <c r="C75" s="399" t="s">
        <v>2825</v>
      </c>
      <c r="D75" s="400" t="s">
        <v>2957</v>
      </c>
      <c r="E75" s="526">
        <v>2</v>
      </c>
      <c r="F75" s="526">
        <v>2</v>
      </c>
      <c r="G75" s="398" t="s">
        <v>3325</v>
      </c>
    </row>
    <row r="76" spans="1:7" s="222" customFormat="1" ht="28.5" customHeight="1">
      <c r="A76" s="395" t="s">
        <v>3138</v>
      </c>
      <c r="B76" s="395" t="s">
        <v>3139</v>
      </c>
      <c r="C76" s="399" t="s">
        <v>2825</v>
      </c>
      <c r="D76" s="400" t="s">
        <v>2957</v>
      </c>
      <c r="E76" s="526">
        <v>0.25</v>
      </c>
      <c r="F76" s="526">
        <v>0.25</v>
      </c>
      <c r="G76" s="398" t="s">
        <v>3325</v>
      </c>
    </row>
    <row r="77" spans="1:7" s="222" customFormat="1" ht="28.5" customHeight="1">
      <c r="A77" s="395" t="s">
        <v>2418</v>
      </c>
      <c r="B77" s="395" t="s">
        <v>2419</v>
      </c>
      <c r="C77" s="399" t="s">
        <v>2825</v>
      </c>
      <c r="D77" s="400" t="s">
        <v>2957</v>
      </c>
      <c r="E77" s="526">
        <v>0.48</v>
      </c>
      <c r="F77" s="526">
        <v>0.48</v>
      </c>
      <c r="G77" s="398" t="s">
        <v>3325</v>
      </c>
    </row>
    <row r="78" spans="1:7" s="222" customFormat="1" ht="28.5" customHeight="1">
      <c r="A78" s="395" t="s">
        <v>2442</v>
      </c>
      <c r="B78" s="395" t="s">
        <v>3326</v>
      </c>
      <c r="C78" s="399" t="s">
        <v>2825</v>
      </c>
      <c r="D78" s="400" t="s">
        <v>2957</v>
      </c>
      <c r="E78" s="526">
        <v>0.45</v>
      </c>
      <c r="F78" s="526">
        <v>0.45</v>
      </c>
      <c r="G78" s="398" t="s">
        <v>5062</v>
      </c>
    </row>
    <row r="79" spans="1:7" s="222" customFormat="1" ht="28.5" customHeight="1">
      <c r="A79" s="395" t="s">
        <v>2443</v>
      </c>
      <c r="B79" s="395" t="s">
        <v>2444</v>
      </c>
      <c r="C79" s="399" t="s">
        <v>2825</v>
      </c>
      <c r="D79" s="400" t="s">
        <v>2957</v>
      </c>
      <c r="E79" s="526">
        <v>0.5</v>
      </c>
      <c r="F79" s="526">
        <v>0.5</v>
      </c>
      <c r="G79" s="398"/>
    </row>
    <row r="80" spans="1:7" s="222" customFormat="1" ht="28.5" customHeight="1">
      <c r="A80" s="395" t="s">
        <v>2445</v>
      </c>
      <c r="B80" s="395" t="s">
        <v>2446</v>
      </c>
      <c r="C80" s="399" t="s">
        <v>2825</v>
      </c>
      <c r="D80" s="400" t="s">
        <v>2957</v>
      </c>
      <c r="E80" s="526">
        <v>1.67</v>
      </c>
      <c r="F80" s="526">
        <v>1.67</v>
      </c>
      <c r="G80" s="398"/>
    </row>
    <row r="81" spans="1:7" s="222" customFormat="1" ht="28.5" customHeight="1">
      <c r="A81" s="395" t="s">
        <v>2447</v>
      </c>
      <c r="B81" s="395" t="s">
        <v>2448</v>
      </c>
      <c r="C81" s="399" t="s">
        <v>2825</v>
      </c>
      <c r="D81" s="400" t="s">
        <v>2957</v>
      </c>
      <c r="E81" s="526">
        <v>0.68</v>
      </c>
      <c r="F81" s="526">
        <v>0.68</v>
      </c>
      <c r="G81" s="398"/>
    </row>
    <row r="82" spans="1:7" s="222" customFormat="1" ht="28.5" customHeight="1">
      <c r="A82" s="395" t="s">
        <v>2449</v>
      </c>
      <c r="B82" s="395" t="s">
        <v>2450</v>
      </c>
      <c r="C82" s="399" t="s">
        <v>2825</v>
      </c>
      <c r="D82" s="400" t="s">
        <v>2957</v>
      </c>
      <c r="E82" s="526">
        <v>0.2</v>
      </c>
      <c r="F82" s="526">
        <v>0.2</v>
      </c>
      <c r="G82" s="398" t="s">
        <v>4609</v>
      </c>
    </row>
    <row r="83" spans="1:7" s="222" customFormat="1" ht="28.5" customHeight="1">
      <c r="A83" s="538" t="s">
        <v>2564</v>
      </c>
      <c r="B83" s="539"/>
      <c r="C83" s="540"/>
      <c r="D83" s="539"/>
      <c r="E83" s="541"/>
      <c r="F83" s="541"/>
      <c r="G83" s="542"/>
    </row>
    <row r="84" spans="1:7" s="222" customFormat="1" ht="28.5" customHeight="1">
      <c r="A84" s="395" t="s">
        <v>2451</v>
      </c>
      <c r="B84" s="395" t="s">
        <v>2452</v>
      </c>
      <c r="C84" s="399" t="s">
        <v>2825</v>
      </c>
      <c r="D84" s="400" t="s">
        <v>2957</v>
      </c>
      <c r="E84" s="397">
        <v>1.4</v>
      </c>
      <c r="F84" s="397">
        <v>1.4</v>
      </c>
      <c r="G84" s="398" t="s">
        <v>6212</v>
      </c>
    </row>
    <row r="85" spans="1:7" s="222" customFormat="1" ht="28.5" customHeight="1">
      <c r="A85" s="395" t="s">
        <v>2453</v>
      </c>
      <c r="B85" s="395" t="s">
        <v>2454</v>
      </c>
      <c r="C85" s="399" t="s">
        <v>2825</v>
      </c>
      <c r="D85" s="400" t="s">
        <v>2957</v>
      </c>
      <c r="E85" s="397">
        <v>1.08</v>
      </c>
      <c r="F85" s="397">
        <v>1.08</v>
      </c>
      <c r="G85" s="398"/>
    </row>
    <row r="86" spans="1:7" s="221" customFormat="1" ht="28.5" customHeight="1">
      <c r="A86" s="395" t="s">
        <v>2455</v>
      </c>
      <c r="B86" s="395" t="s">
        <v>2456</v>
      </c>
      <c r="C86" s="399" t="s">
        <v>2825</v>
      </c>
      <c r="D86" s="400" t="s">
        <v>2957</v>
      </c>
      <c r="E86" s="397">
        <v>0.82</v>
      </c>
      <c r="F86" s="397">
        <v>0.82</v>
      </c>
      <c r="G86" s="398"/>
    </row>
    <row r="87" spans="1:7" s="222" customFormat="1" ht="28.5" customHeight="1">
      <c r="A87" s="395" t="s">
        <v>2462</v>
      </c>
      <c r="B87" s="395" t="s">
        <v>2463</v>
      </c>
      <c r="C87" s="399" t="s">
        <v>2825</v>
      </c>
      <c r="D87" s="400" t="s">
        <v>2957</v>
      </c>
      <c r="E87" s="397">
        <v>1.1499999999999999</v>
      </c>
      <c r="F87" s="397">
        <v>1.1499999999999999</v>
      </c>
      <c r="G87" s="398"/>
    </row>
    <row r="88" spans="1:7" s="222" customFormat="1" ht="28.5" customHeight="1">
      <c r="A88" s="395" t="s">
        <v>2464</v>
      </c>
      <c r="B88" s="395" t="s">
        <v>2465</v>
      </c>
      <c r="C88" s="399" t="s">
        <v>2825</v>
      </c>
      <c r="D88" s="400" t="s">
        <v>2957</v>
      </c>
      <c r="E88" s="397">
        <v>1.1499999999999999</v>
      </c>
      <c r="F88" s="397">
        <v>1.1499999999999999</v>
      </c>
      <c r="G88" s="398"/>
    </row>
    <row r="89" spans="1:7" s="222" customFormat="1" ht="28.5" customHeight="1">
      <c r="A89" s="395" t="s">
        <v>3141</v>
      </c>
      <c r="B89" s="395" t="s">
        <v>3142</v>
      </c>
      <c r="C89" s="399" t="s">
        <v>2825</v>
      </c>
      <c r="D89" s="400" t="s">
        <v>2957</v>
      </c>
      <c r="E89" s="397">
        <v>1.1499999999999999</v>
      </c>
      <c r="F89" s="397">
        <v>1.1499999999999999</v>
      </c>
      <c r="G89" s="398"/>
    </row>
    <row r="90" spans="1:7" s="222" customFormat="1" ht="28.5" customHeight="1">
      <c r="A90" s="395" t="s">
        <v>2466</v>
      </c>
      <c r="B90" s="395" t="s">
        <v>2467</v>
      </c>
      <c r="C90" s="399" t="s">
        <v>2825</v>
      </c>
      <c r="D90" s="400" t="s">
        <v>2957</v>
      </c>
      <c r="E90" s="397">
        <v>1.1499999999999999</v>
      </c>
      <c r="F90" s="397">
        <v>1.1499999999999999</v>
      </c>
      <c r="G90" s="398"/>
    </row>
    <row r="91" spans="1:7" s="222" customFormat="1" ht="28.5" customHeight="1">
      <c r="A91" s="395" t="s">
        <v>2468</v>
      </c>
      <c r="B91" s="395" t="s">
        <v>2469</v>
      </c>
      <c r="C91" s="399" t="s">
        <v>2825</v>
      </c>
      <c r="D91" s="400" t="s">
        <v>2957</v>
      </c>
      <c r="E91" s="397">
        <v>0.91</v>
      </c>
      <c r="F91" s="397">
        <v>0.91</v>
      </c>
      <c r="G91" s="398"/>
    </row>
    <row r="92" spans="1:7" s="222" customFormat="1" ht="28.5" customHeight="1">
      <c r="A92" s="395" t="s">
        <v>2470</v>
      </c>
      <c r="B92" s="395" t="s">
        <v>2471</v>
      </c>
      <c r="C92" s="399" t="s">
        <v>2825</v>
      </c>
      <c r="D92" s="400" t="s">
        <v>2957</v>
      </c>
      <c r="E92" s="397">
        <v>3.01</v>
      </c>
      <c r="F92" s="397">
        <v>3.01</v>
      </c>
      <c r="G92" s="398"/>
    </row>
    <row r="93" spans="1:7" s="222" customFormat="1" ht="28.5" customHeight="1">
      <c r="A93" s="395" t="s">
        <v>3143</v>
      </c>
      <c r="B93" s="395" t="s">
        <v>3144</v>
      </c>
      <c r="C93" s="399" t="s">
        <v>2825</v>
      </c>
      <c r="D93" s="400" t="s">
        <v>2957</v>
      </c>
      <c r="E93" s="397">
        <v>0.91</v>
      </c>
      <c r="F93" s="397">
        <v>0.91</v>
      </c>
      <c r="G93" s="398"/>
    </row>
    <row r="94" spans="1:7" s="222" customFormat="1" ht="28.5" customHeight="1">
      <c r="A94" s="395" t="s">
        <v>3145</v>
      </c>
      <c r="B94" s="395" t="s">
        <v>3146</v>
      </c>
      <c r="C94" s="399" t="s">
        <v>2825</v>
      </c>
      <c r="D94" s="400" t="s">
        <v>2957</v>
      </c>
      <c r="E94" s="397">
        <v>0.91</v>
      </c>
      <c r="F94" s="397">
        <v>0.91</v>
      </c>
      <c r="G94" s="398"/>
    </row>
    <row r="95" spans="1:7" s="222" customFormat="1" ht="28.5" customHeight="1">
      <c r="A95" s="395" t="s">
        <v>3147</v>
      </c>
      <c r="B95" s="395" t="s">
        <v>3148</v>
      </c>
      <c r="C95" s="399" t="s">
        <v>2825</v>
      </c>
      <c r="D95" s="400" t="s">
        <v>2957</v>
      </c>
      <c r="E95" s="397">
        <v>1.1499999999999999</v>
      </c>
      <c r="F95" s="397">
        <v>1.1499999999999999</v>
      </c>
      <c r="G95" s="398"/>
    </row>
    <row r="96" spans="1:7" s="222" customFormat="1" ht="28.5" customHeight="1">
      <c r="A96" s="395" t="s">
        <v>3149</v>
      </c>
      <c r="B96" s="395" t="s">
        <v>3150</v>
      </c>
      <c r="C96" s="399" t="s">
        <v>2825</v>
      </c>
      <c r="D96" s="400" t="s">
        <v>2957</v>
      </c>
      <c r="E96" s="397">
        <v>0.91</v>
      </c>
      <c r="F96" s="397">
        <v>0.91</v>
      </c>
      <c r="G96" s="398"/>
    </row>
    <row r="97" spans="1:7" s="222" customFormat="1" ht="28.5" customHeight="1">
      <c r="A97" s="395" t="s">
        <v>3151</v>
      </c>
      <c r="B97" s="395" t="s">
        <v>3152</v>
      </c>
      <c r="C97" s="399" t="s">
        <v>2825</v>
      </c>
      <c r="D97" s="400" t="s">
        <v>2957</v>
      </c>
      <c r="E97" s="526">
        <v>0.91</v>
      </c>
      <c r="F97" s="526">
        <v>0.91</v>
      </c>
      <c r="G97" s="398"/>
    </row>
    <row r="98" spans="1:7" s="222" customFormat="1" ht="28.5" customHeight="1">
      <c r="A98" s="395" t="s">
        <v>2524</v>
      </c>
      <c r="B98" s="395" t="s">
        <v>2525</v>
      </c>
      <c r="C98" s="399" t="s">
        <v>2825</v>
      </c>
      <c r="D98" s="400" t="s">
        <v>2957</v>
      </c>
      <c r="E98" s="526">
        <v>1.85</v>
      </c>
      <c r="F98" s="526">
        <v>1.85</v>
      </c>
      <c r="G98" s="398"/>
    </row>
    <row r="99" spans="1:7" s="222" customFormat="1" ht="28.5" customHeight="1">
      <c r="A99" s="395" t="s">
        <v>3153</v>
      </c>
      <c r="B99" s="395" t="s">
        <v>3154</v>
      </c>
      <c r="C99" s="399" t="s">
        <v>2825</v>
      </c>
      <c r="D99" s="400" t="s">
        <v>2957</v>
      </c>
      <c r="E99" s="526">
        <v>1.06</v>
      </c>
      <c r="F99" s="526">
        <v>1.06</v>
      </c>
      <c r="G99" s="398"/>
    </row>
    <row r="100" spans="1:7" s="222" customFormat="1" ht="28.5" customHeight="1">
      <c r="A100" s="395" t="s">
        <v>2457</v>
      </c>
      <c r="B100" s="395" t="s">
        <v>3179</v>
      </c>
      <c r="C100" s="399" t="s">
        <v>2825</v>
      </c>
      <c r="D100" s="400" t="s">
        <v>2957</v>
      </c>
      <c r="E100" s="526">
        <v>6.87</v>
      </c>
      <c r="F100" s="526">
        <v>6.87</v>
      </c>
      <c r="G100" s="398" t="s">
        <v>3327</v>
      </c>
    </row>
    <row r="101" spans="1:7" s="222" customFormat="1" ht="28.5" customHeight="1">
      <c r="A101" s="395" t="s">
        <v>3140</v>
      </c>
      <c r="B101" s="395" t="s">
        <v>2458</v>
      </c>
      <c r="C101" s="399" t="s">
        <v>2825</v>
      </c>
      <c r="D101" s="400" t="s">
        <v>2957</v>
      </c>
      <c r="E101" s="526">
        <v>1.43</v>
      </c>
      <c r="F101" s="526">
        <v>1.43</v>
      </c>
      <c r="G101" s="398"/>
    </row>
    <row r="102" spans="1:7" s="222" customFormat="1" ht="28.5" customHeight="1">
      <c r="A102" s="395" t="s">
        <v>2459</v>
      </c>
      <c r="B102" s="395" t="s">
        <v>2460</v>
      </c>
      <c r="C102" s="399" t="s">
        <v>2825</v>
      </c>
      <c r="D102" s="400" t="s">
        <v>2957</v>
      </c>
      <c r="E102" s="526">
        <v>2.5499999999999998</v>
      </c>
      <c r="F102" s="526">
        <v>2.5499999999999998</v>
      </c>
      <c r="G102" s="398"/>
    </row>
    <row r="103" spans="1:7" s="222" customFormat="1" ht="28.5" customHeight="1">
      <c r="A103" s="395" t="s">
        <v>2461</v>
      </c>
      <c r="B103" s="395" t="s">
        <v>3178</v>
      </c>
      <c r="C103" s="399" t="s">
        <v>2825</v>
      </c>
      <c r="D103" s="400" t="s">
        <v>2957</v>
      </c>
      <c r="E103" s="526">
        <v>2.96</v>
      </c>
      <c r="F103" s="526">
        <v>2.96</v>
      </c>
      <c r="G103" s="398"/>
    </row>
    <row r="104" spans="1:7" s="222" customFormat="1" ht="28.5" customHeight="1">
      <c r="A104" s="395" t="s">
        <v>2472</v>
      </c>
      <c r="B104" s="395" t="s">
        <v>2473</v>
      </c>
      <c r="C104" s="399" t="s">
        <v>2825</v>
      </c>
      <c r="D104" s="400" t="s">
        <v>2957</v>
      </c>
      <c r="E104" s="526">
        <v>1.06</v>
      </c>
      <c r="F104" s="526">
        <v>1.06</v>
      </c>
      <c r="G104" s="398"/>
    </row>
    <row r="105" spans="1:7" s="222" customFormat="1" ht="28.5" customHeight="1">
      <c r="A105" s="395" t="s">
        <v>2476</v>
      </c>
      <c r="B105" s="395" t="s">
        <v>2477</v>
      </c>
      <c r="C105" s="399" t="s">
        <v>2825</v>
      </c>
      <c r="D105" s="400" t="s">
        <v>2957</v>
      </c>
      <c r="E105" s="397">
        <v>1.3</v>
      </c>
      <c r="F105" s="397">
        <v>1.3</v>
      </c>
      <c r="G105" s="398" t="s">
        <v>3328</v>
      </c>
    </row>
    <row r="106" spans="1:7" s="222" customFormat="1" ht="28.5" customHeight="1">
      <c r="A106" s="395" t="s">
        <v>2478</v>
      </c>
      <c r="B106" s="395" t="s">
        <v>2479</v>
      </c>
      <c r="C106" s="399" t="s">
        <v>2825</v>
      </c>
      <c r="D106" s="400" t="s">
        <v>2957</v>
      </c>
      <c r="E106" s="397">
        <v>0.84</v>
      </c>
      <c r="F106" s="397">
        <v>0.84</v>
      </c>
      <c r="G106" s="398" t="s">
        <v>3329</v>
      </c>
    </row>
    <row r="107" spans="1:7" s="222" customFormat="1" ht="28.5" customHeight="1">
      <c r="A107" s="395" t="s">
        <v>3155</v>
      </c>
      <c r="B107" s="395" t="s">
        <v>3156</v>
      </c>
      <c r="C107" s="399" t="s">
        <v>2825</v>
      </c>
      <c r="D107" s="400" t="s">
        <v>2957</v>
      </c>
      <c r="E107" s="397">
        <v>2</v>
      </c>
      <c r="F107" s="397">
        <v>2</v>
      </c>
      <c r="G107" s="398" t="s">
        <v>3330</v>
      </c>
    </row>
    <row r="108" spans="1:7" s="222" customFormat="1" ht="38.25">
      <c r="A108" s="395" t="s">
        <v>3157</v>
      </c>
      <c r="B108" s="395" t="s">
        <v>3158</v>
      </c>
      <c r="C108" s="399" t="s">
        <v>2825</v>
      </c>
      <c r="D108" s="400" t="s">
        <v>2957</v>
      </c>
      <c r="E108" s="397">
        <v>2.33</v>
      </c>
      <c r="F108" s="397">
        <v>2.33</v>
      </c>
      <c r="G108" s="398" t="s">
        <v>3331</v>
      </c>
    </row>
    <row r="109" spans="1:7" s="222" customFormat="1" ht="38.25">
      <c r="A109" s="395" t="s">
        <v>3159</v>
      </c>
      <c r="B109" s="395" t="s">
        <v>3160</v>
      </c>
      <c r="C109" s="399" t="s">
        <v>2825</v>
      </c>
      <c r="D109" s="400" t="s">
        <v>2957</v>
      </c>
      <c r="E109" s="397">
        <v>2.2200000000000002</v>
      </c>
      <c r="F109" s="397">
        <v>2.2200000000000002</v>
      </c>
      <c r="G109" s="398" t="s">
        <v>3332</v>
      </c>
    </row>
    <row r="110" spans="1:7" s="222" customFormat="1" ht="28.5" customHeight="1">
      <c r="A110" s="395" t="s">
        <v>3333</v>
      </c>
      <c r="B110" s="395" t="s">
        <v>3334</v>
      </c>
      <c r="C110" s="399" t="s">
        <v>2825</v>
      </c>
      <c r="D110" s="400" t="s">
        <v>2957</v>
      </c>
      <c r="E110" s="397">
        <v>1</v>
      </c>
      <c r="F110" s="397">
        <v>1</v>
      </c>
      <c r="G110" s="398" t="s">
        <v>5062</v>
      </c>
    </row>
    <row r="111" spans="1:7" s="222" customFormat="1" ht="28.5" customHeight="1">
      <c r="A111" s="395" t="s">
        <v>3161</v>
      </c>
      <c r="B111" s="395" t="s">
        <v>3162</v>
      </c>
      <c r="C111" s="399" t="s">
        <v>2825</v>
      </c>
      <c r="D111" s="400" t="s">
        <v>2957</v>
      </c>
      <c r="E111" s="397">
        <v>1</v>
      </c>
      <c r="F111" s="397">
        <v>1</v>
      </c>
      <c r="G111" s="398"/>
    </row>
    <row r="112" spans="1:7" s="222" customFormat="1" ht="28.5" customHeight="1">
      <c r="A112" s="395" t="s">
        <v>2483</v>
      </c>
      <c r="B112" s="395" t="s">
        <v>2484</v>
      </c>
      <c r="C112" s="399" t="s">
        <v>2825</v>
      </c>
      <c r="D112" s="400" t="s">
        <v>2957</v>
      </c>
      <c r="E112" s="526">
        <v>1.01</v>
      </c>
      <c r="F112" s="526">
        <v>1.01</v>
      </c>
      <c r="G112" s="398"/>
    </row>
    <row r="113" spans="1:7" s="222" customFormat="1" ht="28.5" customHeight="1">
      <c r="A113" s="395" t="s">
        <v>2485</v>
      </c>
      <c r="B113" s="395" t="s">
        <v>2486</v>
      </c>
      <c r="C113" s="399" t="s">
        <v>2825</v>
      </c>
      <c r="D113" s="400" t="s">
        <v>2957</v>
      </c>
      <c r="E113" s="526">
        <v>1.55</v>
      </c>
      <c r="F113" s="526">
        <v>1.55</v>
      </c>
      <c r="G113" s="398"/>
    </row>
    <row r="114" spans="1:7" s="222" customFormat="1" ht="28.5" customHeight="1">
      <c r="A114" s="395" t="s">
        <v>2487</v>
      </c>
      <c r="B114" s="395" t="s">
        <v>2488</v>
      </c>
      <c r="C114" s="399" t="s">
        <v>2825</v>
      </c>
      <c r="D114" s="400" t="s">
        <v>2957</v>
      </c>
      <c r="E114" s="526">
        <v>2.58</v>
      </c>
      <c r="F114" s="526">
        <v>2.58</v>
      </c>
      <c r="G114" s="398"/>
    </row>
    <row r="115" spans="1:7" s="222" customFormat="1" ht="28.5" customHeight="1">
      <c r="A115" s="395" t="s">
        <v>2489</v>
      </c>
      <c r="B115" s="395" t="s">
        <v>2490</v>
      </c>
      <c r="C115" s="399" t="s">
        <v>2825</v>
      </c>
      <c r="D115" s="400" t="s">
        <v>2957</v>
      </c>
      <c r="E115" s="397">
        <v>3.78</v>
      </c>
      <c r="F115" s="397">
        <v>3.78</v>
      </c>
      <c r="G115" s="398"/>
    </row>
    <row r="116" spans="1:7" s="222" customFormat="1" ht="28.5" customHeight="1">
      <c r="A116" s="395" t="s">
        <v>2491</v>
      </c>
      <c r="B116" s="395" t="s">
        <v>2492</v>
      </c>
      <c r="C116" s="399" t="s">
        <v>2825</v>
      </c>
      <c r="D116" s="400" t="s">
        <v>2957</v>
      </c>
      <c r="E116" s="397">
        <v>1</v>
      </c>
      <c r="F116" s="397">
        <v>1</v>
      </c>
      <c r="G116" s="398"/>
    </row>
    <row r="117" spans="1:7" s="222" customFormat="1" ht="28.5" customHeight="1">
      <c r="A117" s="395" t="s">
        <v>2493</v>
      </c>
      <c r="B117" s="395" t="s">
        <v>2494</v>
      </c>
      <c r="C117" s="399" t="s">
        <v>2825</v>
      </c>
      <c r="D117" s="400" t="s">
        <v>2957</v>
      </c>
      <c r="E117" s="397">
        <v>0.97</v>
      </c>
      <c r="F117" s="397">
        <v>0.97</v>
      </c>
      <c r="G117" s="398" t="s">
        <v>3330</v>
      </c>
    </row>
    <row r="118" spans="1:7" s="222" customFormat="1" ht="28.5" customHeight="1">
      <c r="A118" s="395" t="s">
        <v>2495</v>
      </c>
      <c r="B118" s="395" t="s">
        <v>2496</v>
      </c>
      <c r="C118" s="399" t="s">
        <v>2825</v>
      </c>
      <c r="D118" s="400" t="s">
        <v>2957</v>
      </c>
      <c r="E118" s="397">
        <v>1.03</v>
      </c>
      <c r="F118" s="397">
        <v>1.03</v>
      </c>
      <c r="G118" s="398"/>
    </row>
    <row r="119" spans="1:7" s="222" customFormat="1" ht="28.5" customHeight="1">
      <c r="A119" s="395" t="s">
        <v>2497</v>
      </c>
      <c r="B119" s="395" t="s">
        <v>2498</v>
      </c>
      <c r="C119" s="399" t="s">
        <v>2825</v>
      </c>
      <c r="D119" s="400" t="s">
        <v>2957</v>
      </c>
      <c r="E119" s="397">
        <v>2.14</v>
      </c>
      <c r="F119" s="397">
        <v>2.14</v>
      </c>
      <c r="G119" s="398" t="s">
        <v>3330</v>
      </c>
    </row>
    <row r="120" spans="1:7" s="222" customFormat="1" ht="28.5" customHeight="1">
      <c r="A120" s="395" t="s">
        <v>2499</v>
      </c>
      <c r="B120" s="395" t="s">
        <v>2500</v>
      </c>
      <c r="C120" s="399" t="s">
        <v>2825</v>
      </c>
      <c r="D120" s="528" t="s">
        <v>2957</v>
      </c>
      <c r="E120" s="526">
        <v>2.41</v>
      </c>
      <c r="F120" s="526">
        <v>2.41</v>
      </c>
      <c r="G120" s="398" t="s">
        <v>3330</v>
      </c>
    </row>
    <row r="121" spans="1:7" s="222" customFormat="1" ht="28.5" customHeight="1">
      <c r="A121" s="395" t="s">
        <v>2501</v>
      </c>
      <c r="B121" s="395" t="s">
        <v>2502</v>
      </c>
      <c r="C121" s="399" t="s">
        <v>2825</v>
      </c>
      <c r="D121" s="528" t="s">
        <v>2957</v>
      </c>
      <c r="E121" s="526">
        <v>3.89</v>
      </c>
      <c r="F121" s="526">
        <v>3.89</v>
      </c>
      <c r="G121" s="398"/>
    </row>
    <row r="122" spans="1:7" s="222" customFormat="1" ht="28.5" customHeight="1">
      <c r="A122" s="395" t="s">
        <v>2503</v>
      </c>
      <c r="B122" s="395" t="s">
        <v>2504</v>
      </c>
      <c r="C122" s="399" t="s">
        <v>2825</v>
      </c>
      <c r="D122" s="528" t="s">
        <v>2957</v>
      </c>
      <c r="E122" s="526">
        <v>3</v>
      </c>
      <c r="F122" s="526">
        <v>3</v>
      </c>
      <c r="G122" s="398"/>
    </row>
    <row r="123" spans="1:7" s="222" customFormat="1" ht="28.5" customHeight="1">
      <c r="A123" s="395" t="s">
        <v>2505</v>
      </c>
      <c r="B123" s="395" t="s">
        <v>2506</v>
      </c>
      <c r="C123" s="399" t="s">
        <v>2825</v>
      </c>
      <c r="D123" s="528" t="s">
        <v>2957</v>
      </c>
      <c r="E123" s="526">
        <v>4.3</v>
      </c>
      <c r="F123" s="526">
        <v>4.3</v>
      </c>
      <c r="G123" s="398"/>
    </row>
    <row r="124" spans="1:7" s="222" customFormat="1" ht="28.5" customHeight="1">
      <c r="A124" s="395" t="s">
        <v>2507</v>
      </c>
      <c r="B124" s="395" t="s">
        <v>3335</v>
      </c>
      <c r="C124" s="399" t="s">
        <v>2825</v>
      </c>
      <c r="D124" s="400" t="s">
        <v>2957</v>
      </c>
      <c r="E124" s="397">
        <v>1</v>
      </c>
      <c r="F124" s="397">
        <v>1</v>
      </c>
      <c r="G124" s="398" t="s">
        <v>4591</v>
      </c>
    </row>
    <row r="125" spans="1:7" s="222" customFormat="1" ht="28.5" customHeight="1">
      <c r="A125" s="395" t="s">
        <v>2508</v>
      </c>
      <c r="B125" s="395" t="s">
        <v>2509</v>
      </c>
      <c r="C125" s="399" t="s">
        <v>2825</v>
      </c>
      <c r="D125" s="400" t="s">
        <v>2957</v>
      </c>
      <c r="E125" s="397">
        <v>2.7</v>
      </c>
      <c r="F125" s="397">
        <v>2.7</v>
      </c>
      <c r="G125" s="398" t="s">
        <v>3336</v>
      </c>
    </row>
    <row r="126" spans="1:7" s="222" customFormat="1" ht="28.5" customHeight="1">
      <c r="A126" s="395" t="s">
        <v>2510</v>
      </c>
      <c r="B126" s="395" t="s">
        <v>2511</v>
      </c>
      <c r="C126" s="399" t="s">
        <v>2825</v>
      </c>
      <c r="D126" s="400" t="s">
        <v>2957</v>
      </c>
      <c r="E126" s="397">
        <v>2.1</v>
      </c>
      <c r="F126" s="397">
        <v>2.1</v>
      </c>
      <c r="G126" s="398"/>
    </row>
    <row r="127" spans="1:7" s="222" customFormat="1" ht="28.5" customHeight="1">
      <c r="A127" s="395" t="s">
        <v>2512</v>
      </c>
      <c r="B127" s="395" t="s">
        <v>2513</v>
      </c>
      <c r="C127" s="399" t="s">
        <v>2825</v>
      </c>
      <c r="D127" s="400" t="s">
        <v>2957</v>
      </c>
      <c r="E127" s="397">
        <v>2.1</v>
      </c>
      <c r="F127" s="397">
        <v>2.1</v>
      </c>
      <c r="G127" s="398"/>
    </row>
    <row r="128" spans="1:7" s="222" customFormat="1" ht="28.5" customHeight="1">
      <c r="A128" s="395" t="s">
        <v>2514</v>
      </c>
      <c r="B128" s="395" t="s">
        <v>2515</v>
      </c>
      <c r="C128" s="399" t="s">
        <v>2825</v>
      </c>
      <c r="D128" s="400" t="s">
        <v>2957</v>
      </c>
      <c r="E128" s="397">
        <v>1</v>
      </c>
      <c r="F128" s="397">
        <v>1</v>
      </c>
      <c r="G128" s="398"/>
    </row>
    <row r="129" spans="1:7" s="222" customFormat="1" ht="28.5" customHeight="1">
      <c r="A129" s="395" t="s">
        <v>2518</v>
      </c>
      <c r="B129" s="395" t="s">
        <v>2519</v>
      </c>
      <c r="C129" s="399" t="s">
        <v>2825</v>
      </c>
      <c r="D129" s="400" t="s">
        <v>2957</v>
      </c>
      <c r="E129" s="397">
        <v>1.04</v>
      </c>
      <c r="F129" s="397">
        <v>1.04</v>
      </c>
      <c r="G129" s="398"/>
    </row>
    <row r="130" spans="1:7" s="222" customFormat="1" ht="28.5" customHeight="1">
      <c r="A130" s="395" t="s">
        <v>2520</v>
      </c>
      <c r="B130" s="395" t="s">
        <v>2521</v>
      </c>
      <c r="C130" s="399" t="s">
        <v>2825</v>
      </c>
      <c r="D130" s="400" t="s">
        <v>2957</v>
      </c>
      <c r="E130" s="397">
        <v>2.6</v>
      </c>
      <c r="F130" s="397">
        <v>2.6</v>
      </c>
      <c r="G130" s="398"/>
    </row>
    <row r="131" spans="1:7" s="222" customFormat="1" ht="28.5" customHeight="1">
      <c r="A131" s="395" t="s">
        <v>2482</v>
      </c>
      <c r="B131" s="395" t="s">
        <v>3337</v>
      </c>
      <c r="C131" s="399" t="s">
        <v>2825</v>
      </c>
      <c r="D131" s="400" t="s">
        <v>2957</v>
      </c>
      <c r="E131" s="397">
        <v>2.5</v>
      </c>
      <c r="F131" s="397">
        <v>2.5</v>
      </c>
      <c r="G131" s="398" t="s">
        <v>5062</v>
      </c>
    </row>
    <row r="132" spans="1:7" s="222" customFormat="1" ht="28.5" customHeight="1">
      <c r="A132" s="395" t="s">
        <v>2474</v>
      </c>
      <c r="B132" s="1144" t="s">
        <v>2475</v>
      </c>
      <c r="C132" s="1145" t="s">
        <v>2825</v>
      </c>
      <c r="D132" s="528" t="s">
        <v>2957</v>
      </c>
      <c r="E132" s="526">
        <v>1.25</v>
      </c>
      <c r="F132" s="526">
        <v>1.25</v>
      </c>
      <c r="G132" s="398" t="s">
        <v>6224</v>
      </c>
    </row>
    <row r="133" spans="1:7" s="222" customFormat="1" ht="28.5" customHeight="1">
      <c r="A133" s="395" t="s">
        <v>2516</v>
      </c>
      <c r="B133" s="1144" t="s">
        <v>2517</v>
      </c>
      <c r="C133" s="1145" t="s">
        <v>2825</v>
      </c>
      <c r="D133" s="528" t="s">
        <v>2957</v>
      </c>
      <c r="E133" s="526">
        <v>4</v>
      </c>
      <c r="F133" s="526">
        <v>4</v>
      </c>
      <c r="G133" s="398"/>
    </row>
    <row r="134" spans="1:7" s="222" customFormat="1" ht="28.5" customHeight="1">
      <c r="A134" s="395" t="s">
        <v>3163</v>
      </c>
      <c r="B134" s="1144" t="s">
        <v>6225</v>
      </c>
      <c r="C134" s="1145" t="s">
        <v>2825</v>
      </c>
      <c r="D134" s="528" t="s">
        <v>2957</v>
      </c>
      <c r="E134" s="526">
        <v>0.84</v>
      </c>
      <c r="F134" s="526">
        <v>0.84</v>
      </c>
      <c r="G134" s="398" t="s">
        <v>6271</v>
      </c>
    </row>
    <row r="135" spans="1:7" s="222" customFormat="1" ht="28.5" customHeight="1">
      <c r="A135" s="395" t="s">
        <v>2522</v>
      </c>
      <c r="B135" s="1144" t="s">
        <v>2523</v>
      </c>
      <c r="C135" s="1145" t="s">
        <v>2825</v>
      </c>
      <c r="D135" s="528" t="s">
        <v>2957</v>
      </c>
      <c r="E135" s="526">
        <v>3</v>
      </c>
      <c r="F135" s="526">
        <v>3</v>
      </c>
      <c r="G135" s="398"/>
    </row>
    <row r="136" spans="1:7" s="222" customFormat="1" ht="28.5" customHeight="1">
      <c r="A136" s="395" t="s">
        <v>2526</v>
      </c>
      <c r="B136" s="395" t="s">
        <v>2527</v>
      </c>
      <c r="C136" s="399" t="s">
        <v>2825</v>
      </c>
      <c r="D136" s="400" t="s">
        <v>2957</v>
      </c>
      <c r="E136" s="397">
        <v>2.25</v>
      </c>
      <c r="F136" s="397">
        <v>2.25</v>
      </c>
      <c r="G136" s="398"/>
    </row>
    <row r="137" spans="1:7" s="222" customFormat="1" ht="28.5" customHeight="1">
      <c r="A137" s="395" t="s">
        <v>2480</v>
      </c>
      <c r="B137" s="395" t="s">
        <v>2481</v>
      </c>
      <c r="C137" s="399" t="s">
        <v>2825</v>
      </c>
      <c r="D137" s="400" t="s">
        <v>2957</v>
      </c>
      <c r="E137" s="397">
        <v>0.38</v>
      </c>
      <c r="F137" s="397">
        <v>0.38</v>
      </c>
      <c r="G137" s="398"/>
    </row>
    <row r="138" spans="1:7" s="222" customFormat="1" ht="28.5" customHeight="1">
      <c r="A138" s="538" t="s">
        <v>2565</v>
      </c>
      <c r="B138" s="539"/>
      <c r="C138" s="540"/>
      <c r="D138" s="539"/>
      <c r="E138" s="541"/>
      <c r="F138" s="541"/>
      <c r="G138" s="542"/>
    </row>
    <row r="139" spans="1:7" s="222" customFormat="1" ht="28.5" customHeight="1">
      <c r="A139" s="395" t="s">
        <v>2528</v>
      </c>
      <c r="B139" s="395" t="s">
        <v>2529</v>
      </c>
      <c r="C139" s="399" t="s">
        <v>2825</v>
      </c>
      <c r="D139" s="400" t="s">
        <v>2957</v>
      </c>
      <c r="E139" s="397"/>
      <c r="F139" s="526">
        <v>4.21</v>
      </c>
      <c r="G139" s="398" t="s">
        <v>6212</v>
      </c>
    </row>
    <row r="140" spans="1:7" s="222" customFormat="1" ht="28.5" customHeight="1">
      <c r="A140" s="395" t="s">
        <v>2530</v>
      </c>
      <c r="B140" s="395" t="s">
        <v>2531</v>
      </c>
      <c r="C140" s="399" t="s">
        <v>2825</v>
      </c>
      <c r="D140" s="400" t="s">
        <v>2957</v>
      </c>
      <c r="E140" s="397"/>
      <c r="F140" s="526">
        <v>1.38</v>
      </c>
      <c r="G140" s="398"/>
    </row>
    <row r="141" spans="1:7" s="222" customFormat="1" ht="28.5" customHeight="1">
      <c r="A141" s="395" t="s">
        <v>2532</v>
      </c>
      <c r="B141" s="395" t="s">
        <v>2533</v>
      </c>
      <c r="C141" s="399" t="s">
        <v>2825</v>
      </c>
      <c r="D141" s="400" t="s">
        <v>2957</v>
      </c>
      <c r="E141" s="397"/>
      <c r="F141" s="526">
        <v>1.69</v>
      </c>
      <c r="G141" s="398"/>
    </row>
    <row r="142" spans="1:7" s="221" customFormat="1" ht="28.5" customHeight="1">
      <c r="A142" s="395" t="s">
        <v>2534</v>
      </c>
      <c r="B142" s="395" t="s">
        <v>2535</v>
      </c>
      <c r="C142" s="399" t="s">
        <v>2825</v>
      </c>
      <c r="D142" s="400" t="s">
        <v>2957</v>
      </c>
      <c r="E142" s="397"/>
      <c r="F142" s="526">
        <v>1.1000000000000001</v>
      </c>
      <c r="G142" s="398"/>
    </row>
    <row r="143" spans="1:7" s="222" customFormat="1" ht="28.5" customHeight="1">
      <c r="A143" s="395" t="s">
        <v>2536</v>
      </c>
      <c r="B143" s="395" t="s">
        <v>2537</v>
      </c>
      <c r="C143" s="399" t="s">
        <v>2825</v>
      </c>
      <c r="D143" s="400" t="s">
        <v>2957</v>
      </c>
      <c r="E143" s="397"/>
      <c r="F143" s="526">
        <v>4.1500000000000004</v>
      </c>
      <c r="G143" s="398" t="s">
        <v>5062</v>
      </c>
    </row>
    <row r="144" spans="1:7" s="222" customFormat="1" ht="28.5" customHeight="1">
      <c r="A144" s="395" t="s">
        <v>2538</v>
      </c>
      <c r="B144" s="395" t="s">
        <v>2539</v>
      </c>
      <c r="C144" s="399" t="s">
        <v>2825</v>
      </c>
      <c r="D144" s="400" t="s">
        <v>2957</v>
      </c>
      <c r="E144" s="397"/>
      <c r="F144" s="526">
        <v>2</v>
      </c>
      <c r="G144" s="398"/>
    </row>
    <row r="145" spans="1:7" s="222" customFormat="1" ht="28.5" customHeight="1">
      <c r="A145" s="395" t="s">
        <v>2540</v>
      </c>
      <c r="B145" s="395" t="s">
        <v>2541</v>
      </c>
      <c r="C145" s="399" t="s">
        <v>2825</v>
      </c>
      <c r="D145" s="400" t="s">
        <v>2957</v>
      </c>
      <c r="E145" s="397"/>
      <c r="F145" s="526">
        <v>1.4</v>
      </c>
      <c r="G145" s="398"/>
    </row>
    <row r="146" spans="1:7" s="222" customFormat="1" ht="28.5" customHeight="1">
      <c r="A146" s="395" t="s">
        <v>2544</v>
      </c>
      <c r="B146" s="395" t="s">
        <v>2545</v>
      </c>
      <c r="C146" s="399" t="s">
        <v>2825</v>
      </c>
      <c r="D146" s="400" t="s">
        <v>2957</v>
      </c>
      <c r="E146" s="397"/>
      <c r="F146" s="526">
        <v>0.25</v>
      </c>
      <c r="G146" s="398" t="s">
        <v>5062</v>
      </c>
    </row>
    <row r="147" spans="1:7" s="222" customFormat="1" ht="28.5" customHeight="1">
      <c r="A147" s="395" t="s">
        <v>2542</v>
      </c>
      <c r="B147" s="395" t="s">
        <v>2543</v>
      </c>
      <c r="C147" s="399" t="s">
        <v>2825</v>
      </c>
      <c r="D147" s="400" t="s">
        <v>2957</v>
      </c>
      <c r="E147" s="397"/>
      <c r="F147" s="526">
        <v>0.25</v>
      </c>
      <c r="G147" s="398" t="s">
        <v>5062</v>
      </c>
    </row>
    <row r="148" spans="1:7" s="222" customFormat="1" ht="28.5" customHeight="1">
      <c r="A148" s="1144" t="s">
        <v>3338</v>
      </c>
      <c r="B148" s="1144" t="s">
        <v>5063</v>
      </c>
      <c r="C148" s="1146" t="s">
        <v>4592</v>
      </c>
      <c r="D148" s="1144" t="s">
        <v>4593</v>
      </c>
      <c r="E148" s="526"/>
      <c r="F148" s="526">
        <v>0.3</v>
      </c>
      <c r="G148" s="398" t="s">
        <v>4594</v>
      </c>
    </row>
    <row r="149" spans="1:7" s="222" customFormat="1" ht="28.5" customHeight="1">
      <c r="A149" s="1144" t="s">
        <v>3338</v>
      </c>
      <c r="B149" s="1144" t="s">
        <v>5063</v>
      </c>
      <c r="C149" s="1146" t="s">
        <v>4595</v>
      </c>
      <c r="D149" s="1144" t="s">
        <v>4596</v>
      </c>
      <c r="E149" s="526"/>
      <c r="F149" s="526">
        <v>4</v>
      </c>
      <c r="G149" s="398" t="s">
        <v>4597</v>
      </c>
    </row>
    <row r="150" spans="1:7" s="222" customFormat="1" ht="28.5" customHeight="1">
      <c r="A150" s="1144" t="s">
        <v>3338</v>
      </c>
      <c r="B150" s="1144" t="s">
        <v>5063</v>
      </c>
      <c r="C150" s="1146" t="s">
        <v>4598</v>
      </c>
      <c r="D150" s="1144" t="s">
        <v>4599</v>
      </c>
      <c r="E150" s="526"/>
      <c r="F150" s="526">
        <v>0.25</v>
      </c>
      <c r="G150" s="398" t="s">
        <v>4594</v>
      </c>
    </row>
    <row r="151" spans="1:7" s="222" customFormat="1" ht="28.5" customHeight="1">
      <c r="A151" s="1144" t="s">
        <v>3338</v>
      </c>
      <c r="B151" s="1144" t="s">
        <v>5063</v>
      </c>
      <c r="C151" s="1146" t="s">
        <v>4600</v>
      </c>
      <c r="D151" s="1144" t="s">
        <v>4601</v>
      </c>
      <c r="E151" s="526"/>
      <c r="F151" s="526">
        <v>1</v>
      </c>
      <c r="G151" s="398"/>
    </row>
    <row r="152" spans="1:7" s="225" customFormat="1" ht="28.5" customHeight="1">
      <c r="A152" s="1144" t="s">
        <v>3338</v>
      </c>
      <c r="B152" s="1144" t="s">
        <v>5063</v>
      </c>
      <c r="C152" s="1146" t="s">
        <v>4602</v>
      </c>
      <c r="D152" s="1144" t="s">
        <v>4603</v>
      </c>
      <c r="E152" s="526"/>
      <c r="F152" s="526">
        <v>0.1</v>
      </c>
      <c r="G152" s="398" t="s">
        <v>4604</v>
      </c>
    </row>
    <row r="153" spans="1:7" s="225" customFormat="1" ht="28.5" customHeight="1">
      <c r="A153" s="395" t="s">
        <v>2546</v>
      </c>
      <c r="B153" s="543" t="s">
        <v>2547</v>
      </c>
      <c r="C153" s="399" t="s">
        <v>2825</v>
      </c>
      <c r="D153" s="400" t="s">
        <v>2957</v>
      </c>
      <c r="E153" s="397"/>
      <c r="F153" s="397">
        <v>1</v>
      </c>
      <c r="G153" s="398" t="s">
        <v>5062</v>
      </c>
    </row>
    <row r="154" spans="1:7" s="225" customFormat="1" ht="28.5" customHeight="1">
      <c r="A154" s="395" t="s">
        <v>3164</v>
      </c>
      <c r="B154" s="543" t="s">
        <v>2548</v>
      </c>
      <c r="C154" s="399" t="s">
        <v>2825</v>
      </c>
      <c r="D154" s="400" t="s">
        <v>2957</v>
      </c>
      <c r="E154" s="397"/>
      <c r="F154" s="397">
        <v>1.75</v>
      </c>
      <c r="G154" s="398"/>
    </row>
    <row r="155" spans="1:7" s="225" customFormat="1" ht="28.5" customHeight="1">
      <c r="A155" s="395" t="s">
        <v>3165</v>
      </c>
      <c r="B155" s="395" t="s">
        <v>4605</v>
      </c>
      <c r="C155" s="399" t="s">
        <v>2825</v>
      </c>
      <c r="D155" s="400" t="s">
        <v>2957</v>
      </c>
      <c r="E155" s="397"/>
      <c r="F155" s="397">
        <v>1.55</v>
      </c>
      <c r="G155" s="398"/>
    </row>
    <row r="156" spans="1:7" s="225" customFormat="1" ht="28.5" customHeight="1">
      <c r="A156" s="395" t="s">
        <v>3167</v>
      </c>
      <c r="B156" s="395" t="s">
        <v>2550</v>
      </c>
      <c r="C156" s="399" t="s">
        <v>2825</v>
      </c>
      <c r="D156" s="400" t="s">
        <v>2957</v>
      </c>
      <c r="E156" s="397"/>
      <c r="F156" s="397">
        <v>2.5</v>
      </c>
      <c r="G156" s="398"/>
    </row>
    <row r="157" spans="1:7" s="222" customFormat="1" ht="28.5" customHeight="1">
      <c r="A157" s="395" t="s">
        <v>3166</v>
      </c>
      <c r="B157" s="395" t="s">
        <v>2549</v>
      </c>
      <c r="C157" s="399" t="s">
        <v>2825</v>
      </c>
      <c r="D157" s="400" t="s">
        <v>2957</v>
      </c>
      <c r="E157" s="397"/>
      <c r="F157" s="397">
        <v>1.75</v>
      </c>
      <c r="G157" s="398"/>
    </row>
    <row r="158" spans="1:7" s="222" customFormat="1" ht="28.5" customHeight="1">
      <c r="A158" s="395" t="s">
        <v>3169</v>
      </c>
      <c r="B158" s="395" t="s">
        <v>2552</v>
      </c>
      <c r="C158" s="399" t="s">
        <v>2825</v>
      </c>
      <c r="D158" s="400" t="s">
        <v>2957</v>
      </c>
      <c r="E158" s="397"/>
      <c r="F158" s="397">
        <v>3.85</v>
      </c>
      <c r="G158" s="398"/>
    </row>
    <row r="159" spans="1:7" s="222" customFormat="1" ht="28.5" customHeight="1">
      <c r="A159" s="395" t="s">
        <v>3170</v>
      </c>
      <c r="B159" s="395" t="s">
        <v>2553</v>
      </c>
      <c r="C159" s="399" t="s">
        <v>2825</v>
      </c>
      <c r="D159" s="400" t="s">
        <v>2957</v>
      </c>
      <c r="E159" s="397"/>
      <c r="F159" s="397">
        <v>4</v>
      </c>
      <c r="G159" s="398"/>
    </row>
    <row r="160" spans="1:7" s="222" customFormat="1" ht="28.5" customHeight="1">
      <c r="A160" s="395" t="s">
        <v>3171</v>
      </c>
      <c r="B160" s="395" t="s">
        <v>2554</v>
      </c>
      <c r="C160" s="399" t="s">
        <v>2825</v>
      </c>
      <c r="D160" s="400" t="s">
        <v>2957</v>
      </c>
      <c r="E160" s="397"/>
      <c r="F160" s="397">
        <v>4</v>
      </c>
      <c r="G160" s="398"/>
    </row>
    <row r="161" spans="1:7" s="222" customFormat="1" ht="28.5" customHeight="1">
      <c r="A161" s="395" t="s">
        <v>3172</v>
      </c>
      <c r="B161" s="395" t="s">
        <v>3173</v>
      </c>
      <c r="C161" s="399" t="s">
        <v>2825</v>
      </c>
      <c r="D161" s="400" t="s">
        <v>2957</v>
      </c>
      <c r="E161" s="397"/>
      <c r="F161" s="397">
        <v>2.7</v>
      </c>
      <c r="G161" s="398"/>
    </row>
    <row r="162" spans="1:7" s="222" customFormat="1" ht="28.5" customHeight="1">
      <c r="A162" s="395" t="s">
        <v>3176</v>
      </c>
      <c r="B162" s="395" t="s">
        <v>2555</v>
      </c>
      <c r="C162" s="399" t="s">
        <v>2825</v>
      </c>
      <c r="D162" s="400" t="s">
        <v>2957</v>
      </c>
      <c r="E162" s="397"/>
      <c r="F162" s="397">
        <v>2.5</v>
      </c>
      <c r="G162" s="398"/>
    </row>
    <row r="163" spans="1:7" s="222" customFormat="1" ht="28.5" customHeight="1">
      <c r="A163" s="395" t="s">
        <v>3177</v>
      </c>
      <c r="B163" s="395" t="s">
        <v>2556</v>
      </c>
      <c r="C163" s="399" t="s">
        <v>2825</v>
      </c>
      <c r="D163" s="400" t="s">
        <v>2957</v>
      </c>
      <c r="E163" s="397"/>
      <c r="F163" s="397">
        <v>18</v>
      </c>
      <c r="G163" s="398"/>
    </row>
    <row r="164" spans="1:7" s="222" customFormat="1" ht="28.5" customHeight="1">
      <c r="A164" s="395" t="s">
        <v>3168</v>
      </c>
      <c r="B164" s="395" t="s">
        <v>2551</v>
      </c>
      <c r="C164" s="399" t="s">
        <v>2825</v>
      </c>
      <c r="D164" s="400" t="s">
        <v>2957</v>
      </c>
      <c r="E164" s="526"/>
      <c r="F164" s="526">
        <v>2.7</v>
      </c>
      <c r="G164" s="398"/>
    </row>
    <row r="165" spans="1:7" s="222" customFormat="1" ht="28.5" customHeight="1">
      <c r="A165" s="395" t="s">
        <v>3174</v>
      </c>
      <c r="B165" s="395" t="s">
        <v>3175</v>
      </c>
      <c r="C165" s="399" t="s">
        <v>2825</v>
      </c>
      <c r="D165" s="400" t="s">
        <v>2957</v>
      </c>
      <c r="E165" s="526"/>
      <c r="F165" s="526">
        <v>1.8</v>
      </c>
      <c r="G165" s="398"/>
    </row>
    <row r="166" spans="1:7" s="222" customFormat="1" ht="38.25" customHeight="1">
      <c r="A166" s="1775" t="s">
        <v>5275</v>
      </c>
      <c r="B166" s="1776"/>
      <c r="C166" s="1776"/>
      <c r="D166" s="1776"/>
      <c r="E166" s="1776"/>
      <c r="F166" s="1776"/>
      <c r="G166" s="1776"/>
    </row>
    <row r="167" spans="1:7" s="222" customFormat="1" ht="28.5" customHeight="1">
      <c r="A167" s="40" t="s">
        <v>6226</v>
      </c>
      <c r="B167" s="40"/>
      <c r="C167" s="388"/>
      <c r="D167" s="40"/>
      <c r="E167" s="219"/>
      <c r="F167" s="219"/>
      <c r="G167" s="219"/>
    </row>
    <row r="168" spans="1:7" s="222" customFormat="1" ht="28.5" customHeight="1">
      <c r="A168" s="1777" t="s">
        <v>4606</v>
      </c>
      <c r="B168" s="1777"/>
      <c r="C168" s="1777"/>
      <c r="D168" s="1777"/>
      <c r="E168" s="1777"/>
      <c r="F168" s="1777"/>
      <c r="G168" s="1777"/>
    </row>
    <row r="169" spans="1:7" s="222" customFormat="1" ht="28.5" customHeight="1">
      <c r="A169" s="648"/>
      <c r="B169" s="40"/>
      <c r="C169" s="388"/>
      <c r="D169" s="40"/>
      <c r="E169" s="219"/>
      <c r="F169" s="219"/>
      <c r="G169" s="219"/>
    </row>
    <row r="170" spans="1:7" s="649" customFormat="1" ht="30.75" customHeight="1">
      <c r="A170" s="40"/>
      <c r="B170" s="40"/>
      <c r="C170" s="388"/>
      <c r="D170" s="40"/>
      <c r="E170" s="219"/>
      <c r="F170" s="219"/>
      <c r="G170" s="219"/>
    </row>
  </sheetData>
  <autoFilter ref="A10:G170">
    <filterColumn colId="2"/>
    <filterColumn colId="3"/>
    <filterColumn colId="6"/>
  </autoFilter>
  <mergeCells count="8">
    <mergeCell ref="A166:G166"/>
    <mergeCell ref="A168:G168"/>
    <mergeCell ref="A4:G4"/>
    <mergeCell ref="A6:G6"/>
    <mergeCell ref="A8:B8"/>
    <mergeCell ref="C8:D8"/>
    <mergeCell ref="E8:F8"/>
    <mergeCell ref="G8:G9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0" orientation="portrait" r:id="rId1"/>
  <headerFooter differentFirst="1">
    <oddHeader>&amp;CСтраница &amp;P из &amp;N&amp;R&amp;A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2"/>
  <sheetViews>
    <sheetView zoomScale="75" zoomScaleNormal="75" workbookViewId="0">
      <pane xSplit="4" ySplit="13" topLeftCell="E14" activePane="bottomRight" state="frozen"/>
      <selection activeCell="A6" sqref="A6:XFD6"/>
      <selection pane="topRight" activeCell="A6" sqref="A6:XFD6"/>
      <selection pane="bottomLeft" activeCell="A6" sqref="A6:XFD6"/>
      <selection pane="bottomRight" activeCell="A6" sqref="A6:XFD6"/>
    </sheetView>
  </sheetViews>
  <sheetFormatPr defaultColWidth="9" defaultRowHeight="14.25"/>
  <cols>
    <col min="1" max="1" width="16.125" style="808" customWidth="1"/>
    <col min="2" max="2" width="15.375" style="814" customWidth="1"/>
    <col min="3" max="3" width="13.375" style="814" customWidth="1"/>
    <col min="4" max="4" width="16.125" style="814" customWidth="1"/>
    <col min="5" max="5" width="15.375" style="808" customWidth="1"/>
    <col min="6" max="6" width="15.25" style="808" customWidth="1"/>
    <col min="7" max="7" width="6.375" style="808" customWidth="1"/>
    <col min="8" max="8" width="5.875" style="808" customWidth="1"/>
    <col min="9" max="9" width="33.625" style="808" customWidth="1"/>
    <col min="10" max="10" width="5.5" style="808" customWidth="1"/>
    <col min="11" max="11" width="16.625" style="810" customWidth="1"/>
    <col min="12" max="12" width="10.5" style="810" customWidth="1"/>
    <col min="13" max="13" width="11.125" style="810" customWidth="1"/>
    <col min="14" max="14" width="15.5" style="810" customWidth="1"/>
    <col min="15" max="15" width="10.5" style="808" customWidth="1"/>
    <col min="16" max="16384" width="9" style="808"/>
  </cols>
  <sheetData>
    <row r="1" spans="1:14" s="107" customFormat="1" ht="18">
      <c r="A1" s="645"/>
      <c r="B1" s="645"/>
      <c r="C1" s="645"/>
      <c r="D1" s="645"/>
      <c r="E1" s="645"/>
      <c r="F1" s="645"/>
      <c r="G1" s="645"/>
      <c r="H1" s="645"/>
      <c r="I1" s="645"/>
      <c r="J1" s="645"/>
      <c r="K1" s="476"/>
      <c r="L1" s="476"/>
      <c r="M1" s="476"/>
      <c r="N1" s="544" t="s">
        <v>5817</v>
      </c>
    </row>
    <row r="2" spans="1:14" ht="18">
      <c r="A2" s="645"/>
      <c r="B2" s="645"/>
      <c r="C2" s="645"/>
      <c r="D2" s="645"/>
      <c r="E2" s="645"/>
      <c r="F2" s="645"/>
      <c r="G2" s="645"/>
      <c r="H2" s="645"/>
      <c r="I2" s="645"/>
      <c r="J2" s="645"/>
      <c r="K2" s="477"/>
      <c r="L2" s="477"/>
      <c r="M2" s="477"/>
      <c r="N2" s="545" t="s">
        <v>5938</v>
      </c>
    </row>
    <row r="3" spans="1:14" ht="18">
      <c r="A3" s="770"/>
      <c r="B3" s="770"/>
      <c r="C3" s="770"/>
      <c r="D3" s="770"/>
      <c r="E3" s="770"/>
      <c r="F3" s="770"/>
      <c r="G3" s="770"/>
      <c r="H3" s="770"/>
      <c r="I3" s="770"/>
      <c r="J3" s="770"/>
      <c r="K3" s="770"/>
      <c r="L3" s="770"/>
      <c r="M3" s="770"/>
      <c r="N3" s="770"/>
    </row>
    <row r="4" spans="1:14" ht="45" customHeight="1">
      <c r="A4" s="1801" t="s">
        <v>6434</v>
      </c>
      <c r="B4" s="1801"/>
      <c r="C4" s="1801"/>
      <c r="D4" s="1801"/>
      <c r="E4" s="1801"/>
      <c r="F4" s="1801"/>
      <c r="G4" s="1801"/>
      <c r="H4" s="1801"/>
      <c r="I4" s="1801"/>
      <c r="J4" s="1801"/>
      <c r="K4" s="1801"/>
      <c r="L4" s="1801"/>
      <c r="M4" s="1801"/>
      <c r="N4" s="1801"/>
    </row>
    <row r="5" spans="1:14" ht="15.75">
      <c r="A5" s="645"/>
      <c r="B5" s="645"/>
      <c r="C5" s="645"/>
      <c r="D5" s="645"/>
      <c r="E5" s="645"/>
      <c r="F5" s="645"/>
      <c r="G5" s="645"/>
      <c r="H5" s="645"/>
      <c r="I5" s="645"/>
      <c r="J5" s="645"/>
      <c r="K5" s="645"/>
      <c r="L5" s="645"/>
      <c r="M5" s="645"/>
      <c r="N5" s="645"/>
    </row>
    <row r="6" spans="1:14" ht="45" customHeight="1">
      <c r="A6" s="1586" t="s">
        <v>6435</v>
      </c>
      <c r="B6" s="1586"/>
      <c r="C6" s="1586"/>
      <c r="D6" s="1586"/>
      <c r="E6" s="1586"/>
      <c r="F6" s="1586"/>
      <c r="G6" s="1586"/>
      <c r="H6" s="1586"/>
      <c r="I6" s="1586"/>
      <c r="J6" s="1586"/>
      <c r="K6" s="1586"/>
      <c r="L6" s="1586"/>
      <c r="M6" s="1586"/>
      <c r="N6" s="1586"/>
    </row>
    <row r="7" spans="1:14" ht="15.75">
      <c r="A7" s="645"/>
      <c r="B7" s="645"/>
      <c r="C7" s="645"/>
      <c r="D7" s="645"/>
      <c r="E7" s="645"/>
      <c r="F7" s="645"/>
      <c r="G7" s="645"/>
      <c r="H7" s="645"/>
      <c r="I7" s="645"/>
      <c r="J7" s="645"/>
      <c r="K7" s="645"/>
      <c r="L7" s="645"/>
      <c r="M7" s="645"/>
      <c r="N7" s="645"/>
    </row>
    <row r="8" spans="1:14" ht="45" customHeight="1">
      <c r="A8" s="1681" t="s">
        <v>6426</v>
      </c>
      <c r="B8" s="1681"/>
      <c r="C8" s="1681"/>
      <c r="D8" s="1681"/>
      <c r="E8" s="1681"/>
      <c r="F8" s="1681"/>
      <c r="G8" s="1681"/>
      <c r="H8" s="1681"/>
      <c r="I8" s="1681"/>
      <c r="J8" s="1681"/>
      <c r="K8" s="1681"/>
      <c r="L8" s="1681"/>
      <c r="M8" s="1681"/>
      <c r="N8" s="1681"/>
    </row>
    <row r="9" spans="1:14" ht="5.25" customHeight="1">
      <c r="A9" s="813"/>
    </row>
    <row r="10" spans="1:14" s="645" customFormat="1" ht="15.75" customHeight="1">
      <c r="A10" s="1349" t="s">
        <v>5818</v>
      </c>
      <c r="B10" s="1350"/>
      <c r="C10" s="1350"/>
      <c r="D10" s="1350"/>
      <c r="E10" s="1350"/>
      <c r="F10" s="1350"/>
      <c r="G10" s="1350"/>
      <c r="H10" s="1350"/>
      <c r="I10" s="1350"/>
      <c r="J10" s="1350"/>
      <c r="K10" s="1350"/>
      <c r="L10" s="1350"/>
      <c r="M10" s="1350"/>
      <c r="N10" s="1350"/>
    </row>
    <row r="11" spans="1:14" s="645" customFormat="1" ht="46.5" customHeight="1">
      <c r="A11" s="1600" t="s">
        <v>257</v>
      </c>
      <c r="B11" s="1600" t="s">
        <v>255</v>
      </c>
      <c r="C11" s="1600"/>
      <c r="D11" s="1600"/>
      <c r="E11" s="1788" t="s">
        <v>120</v>
      </c>
      <c r="F11" s="1788"/>
      <c r="G11" s="1788"/>
      <c r="H11" s="1788" t="s">
        <v>117</v>
      </c>
      <c r="I11" s="1788"/>
      <c r="J11" s="1788"/>
      <c r="K11" s="1600" t="s">
        <v>4230</v>
      </c>
      <c r="L11" s="1600" t="s">
        <v>5100</v>
      </c>
      <c r="M11" s="1600" t="s">
        <v>4746</v>
      </c>
      <c r="N11" s="1600" t="s">
        <v>5819</v>
      </c>
    </row>
    <row r="12" spans="1:14" s="645" customFormat="1" ht="39.75" customHeight="1">
      <c r="A12" s="1600"/>
      <c r="B12" s="1600"/>
      <c r="C12" s="1600"/>
      <c r="D12" s="1600"/>
      <c r="E12" s="1351" t="s">
        <v>754</v>
      </c>
      <c r="F12" s="1788" t="s">
        <v>755</v>
      </c>
      <c r="G12" s="1788"/>
      <c r="H12" s="1352" t="s">
        <v>3114</v>
      </c>
      <c r="I12" s="1788" t="s">
        <v>119</v>
      </c>
      <c r="J12" s="1788"/>
      <c r="K12" s="1600"/>
      <c r="L12" s="1600"/>
      <c r="M12" s="1600"/>
      <c r="N12" s="1600"/>
    </row>
    <row r="13" spans="1:14" s="645" customFormat="1" ht="15.75">
      <c r="A13" s="1353">
        <v>1</v>
      </c>
      <c r="B13" s="1799">
        <f>A13+1</f>
        <v>2</v>
      </c>
      <c r="C13" s="1799"/>
      <c r="D13" s="1799"/>
      <c r="E13" s="1354">
        <f>B13+1</f>
        <v>3</v>
      </c>
      <c r="F13" s="1800">
        <f>E13+1</f>
        <v>4</v>
      </c>
      <c r="G13" s="1800"/>
      <c r="H13" s="1353">
        <f>F13+1</f>
        <v>5</v>
      </c>
      <c r="I13" s="1800">
        <f>H13+1</f>
        <v>6</v>
      </c>
      <c r="J13" s="1800"/>
      <c r="K13" s="1353">
        <f>I13+1</f>
        <v>7</v>
      </c>
      <c r="L13" s="1353">
        <f>K13+1</f>
        <v>8</v>
      </c>
      <c r="M13" s="1353">
        <f>L13+1</f>
        <v>9</v>
      </c>
      <c r="N13" s="1353">
        <f>M13+1</f>
        <v>10</v>
      </c>
    </row>
    <row r="14" spans="1:14" s="517" customFormat="1" ht="19.5" customHeight="1">
      <c r="A14" s="1791" t="s">
        <v>5820</v>
      </c>
      <c r="B14" s="1793" t="s">
        <v>5821</v>
      </c>
      <c r="C14" s="1794"/>
      <c r="D14" s="1795"/>
      <c r="E14" s="1733">
        <v>510</v>
      </c>
      <c r="F14" s="1736" t="s">
        <v>5822</v>
      </c>
      <c r="G14" s="1737"/>
      <c r="H14" s="1309">
        <v>76</v>
      </c>
      <c r="I14" s="1718" t="s">
        <v>345</v>
      </c>
      <c r="J14" s="1718"/>
      <c r="K14" s="1635">
        <v>215</v>
      </c>
      <c r="L14" s="1635">
        <v>1</v>
      </c>
      <c r="M14" s="1635">
        <v>1</v>
      </c>
      <c r="N14" s="1789">
        <v>477.27</v>
      </c>
    </row>
    <row r="15" spans="1:14" s="517" customFormat="1" ht="19.5" customHeight="1">
      <c r="A15" s="1792"/>
      <c r="B15" s="1796"/>
      <c r="C15" s="1797"/>
      <c r="D15" s="1798"/>
      <c r="E15" s="1734"/>
      <c r="F15" s="1738"/>
      <c r="G15" s="1739"/>
      <c r="H15" s="1309">
        <v>95</v>
      </c>
      <c r="I15" s="1718" t="s">
        <v>4075</v>
      </c>
      <c r="J15" s="1718"/>
      <c r="K15" s="1640"/>
      <c r="L15" s="1640"/>
      <c r="M15" s="1640"/>
      <c r="N15" s="1790"/>
    </row>
    <row r="16" spans="1:14" s="517" customFormat="1" ht="19.5" customHeight="1">
      <c r="A16" s="1792"/>
      <c r="B16" s="1796"/>
      <c r="C16" s="1797"/>
      <c r="D16" s="1798"/>
      <c r="E16" s="1734"/>
      <c r="F16" s="1738"/>
      <c r="G16" s="1739"/>
      <c r="H16" s="1309">
        <v>206</v>
      </c>
      <c r="I16" s="1718" t="s">
        <v>5823</v>
      </c>
      <c r="J16" s="1718"/>
      <c r="K16" s="1640"/>
      <c r="L16" s="1640"/>
      <c r="M16" s="1640"/>
      <c r="N16" s="1790"/>
    </row>
    <row r="17" spans="1:14" s="517" customFormat="1" ht="18.95" customHeight="1">
      <c r="A17" s="1791" t="s">
        <v>5824</v>
      </c>
      <c r="B17" s="1793" t="s">
        <v>5825</v>
      </c>
      <c r="C17" s="1794"/>
      <c r="D17" s="1795"/>
      <c r="E17" s="1733">
        <v>511</v>
      </c>
      <c r="F17" s="1736" t="s">
        <v>5826</v>
      </c>
      <c r="G17" s="1737"/>
      <c r="H17" s="1309">
        <v>76</v>
      </c>
      <c r="I17" s="1718" t="s">
        <v>345</v>
      </c>
      <c r="J17" s="1718"/>
      <c r="K17" s="1635">
        <v>215</v>
      </c>
      <c r="L17" s="1635">
        <v>1</v>
      </c>
      <c r="M17" s="1635">
        <v>1</v>
      </c>
      <c r="N17" s="1789">
        <v>190.89</v>
      </c>
    </row>
    <row r="18" spans="1:14" s="517" customFormat="1" ht="18.95" customHeight="1">
      <c r="A18" s="1792"/>
      <c r="B18" s="1796"/>
      <c r="C18" s="1797"/>
      <c r="D18" s="1798"/>
      <c r="E18" s="1734"/>
      <c r="F18" s="1738"/>
      <c r="G18" s="1739"/>
      <c r="H18" s="1309">
        <v>95</v>
      </c>
      <c r="I18" s="1718" t="s">
        <v>4075</v>
      </c>
      <c r="J18" s="1718"/>
      <c r="K18" s="1640"/>
      <c r="L18" s="1640"/>
      <c r="M18" s="1640"/>
      <c r="N18" s="1790"/>
    </row>
    <row r="19" spans="1:14" s="517" customFormat="1" ht="18.95" customHeight="1">
      <c r="A19" s="1792"/>
      <c r="B19" s="1796"/>
      <c r="C19" s="1797"/>
      <c r="D19" s="1798"/>
      <c r="E19" s="1734"/>
      <c r="F19" s="1738"/>
      <c r="G19" s="1739"/>
      <c r="H19" s="1309">
        <v>206</v>
      </c>
      <c r="I19" s="1718" t="s">
        <v>5823</v>
      </c>
      <c r="J19" s="1718"/>
      <c r="K19" s="1640"/>
      <c r="L19" s="1640"/>
      <c r="M19" s="1640"/>
      <c r="N19" s="1790"/>
    </row>
    <row r="20" spans="1:14" s="517" customFormat="1" ht="18.95" customHeight="1">
      <c r="A20" s="1791" t="s">
        <v>5827</v>
      </c>
      <c r="B20" s="1793" t="s">
        <v>5828</v>
      </c>
      <c r="C20" s="1794"/>
      <c r="D20" s="1795"/>
      <c r="E20" s="1733">
        <v>511</v>
      </c>
      <c r="F20" s="1736" t="s">
        <v>5826</v>
      </c>
      <c r="G20" s="1737"/>
      <c r="H20" s="1309">
        <v>76</v>
      </c>
      <c r="I20" s="1718" t="s">
        <v>345</v>
      </c>
      <c r="J20" s="1718"/>
      <c r="K20" s="1635">
        <v>215</v>
      </c>
      <c r="L20" s="1635">
        <v>1</v>
      </c>
      <c r="M20" s="1635">
        <v>1</v>
      </c>
      <c r="N20" s="1789">
        <v>190.89</v>
      </c>
    </row>
    <row r="21" spans="1:14" s="517" customFormat="1" ht="18.95" customHeight="1">
      <c r="A21" s="1792"/>
      <c r="B21" s="1796"/>
      <c r="C21" s="1797"/>
      <c r="D21" s="1798"/>
      <c r="E21" s="1734"/>
      <c r="F21" s="1738"/>
      <c r="G21" s="1739"/>
      <c r="H21" s="1309">
        <v>95</v>
      </c>
      <c r="I21" s="1718" t="s">
        <v>4075</v>
      </c>
      <c r="J21" s="1718"/>
      <c r="K21" s="1640"/>
      <c r="L21" s="1640"/>
      <c r="M21" s="1640"/>
      <c r="N21" s="1790"/>
    </row>
    <row r="22" spans="1:14" s="517" customFormat="1" ht="18.95" customHeight="1">
      <c r="A22" s="1792"/>
      <c r="B22" s="1796"/>
      <c r="C22" s="1797"/>
      <c r="D22" s="1798"/>
      <c r="E22" s="1734"/>
      <c r="F22" s="1738"/>
      <c r="G22" s="1739"/>
      <c r="H22" s="1309">
        <v>206</v>
      </c>
      <c r="I22" s="1718" t="s">
        <v>5823</v>
      </c>
      <c r="J22" s="1718"/>
      <c r="K22" s="1640"/>
      <c r="L22" s="1640"/>
      <c r="M22" s="1640"/>
      <c r="N22" s="1790"/>
    </row>
    <row r="23" spans="1:14" s="517" customFormat="1" ht="30.75" customHeight="1">
      <c r="A23" s="1749" t="s">
        <v>5578</v>
      </c>
      <c r="B23" s="1749"/>
      <c r="C23" s="1749"/>
      <c r="D23" s="1749"/>
      <c r="E23" s="1749"/>
      <c r="F23" s="1749"/>
      <c r="G23" s="1749"/>
      <c r="H23" s="1749"/>
      <c r="I23" s="1749"/>
      <c r="J23" s="1749"/>
      <c r="K23" s="1749"/>
      <c r="L23" s="790"/>
      <c r="M23" s="790">
        <f>SUM(M14:M22)</f>
        <v>3</v>
      </c>
      <c r="N23" s="985">
        <f>SUM(N14:N22)</f>
        <v>859.05</v>
      </c>
    </row>
    <row r="24" spans="1:14" s="517" customFormat="1" ht="15.75">
      <c r="A24" s="117"/>
      <c r="B24" s="1311"/>
      <c r="C24" s="1311"/>
      <c r="D24" s="1311"/>
      <c r="E24" s="117"/>
      <c r="F24" s="1311"/>
      <c r="G24" s="1311"/>
      <c r="H24" s="117"/>
      <c r="I24" s="792"/>
      <c r="J24" s="792"/>
      <c r="K24" s="559"/>
      <c r="L24" s="559"/>
      <c r="M24" s="559"/>
      <c r="N24" s="560"/>
    </row>
    <row r="25" spans="1:14" s="517" customFormat="1" ht="15.75">
      <c r="A25" s="1350" t="s">
        <v>5829</v>
      </c>
      <c r="B25" s="1350"/>
      <c r="C25" s="1350"/>
      <c r="D25" s="1350"/>
      <c r="E25" s="1350"/>
      <c r="F25" s="1350"/>
      <c r="G25" s="1350"/>
      <c r="H25" s="1350"/>
      <c r="I25" s="1350"/>
      <c r="J25" s="1350"/>
      <c r="K25" s="1350"/>
      <c r="L25" s="1350"/>
      <c r="M25" s="1350"/>
      <c r="N25" s="1350"/>
    </row>
    <row r="26" spans="1:14" s="517" customFormat="1" ht="15.75">
      <c r="A26" s="1600" t="s">
        <v>3296</v>
      </c>
      <c r="B26" s="1600" t="s">
        <v>257</v>
      </c>
      <c r="C26" s="1600" t="s">
        <v>255</v>
      </c>
      <c r="D26" s="1600"/>
      <c r="E26" s="1600"/>
      <c r="F26" s="1600"/>
      <c r="G26" s="1600"/>
      <c r="H26" s="1787" t="s">
        <v>2824</v>
      </c>
      <c r="I26" s="1787"/>
      <c r="J26" s="1787"/>
      <c r="K26" s="1600" t="s">
        <v>4230</v>
      </c>
      <c r="L26" s="1600" t="s">
        <v>5100</v>
      </c>
      <c r="M26" s="1600" t="s">
        <v>4746</v>
      </c>
      <c r="N26" s="1600" t="s">
        <v>5819</v>
      </c>
    </row>
    <row r="27" spans="1:14" s="517" customFormat="1" ht="54.75" customHeight="1">
      <c r="A27" s="1600"/>
      <c r="B27" s="1600"/>
      <c r="C27" s="1600"/>
      <c r="D27" s="1600"/>
      <c r="E27" s="1600"/>
      <c r="F27" s="1600"/>
      <c r="G27" s="1600"/>
      <c r="H27" s="1351" t="s">
        <v>754</v>
      </c>
      <c r="I27" s="1788" t="s">
        <v>755</v>
      </c>
      <c r="J27" s="1788"/>
      <c r="K27" s="1600"/>
      <c r="L27" s="1600"/>
      <c r="M27" s="1600"/>
      <c r="N27" s="1600"/>
    </row>
    <row r="28" spans="1:14" s="517" customFormat="1" ht="40.5" customHeight="1">
      <c r="A28" s="1355">
        <v>1</v>
      </c>
      <c r="B28" s="1355">
        <f>A28+1</f>
        <v>2</v>
      </c>
      <c r="C28" s="1786">
        <f>B28+1</f>
        <v>3</v>
      </c>
      <c r="D28" s="1786"/>
      <c r="E28" s="1786"/>
      <c r="F28" s="1786"/>
      <c r="G28" s="1786"/>
      <c r="H28" s="1355">
        <f>C28+1</f>
        <v>4</v>
      </c>
      <c r="I28" s="1786">
        <f>H28+1</f>
        <v>5</v>
      </c>
      <c r="J28" s="1786"/>
      <c r="K28" s="1355">
        <f>I28+1</f>
        <v>6</v>
      </c>
      <c r="L28" s="1355">
        <f>K28+1</f>
        <v>7</v>
      </c>
      <c r="M28" s="1355">
        <f>L28+1</f>
        <v>8</v>
      </c>
      <c r="N28" s="1355">
        <f>M28+1</f>
        <v>9</v>
      </c>
    </row>
    <row r="29" spans="1:14" s="517" customFormat="1" ht="15.75">
      <c r="A29" s="1310">
        <v>9500000</v>
      </c>
      <c r="B29" s="1356" t="s">
        <v>5830</v>
      </c>
      <c r="C29" s="1759" t="s">
        <v>5831</v>
      </c>
      <c r="D29" s="1760"/>
      <c r="E29" s="1760"/>
      <c r="F29" s="1760"/>
      <c r="G29" s="1761"/>
      <c r="H29" s="1309">
        <v>950</v>
      </c>
      <c r="I29" s="1759" t="s">
        <v>5832</v>
      </c>
      <c r="J29" s="1761"/>
      <c r="K29" s="1305">
        <v>215</v>
      </c>
      <c r="L29" s="1305">
        <v>1</v>
      </c>
      <c r="M29" s="1305">
        <v>1</v>
      </c>
      <c r="N29" s="1310">
        <v>190.89</v>
      </c>
    </row>
    <row r="30" spans="1:14" s="986" customFormat="1" ht="18.95" customHeight="1">
      <c r="A30" s="1310">
        <v>9500000</v>
      </c>
      <c r="B30" s="1356" t="s">
        <v>5833</v>
      </c>
      <c r="C30" s="1759" t="s">
        <v>5834</v>
      </c>
      <c r="D30" s="1760"/>
      <c r="E30" s="1760"/>
      <c r="F30" s="1760"/>
      <c r="G30" s="1761"/>
      <c r="H30" s="1309">
        <v>950</v>
      </c>
      <c r="I30" s="1759" t="s">
        <v>5832</v>
      </c>
      <c r="J30" s="1761"/>
      <c r="K30" s="1305">
        <v>215</v>
      </c>
      <c r="L30" s="1305">
        <v>1</v>
      </c>
      <c r="M30" s="1305">
        <v>1</v>
      </c>
      <c r="N30" s="1310">
        <v>190.89</v>
      </c>
    </row>
    <row r="31" spans="1:14" s="986" customFormat="1" ht="18.95" customHeight="1">
      <c r="A31" s="1310">
        <v>9500000</v>
      </c>
      <c r="B31" s="1313" t="s">
        <v>5835</v>
      </c>
      <c r="C31" s="1759" t="s">
        <v>5836</v>
      </c>
      <c r="D31" s="1760"/>
      <c r="E31" s="1760"/>
      <c r="F31" s="1760"/>
      <c r="G31" s="1761"/>
      <c r="H31" s="1309">
        <v>950</v>
      </c>
      <c r="I31" s="1759" t="s">
        <v>5832</v>
      </c>
      <c r="J31" s="1761"/>
      <c r="K31" s="1305">
        <v>215</v>
      </c>
      <c r="L31" s="1305">
        <v>2</v>
      </c>
      <c r="M31" s="1305">
        <v>1</v>
      </c>
      <c r="N31" s="1310">
        <v>57.27</v>
      </c>
    </row>
    <row r="32" spans="1:14" s="986" customFormat="1" ht="18.95" customHeight="1">
      <c r="A32" s="1310">
        <v>9500000</v>
      </c>
      <c r="B32" s="817" t="s">
        <v>2534</v>
      </c>
      <c r="C32" s="1759" t="s">
        <v>2535</v>
      </c>
      <c r="D32" s="1760"/>
      <c r="E32" s="1760"/>
      <c r="F32" s="1760"/>
      <c r="G32" s="1761"/>
      <c r="H32" s="1309">
        <v>950</v>
      </c>
      <c r="I32" s="1759" t="s">
        <v>5832</v>
      </c>
      <c r="J32" s="1761"/>
      <c r="K32" s="1305">
        <v>215</v>
      </c>
      <c r="L32" s="1305">
        <v>1</v>
      </c>
      <c r="M32" s="1305">
        <v>1</v>
      </c>
      <c r="N32" s="1310">
        <v>38.18</v>
      </c>
    </row>
    <row r="33" spans="1:14" s="986" customFormat="1" ht="18.95" customHeight="1">
      <c r="A33" s="1310">
        <v>9500000</v>
      </c>
      <c r="B33" s="793" t="s">
        <v>5837</v>
      </c>
      <c r="C33" s="1718" t="s">
        <v>5838</v>
      </c>
      <c r="D33" s="1718"/>
      <c r="E33" s="1718"/>
      <c r="F33" s="1718"/>
      <c r="G33" s="1718"/>
      <c r="H33" s="1309">
        <v>950</v>
      </c>
      <c r="I33" s="1759" t="s">
        <v>5832</v>
      </c>
      <c r="J33" s="1761"/>
      <c r="K33" s="1305">
        <v>215</v>
      </c>
      <c r="L33" s="1305">
        <v>2</v>
      </c>
      <c r="M33" s="1305">
        <v>1</v>
      </c>
      <c r="N33" s="1310">
        <v>38.18</v>
      </c>
    </row>
    <row r="34" spans="1:14" s="986" customFormat="1" ht="18.95" customHeight="1">
      <c r="A34" s="1310">
        <v>9500000</v>
      </c>
      <c r="B34" s="793" t="s">
        <v>5839</v>
      </c>
      <c r="C34" s="1718" t="s">
        <v>5840</v>
      </c>
      <c r="D34" s="1718"/>
      <c r="E34" s="1718"/>
      <c r="F34" s="1718"/>
      <c r="G34" s="1718"/>
      <c r="H34" s="1309">
        <v>950</v>
      </c>
      <c r="I34" s="1759" t="s">
        <v>5832</v>
      </c>
      <c r="J34" s="1761"/>
      <c r="K34" s="1305">
        <v>215</v>
      </c>
      <c r="L34" s="1305">
        <v>2</v>
      </c>
      <c r="M34" s="1305">
        <v>1</v>
      </c>
      <c r="N34" s="1310">
        <v>57.27</v>
      </c>
    </row>
    <row r="35" spans="1:14" s="986" customFormat="1" ht="18.75" customHeight="1">
      <c r="A35" s="1310">
        <v>9500000</v>
      </c>
      <c r="B35" s="793" t="s">
        <v>5862</v>
      </c>
      <c r="C35" s="1718" t="s">
        <v>5863</v>
      </c>
      <c r="D35" s="1718"/>
      <c r="E35" s="1718"/>
      <c r="F35" s="1718"/>
      <c r="G35" s="1718"/>
      <c r="H35" s="1309">
        <v>950</v>
      </c>
      <c r="I35" s="1759" t="s">
        <v>5832</v>
      </c>
      <c r="J35" s="1761"/>
      <c r="K35" s="1305">
        <v>215</v>
      </c>
      <c r="L35" s="1305">
        <v>2</v>
      </c>
      <c r="M35" s="1305">
        <v>1</v>
      </c>
      <c r="N35" s="1310">
        <v>57.27</v>
      </c>
    </row>
    <row r="36" spans="1:14" s="986" customFormat="1" ht="18.75" customHeight="1">
      <c r="A36" s="1310">
        <v>9500000</v>
      </c>
      <c r="B36" s="793" t="s">
        <v>1113</v>
      </c>
      <c r="C36" s="1718" t="s">
        <v>4236</v>
      </c>
      <c r="D36" s="1718"/>
      <c r="E36" s="1718"/>
      <c r="F36" s="1718"/>
      <c r="G36" s="1718"/>
      <c r="H36" s="1309">
        <v>950</v>
      </c>
      <c r="I36" s="1759" t="s">
        <v>5832</v>
      </c>
      <c r="J36" s="1761"/>
      <c r="K36" s="1305">
        <v>215</v>
      </c>
      <c r="L36" s="1305">
        <v>1</v>
      </c>
      <c r="M36" s="1305">
        <v>1</v>
      </c>
      <c r="N36" s="1310">
        <v>50</v>
      </c>
    </row>
    <row r="37" spans="1:14" s="986" customFormat="1" ht="18.95" customHeight="1">
      <c r="A37" s="1749" t="s">
        <v>5578</v>
      </c>
      <c r="B37" s="1749"/>
      <c r="C37" s="1749"/>
      <c r="D37" s="1749"/>
      <c r="E37" s="1749"/>
      <c r="F37" s="1749"/>
      <c r="G37" s="1749"/>
      <c r="H37" s="1749"/>
      <c r="I37" s="1749"/>
      <c r="J37" s="1749"/>
      <c r="K37" s="1749"/>
      <c r="L37" s="794"/>
      <c r="M37" s="794">
        <f>SUM(M29:M36)</f>
        <v>8</v>
      </c>
      <c r="N37" s="985">
        <f>SUM(N29:N36)</f>
        <v>679.95</v>
      </c>
    </row>
    <row r="38" spans="1:14" s="645" customFormat="1" ht="15.75">
      <c r="A38" s="795"/>
      <c r="B38" s="795"/>
      <c r="C38" s="795"/>
      <c r="D38" s="796"/>
      <c r="E38" s="117"/>
      <c r="F38" s="117"/>
      <c r="G38" s="797"/>
      <c r="H38" s="797"/>
      <c r="I38" s="797"/>
      <c r="J38" s="797"/>
      <c r="K38" s="559"/>
      <c r="L38" s="559"/>
      <c r="M38" s="559"/>
      <c r="N38" s="798"/>
    </row>
    <row r="39" spans="1:14" s="645" customFormat="1" ht="18.75" customHeight="1">
      <c r="A39" s="795"/>
      <c r="B39" s="795"/>
      <c r="C39" s="795"/>
      <c r="D39" s="796"/>
      <c r="E39" s="117"/>
      <c r="F39" s="117"/>
      <c r="G39" s="797"/>
      <c r="H39" s="797"/>
      <c r="I39" s="797"/>
      <c r="J39" s="797"/>
      <c r="K39" s="987" t="s">
        <v>13</v>
      </c>
      <c r="L39" s="559"/>
      <c r="M39" s="559"/>
      <c r="N39" s="988">
        <f>N23+N37</f>
        <v>1539</v>
      </c>
    </row>
    <row r="40" spans="1:14" s="645" customFormat="1" ht="15.75">
      <c r="D40" s="518"/>
      <c r="E40" s="518"/>
      <c r="F40" s="519"/>
      <c r="G40" s="519"/>
      <c r="H40" s="519"/>
      <c r="I40" s="519"/>
      <c r="J40" s="418"/>
      <c r="K40" s="559"/>
      <c r="L40" s="559"/>
      <c r="M40" s="559"/>
      <c r="N40" s="798"/>
    </row>
    <row r="41" spans="1:14" s="645" customFormat="1" ht="15.75">
      <c r="A41" s="795"/>
      <c r="B41" s="795"/>
      <c r="C41" s="795"/>
      <c r="D41" s="796"/>
      <c r="E41" s="117"/>
      <c r="F41" s="117"/>
      <c r="G41" s="797"/>
      <c r="H41" s="797"/>
      <c r="I41" s="797"/>
      <c r="J41" s="797"/>
      <c r="K41" s="559"/>
      <c r="L41" s="559"/>
      <c r="M41" s="559"/>
      <c r="N41" s="798"/>
    </row>
    <row r="42" spans="1:14" s="645" customFormat="1" ht="15.75">
      <c r="A42" s="808"/>
      <c r="B42" s="814"/>
      <c r="C42" s="814"/>
      <c r="D42" s="814"/>
      <c r="E42" s="808"/>
      <c r="F42" s="808"/>
      <c r="G42" s="808"/>
      <c r="H42" s="808"/>
      <c r="I42" s="808"/>
      <c r="J42" s="808"/>
      <c r="K42" s="810"/>
      <c r="L42" s="810"/>
      <c r="M42" s="810"/>
      <c r="N42" s="810"/>
    </row>
  </sheetData>
  <mergeCells count="78">
    <mergeCell ref="A4:N4"/>
    <mergeCell ref="A6:N6"/>
    <mergeCell ref="A8:N8"/>
    <mergeCell ref="A11:A12"/>
    <mergeCell ref="B11:D12"/>
    <mergeCell ref="E11:G11"/>
    <mergeCell ref="H11:J11"/>
    <mergeCell ref="K11:K12"/>
    <mergeCell ref="L11:L12"/>
    <mergeCell ref="M11:M12"/>
    <mergeCell ref="N11:N12"/>
    <mergeCell ref="F12:G12"/>
    <mergeCell ref="I12:J12"/>
    <mergeCell ref="B13:D13"/>
    <mergeCell ref="F13:G13"/>
    <mergeCell ref="I13:J13"/>
    <mergeCell ref="A14:A16"/>
    <mergeCell ref="B14:D16"/>
    <mergeCell ref="E14:E16"/>
    <mergeCell ref="F14:G16"/>
    <mergeCell ref="I14:J14"/>
    <mergeCell ref="L14:L16"/>
    <mergeCell ref="M14:M16"/>
    <mergeCell ref="N14:N16"/>
    <mergeCell ref="I15:J15"/>
    <mergeCell ref="I16:J16"/>
    <mergeCell ref="K14:K16"/>
    <mergeCell ref="A17:A19"/>
    <mergeCell ref="B17:D19"/>
    <mergeCell ref="E17:E19"/>
    <mergeCell ref="F17:G19"/>
    <mergeCell ref="I17:J17"/>
    <mergeCell ref="L17:L19"/>
    <mergeCell ref="M17:M19"/>
    <mergeCell ref="N17:N19"/>
    <mergeCell ref="I18:J18"/>
    <mergeCell ref="I19:J19"/>
    <mergeCell ref="K17:K19"/>
    <mergeCell ref="A20:A22"/>
    <mergeCell ref="B20:D22"/>
    <mergeCell ref="E20:E22"/>
    <mergeCell ref="F20:G22"/>
    <mergeCell ref="I20:J20"/>
    <mergeCell ref="L20:L22"/>
    <mergeCell ref="M20:M22"/>
    <mergeCell ref="N20:N22"/>
    <mergeCell ref="I21:J21"/>
    <mergeCell ref="I22:J22"/>
    <mergeCell ref="K20:K22"/>
    <mergeCell ref="A23:K23"/>
    <mergeCell ref="A26:A27"/>
    <mergeCell ref="B26:B27"/>
    <mergeCell ref="C26:G27"/>
    <mergeCell ref="H26:J26"/>
    <mergeCell ref="K26:K27"/>
    <mergeCell ref="I27:J27"/>
    <mergeCell ref="N26:N27"/>
    <mergeCell ref="C28:G28"/>
    <mergeCell ref="C30:G30"/>
    <mergeCell ref="I30:J30"/>
    <mergeCell ref="C31:G31"/>
    <mergeCell ref="I31:J31"/>
    <mergeCell ref="I28:J28"/>
    <mergeCell ref="C29:G29"/>
    <mergeCell ref="I29:J29"/>
    <mergeCell ref="L26:L27"/>
    <mergeCell ref="M26:M27"/>
    <mergeCell ref="A37:K37"/>
    <mergeCell ref="C32:G32"/>
    <mergeCell ref="I32:J32"/>
    <mergeCell ref="C33:G33"/>
    <mergeCell ref="C36:G36"/>
    <mergeCell ref="I33:J33"/>
    <mergeCell ref="C34:G34"/>
    <mergeCell ref="I34:J34"/>
    <mergeCell ref="C35:G35"/>
    <mergeCell ref="I35:J35"/>
    <mergeCell ref="I36:J36"/>
  </mergeCells>
  <conditionalFormatting sqref="E42:F42 D41:F41 E28:F31 C30:C36 E40:I40 E39:G39 G41:I42 I39 J39:J42 H30:H39 E17:E26 E14">
    <cfRule type="cellIs" dxfId="25" priority="3" operator="equal">
      <formula>"посещение по неотложной помощи"</formula>
    </cfRule>
  </conditionalFormatting>
  <conditionalFormatting sqref="C36">
    <cfRule type="cellIs" dxfId="24" priority="2" operator="equal">
      <formula>"посещение по неотложной помощи"</formula>
    </cfRule>
  </conditionalFormatting>
  <conditionalFormatting sqref="E41:F41 D40:F40 E27:F30 E39:I39 E38:G38 G40:I41 I38 J38:J41 H29:H38 C29:C35 E17:E25 E14">
    <cfRule type="cellIs" dxfId="23" priority="1" operator="equal">
      <formula>"посещение по неотложной помощи"</formula>
    </cfRule>
  </conditionalFormatting>
  <printOptions horizontalCentered="1"/>
  <pageMargins left="0.59055118110236227" right="0.59055118110236227" top="1.1811023622047245" bottom="0.39370078740157483" header="0.31496062992125984" footer="0.15748031496062992"/>
  <pageSetup paperSize="9" scale="51" orientation="landscape" r:id="rId1"/>
</worksheet>
</file>

<file path=xl/worksheets/sheet4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61"/>
  <sheetViews>
    <sheetView zoomScale="75" zoomScaleNormal="75" workbookViewId="0">
      <pane xSplit="4" ySplit="11" topLeftCell="E12" activePane="bottomRight" state="frozen"/>
      <selection activeCell="A6" sqref="A6:XFD6"/>
      <selection pane="topRight" activeCell="A6" sqref="A6:XFD6"/>
      <selection pane="bottomLeft" activeCell="A6" sqref="A6:XFD6"/>
      <selection pane="bottomRight" activeCell="H14" sqref="H14"/>
    </sheetView>
  </sheetViews>
  <sheetFormatPr defaultColWidth="9" defaultRowHeight="14.25"/>
  <cols>
    <col min="1" max="1" width="10.375" style="810" customWidth="1"/>
    <col min="2" max="2" width="27.5" style="810" customWidth="1"/>
    <col min="3" max="3" width="18" style="810" customWidth="1"/>
    <col min="4" max="4" width="46.375" style="808" customWidth="1"/>
    <col min="5" max="5" width="9" style="808" customWidth="1"/>
    <col min="6" max="6" width="39.375" style="808" customWidth="1"/>
    <col min="7" max="7" width="18.125" style="808" customWidth="1"/>
    <col min="8" max="8" width="17.375" style="808" customWidth="1"/>
    <col min="9" max="11" width="9" style="808" customWidth="1"/>
    <col min="12" max="16384" width="9" style="808"/>
  </cols>
  <sheetData>
    <row r="1" spans="1:14" s="107" customFormat="1" ht="18">
      <c r="A1" s="476"/>
      <c r="B1" s="476"/>
      <c r="H1" s="544" t="s">
        <v>5817</v>
      </c>
    </row>
    <row r="2" spans="1:14" ht="18">
      <c r="A2" s="477"/>
      <c r="B2" s="477"/>
      <c r="H2" s="545" t="s">
        <v>5938</v>
      </c>
    </row>
    <row r="3" spans="1:14" ht="18">
      <c r="A3" s="1363"/>
      <c r="B3" s="1363"/>
      <c r="C3" s="1363"/>
    </row>
    <row r="4" spans="1:14" ht="45" customHeight="1">
      <c r="A4" s="1801" t="s">
        <v>6434</v>
      </c>
      <c r="B4" s="1801"/>
      <c r="C4" s="1801"/>
      <c r="D4" s="1801"/>
      <c r="E4" s="1801"/>
      <c r="F4" s="1801"/>
      <c r="G4" s="1801"/>
      <c r="H4" s="1801"/>
    </row>
    <row r="5" spans="1:14" ht="15.75">
      <c r="A5" s="645"/>
      <c r="B5" s="645"/>
      <c r="C5" s="645"/>
    </row>
    <row r="6" spans="1:14" ht="43.5" customHeight="1">
      <c r="A6" s="1586" t="s">
        <v>6436</v>
      </c>
      <c r="B6" s="1586"/>
      <c r="C6" s="1586"/>
      <c r="D6" s="1586"/>
      <c r="E6" s="1586"/>
      <c r="F6" s="1586"/>
      <c r="G6" s="1586"/>
      <c r="H6" s="1586"/>
    </row>
    <row r="7" spans="1:14" ht="15.75">
      <c r="A7" s="645"/>
      <c r="B7" s="645"/>
      <c r="C7" s="645"/>
    </row>
    <row r="8" spans="1:14" ht="45" customHeight="1">
      <c r="A8" s="1681" t="s">
        <v>6426</v>
      </c>
      <c r="B8" s="1681"/>
      <c r="C8" s="1681"/>
      <c r="D8" s="1681"/>
      <c r="E8" s="1681"/>
      <c r="F8" s="1681"/>
      <c r="G8" s="1681"/>
      <c r="H8" s="1681"/>
      <c r="I8" s="1358"/>
      <c r="J8" s="1358"/>
      <c r="K8" s="1358"/>
      <c r="L8" s="1358"/>
      <c r="M8" s="1358"/>
      <c r="N8" s="1358"/>
    </row>
    <row r="9" spans="1:14" ht="5.25" customHeight="1"/>
    <row r="10" spans="1:14" ht="34.5" customHeight="1">
      <c r="A10" s="1600" t="s">
        <v>117</v>
      </c>
      <c r="B10" s="1600"/>
      <c r="C10" s="1600" t="s">
        <v>128</v>
      </c>
      <c r="D10" s="1600"/>
      <c r="E10" s="1600" t="s">
        <v>120</v>
      </c>
      <c r="F10" s="1600"/>
      <c r="G10" s="1805" t="s">
        <v>3080</v>
      </c>
      <c r="H10" s="1805" t="s">
        <v>111</v>
      </c>
    </row>
    <row r="11" spans="1:14" ht="34.5" customHeight="1">
      <c r="A11" s="1302" t="s">
        <v>3114</v>
      </c>
      <c r="B11" s="1302" t="s">
        <v>119</v>
      </c>
      <c r="C11" s="1302" t="s">
        <v>118</v>
      </c>
      <c r="D11" s="1302" t="s">
        <v>119</v>
      </c>
      <c r="E11" s="1302" t="s">
        <v>118</v>
      </c>
      <c r="F11" s="1302" t="s">
        <v>119</v>
      </c>
      <c r="G11" s="1806"/>
      <c r="H11" s="1806"/>
    </row>
    <row r="12" spans="1:14" s="508" customFormat="1" ht="12.75">
      <c r="A12" s="111">
        <v>1</v>
      </c>
      <c r="B12" s="111" t="s">
        <v>62</v>
      </c>
      <c r="C12" s="111" t="s">
        <v>16</v>
      </c>
      <c r="D12" s="111" t="s">
        <v>17</v>
      </c>
      <c r="E12" s="111" t="s">
        <v>18</v>
      </c>
      <c r="F12" s="111" t="s">
        <v>64</v>
      </c>
      <c r="G12" s="111" t="s">
        <v>66</v>
      </c>
      <c r="H12" s="111" t="s">
        <v>67</v>
      </c>
    </row>
    <row r="13" spans="1:14" s="772" customFormat="1" ht="30" customHeight="1">
      <c r="A13" s="1802" t="s">
        <v>6437</v>
      </c>
      <c r="B13" s="1803"/>
      <c r="C13" s="1803"/>
      <c r="D13" s="1803"/>
      <c r="E13" s="1803"/>
      <c r="F13" s="1803"/>
      <c r="G13" s="1803"/>
      <c r="H13" s="1804"/>
    </row>
    <row r="14" spans="1:14" s="772" customFormat="1" ht="57">
      <c r="A14" s="1359">
        <v>76</v>
      </c>
      <c r="B14" s="1360" t="s">
        <v>345</v>
      </c>
      <c r="C14" s="1361" t="s">
        <v>6438</v>
      </c>
      <c r="D14" s="1361" t="s">
        <v>6439</v>
      </c>
      <c r="E14" s="1359">
        <v>512</v>
      </c>
      <c r="F14" s="1360" t="s">
        <v>6440</v>
      </c>
      <c r="G14" s="1359">
        <v>215</v>
      </c>
      <c r="H14" s="985">
        <v>668.16</v>
      </c>
    </row>
    <row r="15" spans="1:14" s="772" customFormat="1" ht="57">
      <c r="A15" s="1359">
        <v>95</v>
      </c>
      <c r="B15" s="1360" t="s">
        <v>4075</v>
      </c>
      <c r="C15" s="1361" t="s">
        <v>6438</v>
      </c>
      <c r="D15" s="1361" t="s">
        <v>6439</v>
      </c>
      <c r="E15" s="1359">
        <v>512</v>
      </c>
      <c r="F15" s="1360" t="s">
        <v>6440</v>
      </c>
      <c r="G15" s="1359">
        <v>215</v>
      </c>
      <c r="H15" s="985">
        <v>668.16</v>
      </c>
    </row>
    <row r="16" spans="1:14" s="772" customFormat="1" ht="57">
      <c r="A16" s="1359">
        <v>206</v>
      </c>
      <c r="B16" s="1306" t="s">
        <v>3111</v>
      </c>
      <c r="C16" s="1361" t="s">
        <v>6438</v>
      </c>
      <c r="D16" s="1361" t="s">
        <v>6439</v>
      </c>
      <c r="E16" s="1359">
        <v>512</v>
      </c>
      <c r="F16" s="1360" t="s">
        <v>6440</v>
      </c>
      <c r="G16" s="1359">
        <v>215</v>
      </c>
      <c r="H16" s="985">
        <v>668.16</v>
      </c>
    </row>
    <row r="17" spans="1:8" s="772" customFormat="1" ht="30" customHeight="1">
      <c r="A17" s="1802" t="s">
        <v>6441</v>
      </c>
      <c r="B17" s="1803"/>
      <c r="C17" s="1803"/>
      <c r="D17" s="1803"/>
      <c r="E17" s="1803"/>
      <c r="F17" s="1803"/>
      <c r="G17" s="1803"/>
      <c r="H17" s="1804"/>
    </row>
    <row r="18" spans="1:8" s="772" customFormat="1" ht="30" customHeight="1">
      <c r="A18" s="1802" t="s">
        <v>6442</v>
      </c>
      <c r="B18" s="1803"/>
      <c r="C18" s="1803"/>
      <c r="D18" s="1803"/>
      <c r="E18" s="1803"/>
      <c r="F18" s="1803"/>
      <c r="G18" s="1803"/>
      <c r="H18" s="1804"/>
    </row>
    <row r="19" spans="1:8" s="772" customFormat="1" ht="42.75">
      <c r="A19" s="1359">
        <v>76</v>
      </c>
      <c r="B19" s="1360" t="s">
        <v>345</v>
      </c>
      <c r="C19" s="1361" t="s">
        <v>6443</v>
      </c>
      <c r="D19" s="1361" t="s">
        <v>6444</v>
      </c>
      <c r="E19" s="1359">
        <v>513</v>
      </c>
      <c r="F19" s="1360" t="s">
        <v>6445</v>
      </c>
      <c r="G19" s="1359">
        <v>215</v>
      </c>
      <c r="H19" s="985">
        <f>'[1]Прил.2.11 Раздел I'!N14:N14</f>
        <v>477.27</v>
      </c>
    </row>
    <row r="20" spans="1:8" s="772" customFormat="1" ht="42.75">
      <c r="A20" s="1359">
        <v>76</v>
      </c>
      <c r="B20" s="1360" t="s">
        <v>345</v>
      </c>
      <c r="C20" s="1361" t="s">
        <v>6443</v>
      </c>
      <c r="D20" s="1361" t="s">
        <v>6444</v>
      </c>
      <c r="E20" s="1359">
        <v>514</v>
      </c>
      <c r="F20" s="1360" t="s">
        <v>6446</v>
      </c>
      <c r="G20" s="1359">
        <v>215</v>
      </c>
      <c r="H20" s="985">
        <f>H19</f>
        <v>477.27</v>
      </c>
    </row>
    <row r="21" spans="1:8" s="772" customFormat="1" ht="42.75">
      <c r="A21" s="1359">
        <v>95</v>
      </c>
      <c r="B21" s="1360" t="s">
        <v>4075</v>
      </c>
      <c r="C21" s="1361" t="s">
        <v>6443</v>
      </c>
      <c r="D21" s="1361" t="s">
        <v>6444</v>
      </c>
      <c r="E21" s="1359">
        <v>513</v>
      </c>
      <c r="F21" s="1360" t="s">
        <v>6445</v>
      </c>
      <c r="G21" s="1359">
        <v>215</v>
      </c>
      <c r="H21" s="985">
        <f t="shared" ref="H21:H22" si="0">H20</f>
        <v>477.27</v>
      </c>
    </row>
    <row r="22" spans="1:8" s="772" customFormat="1" ht="48" customHeight="1">
      <c r="A22" s="1359">
        <v>95</v>
      </c>
      <c r="B22" s="1360" t="s">
        <v>4075</v>
      </c>
      <c r="C22" s="1361" t="s">
        <v>6443</v>
      </c>
      <c r="D22" s="1361" t="s">
        <v>6444</v>
      </c>
      <c r="E22" s="1359">
        <v>514</v>
      </c>
      <c r="F22" s="1360" t="s">
        <v>6446</v>
      </c>
      <c r="G22" s="1359">
        <v>215</v>
      </c>
      <c r="H22" s="985">
        <f t="shared" si="0"/>
        <v>477.27</v>
      </c>
    </row>
    <row r="23" spans="1:8" s="772" customFormat="1" ht="42.75">
      <c r="A23" s="1359">
        <v>206</v>
      </c>
      <c r="B23" s="1306" t="s">
        <v>3111</v>
      </c>
      <c r="C23" s="1361" t="s">
        <v>6443</v>
      </c>
      <c r="D23" s="1361" t="s">
        <v>6444</v>
      </c>
      <c r="E23" s="1359">
        <v>513</v>
      </c>
      <c r="F23" s="1360" t="s">
        <v>6445</v>
      </c>
      <c r="G23" s="1359">
        <v>215</v>
      </c>
      <c r="H23" s="985">
        <f>H22</f>
        <v>477.27</v>
      </c>
    </row>
    <row r="24" spans="1:8" s="772" customFormat="1" ht="51" customHeight="1">
      <c r="A24" s="1359">
        <v>206</v>
      </c>
      <c r="B24" s="1306" t="s">
        <v>3111</v>
      </c>
      <c r="C24" s="1361" t="s">
        <v>6443</v>
      </c>
      <c r="D24" s="1361" t="s">
        <v>6444</v>
      </c>
      <c r="E24" s="1359">
        <v>514</v>
      </c>
      <c r="F24" s="1360" t="s">
        <v>6446</v>
      </c>
      <c r="G24" s="1359">
        <v>215</v>
      </c>
      <c r="H24" s="985">
        <f>H23</f>
        <v>477.27</v>
      </c>
    </row>
    <row r="25" spans="1:8" s="772" customFormat="1" ht="30" customHeight="1">
      <c r="A25" s="1802" t="s">
        <v>6447</v>
      </c>
      <c r="B25" s="1803"/>
      <c r="C25" s="1803"/>
      <c r="D25" s="1803"/>
      <c r="E25" s="1803"/>
      <c r="F25" s="1803"/>
      <c r="G25" s="1803"/>
      <c r="H25" s="1804"/>
    </row>
    <row r="26" spans="1:8" s="772" customFormat="1" ht="57">
      <c r="A26" s="1359">
        <v>76</v>
      </c>
      <c r="B26" s="1360" t="s">
        <v>345</v>
      </c>
      <c r="C26" s="1361" t="s">
        <v>6448</v>
      </c>
      <c r="D26" s="1361" t="s">
        <v>6449</v>
      </c>
      <c r="E26" s="1359">
        <v>513</v>
      </c>
      <c r="F26" s="1360" t="s">
        <v>6445</v>
      </c>
      <c r="G26" s="1359">
        <v>215</v>
      </c>
      <c r="H26" s="985">
        <f>H19</f>
        <v>477.27</v>
      </c>
    </row>
    <row r="27" spans="1:8" s="772" customFormat="1" ht="57">
      <c r="A27" s="1359">
        <v>76</v>
      </c>
      <c r="B27" s="1360" t="s">
        <v>345</v>
      </c>
      <c r="C27" s="1361" t="s">
        <v>6448</v>
      </c>
      <c r="D27" s="1361" t="s">
        <v>6449</v>
      </c>
      <c r="E27" s="1359">
        <v>514</v>
      </c>
      <c r="F27" s="1360" t="s">
        <v>6446</v>
      </c>
      <c r="G27" s="1359">
        <v>215</v>
      </c>
      <c r="H27" s="985">
        <f>H26</f>
        <v>477.27</v>
      </c>
    </row>
    <row r="28" spans="1:8" s="772" customFormat="1" ht="57">
      <c r="A28" s="1359">
        <v>95</v>
      </c>
      <c r="B28" s="1360" t="s">
        <v>4075</v>
      </c>
      <c r="C28" s="1361" t="s">
        <v>6448</v>
      </c>
      <c r="D28" s="1361" t="s">
        <v>6449</v>
      </c>
      <c r="E28" s="1359">
        <v>513</v>
      </c>
      <c r="F28" s="1360" t="s">
        <v>6445</v>
      </c>
      <c r="G28" s="1359">
        <v>215</v>
      </c>
      <c r="H28" s="985">
        <f t="shared" ref="H28:H29" si="1">H27</f>
        <v>477.27</v>
      </c>
    </row>
    <row r="29" spans="1:8" s="772" customFormat="1" ht="57">
      <c r="A29" s="1359">
        <v>95</v>
      </c>
      <c r="B29" s="1360" t="s">
        <v>4075</v>
      </c>
      <c r="C29" s="1361" t="s">
        <v>6448</v>
      </c>
      <c r="D29" s="1361" t="s">
        <v>6449</v>
      </c>
      <c r="E29" s="1359">
        <v>514</v>
      </c>
      <c r="F29" s="1360" t="s">
        <v>6446</v>
      </c>
      <c r="G29" s="1359">
        <v>215</v>
      </c>
      <c r="H29" s="985">
        <f t="shared" si="1"/>
        <v>477.27</v>
      </c>
    </row>
    <row r="30" spans="1:8" s="772" customFormat="1" ht="57">
      <c r="A30" s="1359">
        <v>206</v>
      </c>
      <c r="B30" s="1306" t="s">
        <v>3111</v>
      </c>
      <c r="C30" s="1361" t="s">
        <v>6448</v>
      </c>
      <c r="D30" s="1361" t="s">
        <v>6449</v>
      </c>
      <c r="E30" s="1359">
        <v>513</v>
      </c>
      <c r="F30" s="1360" t="s">
        <v>6445</v>
      </c>
      <c r="G30" s="1359">
        <v>215</v>
      </c>
      <c r="H30" s="985">
        <f>H29</f>
        <v>477.27</v>
      </c>
    </row>
    <row r="31" spans="1:8" s="772" customFormat="1" ht="57">
      <c r="A31" s="1359">
        <v>206</v>
      </c>
      <c r="B31" s="1306" t="s">
        <v>3111</v>
      </c>
      <c r="C31" s="1361" t="s">
        <v>6448</v>
      </c>
      <c r="D31" s="1361" t="s">
        <v>6449</v>
      </c>
      <c r="E31" s="1359">
        <v>514</v>
      </c>
      <c r="F31" s="1360" t="s">
        <v>6446</v>
      </c>
      <c r="G31" s="1359">
        <v>215</v>
      </c>
      <c r="H31" s="985">
        <f>H30</f>
        <v>477.27</v>
      </c>
    </row>
    <row r="32" spans="1:8" s="773" customFormat="1" ht="47.25" customHeight="1">
      <c r="A32" s="1807" t="s">
        <v>6450</v>
      </c>
      <c r="B32" s="1808"/>
      <c r="C32" s="1808"/>
      <c r="D32" s="1808"/>
      <c r="E32" s="1808"/>
      <c r="F32" s="1808"/>
      <c r="G32" s="1808"/>
      <c r="H32" s="1809"/>
    </row>
    <row r="33" spans="1:8" s="772" customFormat="1" ht="60" customHeight="1">
      <c r="A33" s="1359">
        <v>76</v>
      </c>
      <c r="B33" s="1360" t="s">
        <v>345</v>
      </c>
      <c r="C33" s="1361" t="s">
        <v>6451</v>
      </c>
      <c r="D33" s="1361" t="s">
        <v>6452</v>
      </c>
      <c r="E33" s="1359">
        <v>513</v>
      </c>
      <c r="F33" s="1360" t="s">
        <v>6445</v>
      </c>
      <c r="G33" s="1359">
        <v>215</v>
      </c>
      <c r="H33" s="985">
        <f>H26</f>
        <v>477.27</v>
      </c>
    </row>
    <row r="34" spans="1:8" s="772" customFormat="1" ht="60" customHeight="1">
      <c r="A34" s="1359">
        <v>76</v>
      </c>
      <c r="B34" s="1360" t="s">
        <v>345</v>
      </c>
      <c r="C34" s="1361" t="s">
        <v>6451</v>
      </c>
      <c r="D34" s="1361" t="s">
        <v>6452</v>
      </c>
      <c r="E34" s="1359">
        <v>514</v>
      </c>
      <c r="F34" s="1360" t="s">
        <v>6446</v>
      </c>
      <c r="G34" s="1359">
        <v>215</v>
      </c>
      <c r="H34" s="985">
        <f>H33</f>
        <v>477.27</v>
      </c>
    </row>
    <row r="35" spans="1:8" s="772" customFormat="1" ht="60" customHeight="1">
      <c r="A35" s="1359">
        <v>95</v>
      </c>
      <c r="B35" s="1360" t="s">
        <v>4075</v>
      </c>
      <c r="C35" s="1361" t="s">
        <v>6451</v>
      </c>
      <c r="D35" s="1361" t="s">
        <v>6452</v>
      </c>
      <c r="E35" s="1359">
        <v>513</v>
      </c>
      <c r="F35" s="1360" t="s">
        <v>6445</v>
      </c>
      <c r="G35" s="1359">
        <v>215</v>
      </c>
      <c r="H35" s="985">
        <f t="shared" ref="H35:H36" si="2">H34</f>
        <v>477.27</v>
      </c>
    </row>
    <row r="36" spans="1:8" s="772" customFormat="1" ht="60" customHeight="1">
      <c r="A36" s="1359">
        <v>95</v>
      </c>
      <c r="B36" s="1360" t="s">
        <v>4075</v>
      </c>
      <c r="C36" s="1361" t="s">
        <v>6451</v>
      </c>
      <c r="D36" s="1361" t="s">
        <v>6452</v>
      </c>
      <c r="E36" s="1359">
        <v>514</v>
      </c>
      <c r="F36" s="1360" t="s">
        <v>6446</v>
      </c>
      <c r="G36" s="1359">
        <v>215</v>
      </c>
      <c r="H36" s="985">
        <f t="shared" si="2"/>
        <v>477.27</v>
      </c>
    </row>
    <row r="37" spans="1:8" s="772" customFormat="1" ht="60" customHeight="1">
      <c r="A37" s="1359">
        <v>206</v>
      </c>
      <c r="B37" s="1306" t="s">
        <v>3111</v>
      </c>
      <c r="C37" s="1361" t="s">
        <v>6451</v>
      </c>
      <c r="D37" s="1361" t="s">
        <v>6452</v>
      </c>
      <c r="E37" s="1359">
        <v>513</v>
      </c>
      <c r="F37" s="1360" t="s">
        <v>6445</v>
      </c>
      <c r="G37" s="1359">
        <v>215</v>
      </c>
      <c r="H37" s="985">
        <f>H36</f>
        <v>477.27</v>
      </c>
    </row>
    <row r="38" spans="1:8" s="772" customFormat="1" ht="60" customHeight="1">
      <c r="A38" s="1359">
        <v>206</v>
      </c>
      <c r="B38" s="1306" t="s">
        <v>3111</v>
      </c>
      <c r="C38" s="1361" t="s">
        <v>6451</v>
      </c>
      <c r="D38" s="1361" t="s">
        <v>6452</v>
      </c>
      <c r="E38" s="1359">
        <v>514</v>
      </c>
      <c r="F38" s="1360" t="s">
        <v>6446</v>
      </c>
      <c r="G38" s="1359">
        <v>215</v>
      </c>
      <c r="H38" s="985">
        <f>H37</f>
        <v>477.27</v>
      </c>
    </row>
    <row r="39" spans="1:8" s="772" customFormat="1" ht="30" customHeight="1">
      <c r="A39" s="1802" t="s">
        <v>6453</v>
      </c>
      <c r="B39" s="1803"/>
      <c r="C39" s="1803"/>
      <c r="D39" s="1803"/>
      <c r="E39" s="1803"/>
      <c r="F39" s="1803"/>
      <c r="G39" s="1803"/>
      <c r="H39" s="1804"/>
    </row>
    <row r="40" spans="1:8" s="772" customFormat="1" ht="42.75">
      <c r="A40" s="1359">
        <v>76</v>
      </c>
      <c r="B40" s="1360" t="s">
        <v>345</v>
      </c>
      <c r="C40" s="1361" t="s">
        <v>6454</v>
      </c>
      <c r="D40" s="1361" t="s">
        <v>6455</v>
      </c>
      <c r="E40" s="1359">
        <v>513</v>
      </c>
      <c r="F40" s="1360" t="s">
        <v>6445</v>
      </c>
      <c r="G40" s="1359">
        <v>215</v>
      </c>
      <c r="H40" s="985">
        <f>H33</f>
        <v>477.27</v>
      </c>
    </row>
    <row r="41" spans="1:8" s="772" customFormat="1" ht="42.75">
      <c r="A41" s="1359">
        <v>76</v>
      </c>
      <c r="B41" s="1360" t="s">
        <v>345</v>
      </c>
      <c r="C41" s="1361" t="s">
        <v>6454</v>
      </c>
      <c r="D41" s="1361" t="s">
        <v>6455</v>
      </c>
      <c r="E41" s="1359">
        <v>514</v>
      </c>
      <c r="F41" s="1360" t="s">
        <v>6446</v>
      </c>
      <c r="G41" s="1359">
        <v>215</v>
      </c>
      <c r="H41" s="985">
        <f>H40</f>
        <v>477.27</v>
      </c>
    </row>
    <row r="42" spans="1:8" s="772" customFormat="1" ht="42.75">
      <c r="A42" s="1359">
        <v>95</v>
      </c>
      <c r="B42" s="1360" t="s">
        <v>4075</v>
      </c>
      <c r="C42" s="1361" t="s">
        <v>6454</v>
      </c>
      <c r="D42" s="1361" t="s">
        <v>6455</v>
      </c>
      <c r="E42" s="1359">
        <v>513</v>
      </c>
      <c r="F42" s="1360" t="s">
        <v>6445</v>
      </c>
      <c r="G42" s="1359">
        <v>215</v>
      </c>
      <c r="H42" s="985">
        <f t="shared" ref="H42:H43" si="3">H41</f>
        <v>477.27</v>
      </c>
    </row>
    <row r="43" spans="1:8" s="772" customFormat="1" ht="42.75">
      <c r="A43" s="1359">
        <v>95</v>
      </c>
      <c r="B43" s="1360" t="s">
        <v>4075</v>
      </c>
      <c r="C43" s="1361" t="s">
        <v>6454</v>
      </c>
      <c r="D43" s="1361" t="s">
        <v>6455</v>
      </c>
      <c r="E43" s="1359">
        <v>514</v>
      </c>
      <c r="F43" s="1360" t="s">
        <v>6446</v>
      </c>
      <c r="G43" s="1359">
        <v>215</v>
      </c>
      <c r="H43" s="985">
        <f t="shared" si="3"/>
        <v>477.27</v>
      </c>
    </row>
    <row r="44" spans="1:8" s="772" customFormat="1" ht="42.75">
      <c r="A44" s="1359">
        <v>206</v>
      </c>
      <c r="B44" s="1306" t="s">
        <v>3111</v>
      </c>
      <c r="C44" s="1361" t="s">
        <v>6454</v>
      </c>
      <c r="D44" s="1361" t="s">
        <v>6455</v>
      </c>
      <c r="E44" s="1359">
        <v>513</v>
      </c>
      <c r="F44" s="1360" t="s">
        <v>6445</v>
      </c>
      <c r="G44" s="1359">
        <v>215</v>
      </c>
      <c r="H44" s="985">
        <f>H43</f>
        <v>477.27</v>
      </c>
    </row>
    <row r="45" spans="1:8" s="772" customFormat="1" ht="42.75">
      <c r="A45" s="1359">
        <v>206</v>
      </c>
      <c r="B45" s="1306" t="s">
        <v>3111</v>
      </c>
      <c r="C45" s="1361" t="s">
        <v>6454</v>
      </c>
      <c r="D45" s="1361" t="s">
        <v>6455</v>
      </c>
      <c r="E45" s="1359">
        <v>514</v>
      </c>
      <c r="F45" s="1360" t="s">
        <v>6446</v>
      </c>
      <c r="G45" s="1359">
        <v>215</v>
      </c>
      <c r="H45" s="985">
        <f>H44</f>
        <v>477.27</v>
      </c>
    </row>
    <row r="46" spans="1:8" s="772" customFormat="1" ht="30" customHeight="1">
      <c r="A46" s="1802" t="s">
        <v>6456</v>
      </c>
      <c r="B46" s="1803"/>
      <c r="C46" s="1803"/>
      <c r="D46" s="1803"/>
      <c r="E46" s="1803"/>
      <c r="F46" s="1803"/>
      <c r="G46" s="1803"/>
      <c r="H46" s="1804"/>
    </row>
    <row r="47" spans="1:8" ht="57">
      <c r="A47" s="1359">
        <v>76</v>
      </c>
      <c r="B47" s="1360" t="s">
        <v>345</v>
      </c>
      <c r="C47" s="1361" t="s">
        <v>6457</v>
      </c>
      <c r="D47" s="1362" t="s">
        <v>6458</v>
      </c>
      <c r="E47" s="1359">
        <v>513</v>
      </c>
      <c r="F47" s="1360" t="s">
        <v>6445</v>
      </c>
      <c r="G47" s="1359">
        <v>215</v>
      </c>
      <c r="H47" s="985">
        <f>H40</f>
        <v>477.27</v>
      </c>
    </row>
    <row r="48" spans="1:8" ht="57">
      <c r="A48" s="1359">
        <v>76</v>
      </c>
      <c r="B48" s="1360" t="s">
        <v>345</v>
      </c>
      <c r="C48" s="1361" t="s">
        <v>6457</v>
      </c>
      <c r="D48" s="1362" t="s">
        <v>6458</v>
      </c>
      <c r="E48" s="1359">
        <v>514</v>
      </c>
      <c r="F48" s="1360" t="s">
        <v>6446</v>
      </c>
      <c r="G48" s="1359">
        <v>215</v>
      </c>
      <c r="H48" s="985">
        <f>H47</f>
        <v>477.27</v>
      </c>
    </row>
    <row r="49" spans="1:8" ht="57">
      <c r="A49" s="1359">
        <v>95</v>
      </c>
      <c r="B49" s="1360" t="s">
        <v>4075</v>
      </c>
      <c r="C49" s="1361" t="s">
        <v>6457</v>
      </c>
      <c r="D49" s="1362" t="s">
        <v>6458</v>
      </c>
      <c r="E49" s="1359">
        <v>513</v>
      </c>
      <c r="F49" s="1360" t="s">
        <v>6445</v>
      </c>
      <c r="G49" s="1359">
        <v>215</v>
      </c>
      <c r="H49" s="985">
        <f t="shared" ref="H49:H50" si="4">H48</f>
        <v>477.27</v>
      </c>
    </row>
    <row r="50" spans="1:8" ht="57">
      <c r="A50" s="1359">
        <v>95</v>
      </c>
      <c r="B50" s="1360" t="s">
        <v>4075</v>
      </c>
      <c r="C50" s="1361" t="s">
        <v>6457</v>
      </c>
      <c r="D50" s="1362" t="s">
        <v>6458</v>
      </c>
      <c r="E50" s="1359">
        <v>514</v>
      </c>
      <c r="F50" s="1360" t="s">
        <v>6446</v>
      </c>
      <c r="G50" s="1359">
        <v>215</v>
      </c>
      <c r="H50" s="985">
        <f t="shared" si="4"/>
        <v>477.27</v>
      </c>
    </row>
    <row r="51" spans="1:8" ht="57">
      <c r="A51" s="1359">
        <v>206</v>
      </c>
      <c r="B51" s="1306" t="s">
        <v>3111</v>
      </c>
      <c r="C51" s="1361" t="s">
        <v>6457</v>
      </c>
      <c r="D51" s="1362" t="s">
        <v>6458</v>
      </c>
      <c r="E51" s="1359">
        <v>513</v>
      </c>
      <c r="F51" s="1360" t="s">
        <v>6445</v>
      </c>
      <c r="G51" s="1359">
        <v>215</v>
      </c>
      <c r="H51" s="985">
        <f>H50</f>
        <v>477.27</v>
      </c>
    </row>
    <row r="52" spans="1:8" ht="57">
      <c r="A52" s="1359">
        <v>206</v>
      </c>
      <c r="B52" s="1306" t="s">
        <v>3111</v>
      </c>
      <c r="C52" s="1361" t="s">
        <v>6457</v>
      </c>
      <c r="D52" s="1362" t="s">
        <v>6458</v>
      </c>
      <c r="E52" s="1359">
        <v>514</v>
      </c>
      <c r="F52" s="1360" t="s">
        <v>6446</v>
      </c>
      <c r="G52" s="1359">
        <v>215</v>
      </c>
      <c r="H52" s="985">
        <f>H51</f>
        <v>477.27</v>
      </c>
    </row>
    <row r="53" spans="1:8" s="772" customFormat="1" ht="30" customHeight="1">
      <c r="A53" s="1802" t="s">
        <v>6459</v>
      </c>
      <c r="B53" s="1803"/>
      <c r="C53" s="1803"/>
      <c r="D53" s="1803"/>
      <c r="E53" s="1803"/>
      <c r="F53" s="1803"/>
      <c r="G53" s="1803"/>
      <c r="H53" s="1804"/>
    </row>
    <row r="54" spans="1:8" s="772" customFormat="1" ht="45.75" customHeight="1">
      <c r="A54" s="1359">
        <v>76</v>
      </c>
      <c r="B54" s="1360" t="s">
        <v>345</v>
      </c>
      <c r="C54" s="1361" t="s">
        <v>6460</v>
      </c>
      <c r="D54" s="1361" t="s">
        <v>6461</v>
      </c>
      <c r="E54" s="1359">
        <v>513</v>
      </c>
      <c r="F54" s="1360" t="s">
        <v>6445</v>
      </c>
      <c r="G54" s="1359">
        <v>215</v>
      </c>
      <c r="H54" s="985">
        <f>H47</f>
        <v>477.27</v>
      </c>
    </row>
    <row r="55" spans="1:8" s="772" customFormat="1" ht="45.75" customHeight="1">
      <c r="A55" s="1359">
        <v>76</v>
      </c>
      <c r="B55" s="1360" t="s">
        <v>345</v>
      </c>
      <c r="C55" s="1361" t="s">
        <v>6460</v>
      </c>
      <c r="D55" s="1361" t="s">
        <v>6461</v>
      </c>
      <c r="E55" s="1359">
        <v>514</v>
      </c>
      <c r="F55" s="1360" t="s">
        <v>6446</v>
      </c>
      <c r="G55" s="1359">
        <v>215</v>
      </c>
      <c r="H55" s="985">
        <f>H54</f>
        <v>477.27</v>
      </c>
    </row>
    <row r="56" spans="1:8" s="772" customFormat="1" ht="45.75" customHeight="1">
      <c r="A56" s="1359">
        <v>95</v>
      </c>
      <c r="B56" s="1360" t="s">
        <v>4075</v>
      </c>
      <c r="C56" s="1361" t="s">
        <v>6460</v>
      </c>
      <c r="D56" s="1361" t="s">
        <v>6461</v>
      </c>
      <c r="E56" s="1359">
        <v>513</v>
      </c>
      <c r="F56" s="1360" t="s">
        <v>6445</v>
      </c>
      <c r="G56" s="1359">
        <v>215</v>
      </c>
      <c r="H56" s="985">
        <f t="shared" ref="H56:H57" si="5">H55</f>
        <v>477.27</v>
      </c>
    </row>
    <row r="57" spans="1:8" s="772" customFormat="1" ht="45.75" customHeight="1">
      <c r="A57" s="1359">
        <v>95</v>
      </c>
      <c r="B57" s="1360" t="s">
        <v>4075</v>
      </c>
      <c r="C57" s="1361" t="s">
        <v>6460</v>
      </c>
      <c r="D57" s="1361" t="s">
        <v>6461</v>
      </c>
      <c r="E57" s="1359">
        <v>514</v>
      </c>
      <c r="F57" s="1360" t="s">
        <v>6446</v>
      </c>
      <c r="G57" s="1359">
        <v>215</v>
      </c>
      <c r="H57" s="985">
        <f t="shared" si="5"/>
        <v>477.27</v>
      </c>
    </row>
    <row r="58" spans="1:8" s="772" customFormat="1" ht="45.75" customHeight="1">
      <c r="A58" s="1359">
        <v>206</v>
      </c>
      <c r="B58" s="1306" t="s">
        <v>3111</v>
      </c>
      <c r="C58" s="1361" t="s">
        <v>6460</v>
      </c>
      <c r="D58" s="1361" t="s">
        <v>6461</v>
      </c>
      <c r="E58" s="1359">
        <v>513</v>
      </c>
      <c r="F58" s="1360" t="s">
        <v>6445</v>
      </c>
      <c r="G58" s="1359">
        <v>215</v>
      </c>
      <c r="H58" s="985">
        <f>H57</f>
        <v>477.27</v>
      </c>
    </row>
    <row r="59" spans="1:8" s="772" customFormat="1" ht="45.75" customHeight="1">
      <c r="A59" s="1359">
        <v>206</v>
      </c>
      <c r="B59" s="1306" t="s">
        <v>3111</v>
      </c>
      <c r="C59" s="1361" t="s">
        <v>6460</v>
      </c>
      <c r="D59" s="1361" t="s">
        <v>6461</v>
      </c>
      <c r="E59" s="1359">
        <v>514</v>
      </c>
      <c r="F59" s="1360" t="s">
        <v>6446</v>
      </c>
      <c r="G59" s="1359">
        <v>215</v>
      </c>
      <c r="H59" s="985">
        <f>H58</f>
        <v>477.27</v>
      </c>
    </row>
    <row r="61" spans="1:8" ht="15.75">
      <c r="C61" s="759"/>
      <c r="D61" s="759"/>
      <c r="E61" s="759"/>
      <c r="F61" s="759"/>
      <c r="G61" s="418"/>
    </row>
  </sheetData>
  <mergeCells count="16">
    <mergeCell ref="A39:H39"/>
    <mergeCell ref="A46:H46"/>
    <mergeCell ref="A53:H53"/>
    <mergeCell ref="A4:H4"/>
    <mergeCell ref="A6:H6"/>
    <mergeCell ref="A8:H8"/>
    <mergeCell ref="A10:B10"/>
    <mergeCell ref="C10:D10"/>
    <mergeCell ref="E10:F10"/>
    <mergeCell ref="G10:G11"/>
    <mergeCell ref="H10:H11"/>
    <mergeCell ref="A13:H13"/>
    <mergeCell ref="A17:H17"/>
    <mergeCell ref="A18:H18"/>
    <mergeCell ref="A25:H25"/>
    <mergeCell ref="A32:H32"/>
  </mergeCells>
  <conditionalFormatting sqref="G28:J28 E25:F28 C27:C28 H27 G29:H30 E30:G30 I30:J30 G31:J31 E14:E24 E11">
    <cfRule type="cellIs" dxfId="22" priority="6" operator="equal">
      <formula>"посещение по неотложной помощи"</formula>
    </cfRule>
  </conditionalFormatting>
  <conditionalFormatting sqref="E31:F31">
    <cfRule type="cellIs" dxfId="21" priority="4" operator="equal">
      <formula>"посещение по неотложной помощи"</formula>
    </cfRule>
  </conditionalFormatting>
  <conditionalFormatting sqref="E32:J32">
    <cfRule type="cellIs" dxfId="20" priority="2" operator="equal">
      <formula>"посещение по неотложной помощи"</formula>
    </cfRule>
  </conditionalFormatting>
  <conditionalFormatting sqref="E32:J32">
    <cfRule type="cellIs" dxfId="19" priority="1" operator="equal">
      <formula>"посещение по неотложной помощи"</formula>
    </cfRule>
  </conditionalFormatting>
  <printOptions horizontalCentered="1"/>
  <pageMargins left="0.59055118110236227" right="0.59055118110236227" top="1.1811023622047245" bottom="0.39370078740157483" header="0.31496062992125984" footer="0.31496062992125984"/>
  <pageSetup paperSize="9" scale="56" orientation="landscape" r:id="rId1"/>
</worksheet>
</file>

<file path=xl/worksheets/sheet4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111"/>
  <sheetViews>
    <sheetView zoomScale="75" zoomScaleNormal="75" workbookViewId="0">
      <pane xSplit="4" ySplit="11" topLeftCell="E93" activePane="bottomRight" state="frozen"/>
      <selection activeCell="A6" sqref="A6:XFD6"/>
      <selection pane="topRight" activeCell="A6" sqref="A6:XFD6"/>
      <selection pane="bottomLeft" activeCell="A6" sqref="A6:XFD6"/>
      <selection pane="bottomRight" activeCell="C115" sqref="C115"/>
    </sheetView>
  </sheetViews>
  <sheetFormatPr defaultColWidth="9" defaultRowHeight="14.25"/>
  <cols>
    <col min="1" max="1" width="11.75" style="808" customWidth="1"/>
    <col min="2" max="2" width="15.75" style="814" customWidth="1"/>
    <col min="3" max="3" width="54" style="808" customWidth="1"/>
    <col min="4" max="4" width="6.75" style="814" customWidth="1"/>
    <col min="5" max="5" width="25.375" style="814" customWidth="1"/>
    <col min="6" max="6" width="16.375" style="808" customWidth="1"/>
    <col min="7" max="7" width="17.625" style="808" customWidth="1"/>
    <col min="8" max="8" width="12.5" style="808" customWidth="1"/>
    <col min="9" max="9" width="15.375" style="810" customWidth="1"/>
    <col min="10" max="10" width="10.375" style="810" customWidth="1"/>
    <col min="11" max="11" width="11.125" style="810" customWidth="1"/>
    <col min="12" max="12" width="15.5" style="810" customWidth="1"/>
    <col min="13" max="13" width="10.5" style="808" customWidth="1"/>
    <col min="14" max="14" width="0" style="808" hidden="1" customWidth="1"/>
    <col min="15" max="15" width="35.375" style="808" hidden="1" customWidth="1"/>
    <col min="16" max="21" width="0" style="808" hidden="1" customWidth="1"/>
    <col min="22" max="16384" width="9" style="808"/>
  </cols>
  <sheetData>
    <row r="1" spans="1:24" ht="20.25" customHeight="1">
      <c r="A1" s="645"/>
      <c r="B1" s="645"/>
      <c r="C1" s="645"/>
      <c r="D1" s="645"/>
      <c r="E1" s="645"/>
      <c r="F1" s="645"/>
      <c r="G1" s="544" t="s">
        <v>6462</v>
      </c>
      <c r="H1" s="645"/>
      <c r="I1" s="476"/>
      <c r="J1" s="1364"/>
      <c r="K1" s="1364"/>
      <c r="L1" s="1364"/>
    </row>
    <row r="2" spans="1:24" ht="18">
      <c r="A2" s="645"/>
      <c r="B2" s="645"/>
      <c r="C2" s="645"/>
      <c r="D2" s="645"/>
      <c r="E2" s="645"/>
      <c r="F2" s="645"/>
      <c r="G2" s="545" t="s">
        <v>5938</v>
      </c>
      <c r="H2" s="645"/>
      <c r="I2" s="477"/>
      <c r="J2" s="645"/>
      <c r="K2" s="645"/>
      <c r="L2" s="645"/>
    </row>
    <row r="3" spans="1:24" ht="18" customHeight="1">
      <c r="A3" s="1363"/>
      <c r="B3" s="1363"/>
      <c r="C3" s="1363"/>
      <c r="D3" s="1363"/>
      <c r="E3" s="1363"/>
      <c r="F3" s="1363"/>
      <c r="G3" s="1363"/>
      <c r="H3" s="1363"/>
      <c r="I3" s="1363"/>
      <c r="J3" s="1357"/>
      <c r="K3" s="1357"/>
      <c r="L3" s="1357"/>
    </row>
    <row r="4" spans="1:24" s="645" customFormat="1" ht="45" customHeight="1">
      <c r="A4" s="1801" t="s">
        <v>6434</v>
      </c>
      <c r="B4" s="1801"/>
      <c r="C4" s="1801"/>
      <c r="D4" s="1801"/>
      <c r="E4" s="1801"/>
      <c r="F4" s="1801"/>
      <c r="G4" s="1801"/>
      <c r="H4" s="1364"/>
      <c r="I4" s="1364"/>
      <c r="M4" s="808"/>
      <c r="N4" s="808"/>
      <c r="O4" s="808"/>
      <c r="P4" s="808"/>
      <c r="Q4" s="808"/>
      <c r="R4" s="808"/>
      <c r="S4" s="808"/>
      <c r="T4" s="808"/>
      <c r="U4" s="808"/>
      <c r="V4" s="808"/>
      <c r="W4" s="808"/>
      <c r="X4" s="808"/>
    </row>
    <row r="5" spans="1:24" s="645" customFormat="1" ht="20.25" customHeight="1">
      <c r="J5" s="1358"/>
      <c r="K5" s="1358"/>
      <c r="L5" s="1358"/>
      <c r="M5" s="808"/>
      <c r="N5" s="808"/>
      <c r="O5" s="808"/>
      <c r="P5" s="808"/>
      <c r="Q5" s="808"/>
      <c r="R5" s="808"/>
      <c r="S5" s="808"/>
      <c r="T5" s="808"/>
      <c r="U5" s="808"/>
      <c r="V5" s="808"/>
      <c r="W5" s="808"/>
      <c r="X5" s="808"/>
    </row>
    <row r="6" spans="1:24" s="645" customFormat="1" ht="58.5" customHeight="1">
      <c r="A6" s="1586" t="s">
        <v>6463</v>
      </c>
      <c r="B6" s="1586"/>
      <c r="C6" s="1586"/>
      <c r="D6" s="1586"/>
      <c r="E6" s="1586"/>
      <c r="F6" s="1586"/>
      <c r="G6" s="1586"/>
      <c r="H6" s="1357"/>
      <c r="I6" s="1357"/>
      <c r="J6" s="810"/>
      <c r="K6" s="810"/>
      <c r="L6" s="810"/>
      <c r="M6" s="808"/>
      <c r="N6" s="808"/>
      <c r="O6" s="808"/>
      <c r="P6" s="808"/>
      <c r="Q6" s="808"/>
      <c r="R6" s="808"/>
      <c r="S6" s="808"/>
      <c r="T6" s="808"/>
      <c r="U6" s="808"/>
      <c r="V6" s="808"/>
      <c r="W6" s="808"/>
      <c r="X6" s="808"/>
    </row>
    <row r="7" spans="1:24" s="645" customFormat="1" ht="15.75" customHeight="1">
      <c r="J7" s="771"/>
      <c r="K7" s="771"/>
      <c r="L7" s="771"/>
      <c r="M7" s="772"/>
      <c r="N7" s="772"/>
      <c r="O7" s="772"/>
      <c r="P7" s="772"/>
      <c r="Q7" s="772"/>
      <c r="R7" s="772"/>
      <c r="S7" s="772"/>
      <c r="T7" s="772"/>
      <c r="U7" s="772"/>
      <c r="V7" s="772"/>
      <c r="W7" s="772"/>
      <c r="X7" s="772"/>
    </row>
    <row r="8" spans="1:24" s="517" customFormat="1" ht="47.25" customHeight="1">
      <c r="A8" s="1681" t="s">
        <v>6520</v>
      </c>
      <c r="B8" s="1681"/>
      <c r="C8" s="1681"/>
      <c r="D8" s="1681"/>
      <c r="E8" s="1681"/>
      <c r="F8" s="1681"/>
      <c r="G8" s="1681"/>
      <c r="H8" s="1358"/>
      <c r="I8" s="1358"/>
      <c r="J8" s="771"/>
      <c r="K8" s="771"/>
      <c r="L8" s="771"/>
      <c r="M8" s="772"/>
      <c r="N8" s="772"/>
      <c r="O8" s="772"/>
      <c r="P8" s="772"/>
      <c r="Q8" s="772"/>
      <c r="R8" s="772"/>
      <c r="S8" s="772"/>
      <c r="T8" s="772"/>
      <c r="U8" s="772"/>
      <c r="V8" s="772"/>
      <c r="W8" s="772"/>
      <c r="X8" s="772"/>
    </row>
    <row r="9" spans="1:24" s="517" customFormat="1" ht="15.75">
      <c r="A9" s="809"/>
      <c r="B9" s="809"/>
      <c r="C9" s="809"/>
      <c r="D9" s="809"/>
      <c r="E9" s="809"/>
      <c r="F9" s="809"/>
      <c r="G9" s="809"/>
      <c r="H9" s="808"/>
      <c r="I9" s="810"/>
      <c r="J9" s="771"/>
      <c r="K9" s="771"/>
      <c r="L9" s="771"/>
      <c r="M9" s="772"/>
      <c r="N9" s="772"/>
      <c r="O9" s="772"/>
      <c r="P9" s="772"/>
      <c r="Q9" s="772"/>
      <c r="R9" s="772"/>
      <c r="S9" s="772"/>
      <c r="T9" s="772"/>
      <c r="U9" s="772"/>
      <c r="V9" s="772"/>
      <c r="W9" s="772"/>
      <c r="X9" s="772"/>
    </row>
    <row r="10" spans="1:24" s="517" customFormat="1" ht="30" customHeight="1">
      <c r="A10" s="1810" t="s">
        <v>3296</v>
      </c>
      <c r="B10" s="1810" t="s">
        <v>257</v>
      </c>
      <c r="C10" s="1810" t="s">
        <v>255</v>
      </c>
      <c r="D10" s="1812" t="s">
        <v>2824</v>
      </c>
      <c r="E10" s="1813"/>
      <c r="F10" s="1814" t="s">
        <v>3080</v>
      </c>
      <c r="G10" s="1810" t="s">
        <v>111</v>
      </c>
      <c r="H10" s="1365"/>
      <c r="I10" s="1365"/>
      <c r="J10" s="1365"/>
      <c r="K10" s="1365"/>
      <c r="L10" s="1365"/>
      <c r="M10" s="1365"/>
      <c r="N10" s="1365"/>
      <c r="O10" s="1365"/>
      <c r="P10" s="1365"/>
      <c r="Q10" s="1365"/>
      <c r="R10" s="1365"/>
      <c r="S10" s="1365"/>
    </row>
    <row r="11" spans="1:24" s="517" customFormat="1" ht="30" customHeight="1">
      <c r="A11" s="1811"/>
      <c r="B11" s="1811"/>
      <c r="C11" s="1811"/>
      <c r="D11" s="1493" t="s">
        <v>754</v>
      </c>
      <c r="E11" s="1494" t="s">
        <v>755</v>
      </c>
      <c r="F11" s="1815"/>
      <c r="G11" s="1811"/>
      <c r="H11" s="1365"/>
      <c r="I11" s="1365"/>
      <c r="J11" s="1365"/>
      <c r="K11" s="1365"/>
      <c r="L11" s="1365"/>
      <c r="M11" s="1365"/>
      <c r="N11" s="1365"/>
      <c r="O11" s="1365"/>
      <c r="P11" s="1365"/>
      <c r="Q11" s="1365"/>
      <c r="R11" s="1365"/>
      <c r="S11" s="1365"/>
    </row>
    <row r="12" spans="1:24" s="645" customFormat="1" ht="15.75">
      <c r="A12" s="802">
        <v>1</v>
      </c>
      <c r="B12" s="1237">
        <f>A12+1</f>
        <v>2</v>
      </c>
      <c r="C12" s="1237">
        <f>E12+1</f>
        <v>5</v>
      </c>
      <c r="D12" s="1237">
        <f>B12+1</f>
        <v>3</v>
      </c>
      <c r="E12" s="1237">
        <f t="shared" ref="E12" si="0">D12+1</f>
        <v>4</v>
      </c>
      <c r="F12" s="1237">
        <f>C12+1</f>
        <v>6</v>
      </c>
      <c r="G12" s="1237">
        <f>F12+1</f>
        <v>7</v>
      </c>
      <c r="H12" s="772"/>
      <c r="I12" s="772"/>
      <c r="J12" s="772"/>
      <c r="K12" s="772"/>
      <c r="L12" s="772"/>
      <c r="M12" s="772"/>
      <c r="N12" s="772"/>
      <c r="O12" s="772"/>
      <c r="P12" s="772"/>
      <c r="Q12" s="771"/>
      <c r="R12" s="771"/>
      <c r="S12" s="771"/>
    </row>
    <row r="13" spans="1:24" s="1365" customFormat="1" ht="30" customHeight="1">
      <c r="A13" s="1802" t="s">
        <v>6464</v>
      </c>
      <c r="B13" s="1803"/>
      <c r="C13" s="1803"/>
      <c r="D13" s="1803"/>
      <c r="E13" s="1803"/>
      <c r="F13" s="1803"/>
      <c r="G13" s="1804"/>
    </row>
    <row r="14" spans="1:24" s="1365" customFormat="1" ht="30" customHeight="1">
      <c r="A14" s="1802" t="s">
        <v>6442</v>
      </c>
      <c r="B14" s="1803"/>
      <c r="C14" s="1803"/>
      <c r="D14" s="1803"/>
      <c r="E14" s="1803"/>
      <c r="F14" s="1803"/>
      <c r="G14" s="1804"/>
    </row>
    <row r="15" spans="1:24" s="771" customFormat="1">
      <c r="A15" s="1366">
        <v>9500000</v>
      </c>
      <c r="B15" s="1360" t="s">
        <v>6525</v>
      </c>
      <c r="C15" s="1367" t="s">
        <v>6526</v>
      </c>
      <c r="D15" s="1359">
        <v>950</v>
      </c>
      <c r="E15" s="1360" t="s">
        <v>5832</v>
      </c>
      <c r="F15" s="594" t="s">
        <v>6465</v>
      </c>
      <c r="G15" s="985">
        <v>1059.17</v>
      </c>
      <c r="H15" s="772"/>
      <c r="I15" s="772"/>
      <c r="J15" s="772"/>
      <c r="K15" s="772"/>
      <c r="L15" s="772"/>
      <c r="M15" s="772"/>
      <c r="N15" s="772"/>
      <c r="O15" s="772"/>
      <c r="P15" s="772"/>
    </row>
    <row r="16" spans="1:24" s="771" customFormat="1">
      <c r="A16" s="1366">
        <v>9500000</v>
      </c>
      <c r="B16" s="1360" t="s">
        <v>6527</v>
      </c>
      <c r="C16" s="1367" t="s">
        <v>6528</v>
      </c>
      <c r="D16" s="1359">
        <v>950</v>
      </c>
      <c r="E16" s="1360" t="s">
        <v>5832</v>
      </c>
      <c r="F16" s="594" t="s">
        <v>6465</v>
      </c>
      <c r="G16" s="985">
        <v>351.94</v>
      </c>
      <c r="H16" s="772"/>
      <c r="I16" s="772"/>
      <c r="J16" s="772"/>
      <c r="K16" s="772"/>
      <c r="L16" s="772"/>
      <c r="M16" s="772"/>
      <c r="N16" s="772"/>
      <c r="O16" s="772"/>
      <c r="P16" s="772"/>
    </row>
    <row r="17" spans="1:16" s="771" customFormat="1">
      <c r="A17" s="1366">
        <v>9500000</v>
      </c>
      <c r="B17" s="1360" t="s">
        <v>6529</v>
      </c>
      <c r="C17" s="1367" t="s">
        <v>6530</v>
      </c>
      <c r="D17" s="1359">
        <v>950</v>
      </c>
      <c r="E17" s="1360" t="s">
        <v>5832</v>
      </c>
      <c r="F17" s="594" t="s">
        <v>6465</v>
      </c>
      <c r="G17" s="985">
        <v>795.01</v>
      </c>
      <c r="H17" s="772"/>
      <c r="I17" s="772"/>
      <c r="J17" s="772"/>
      <c r="K17" s="772"/>
      <c r="L17" s="772"/>
      <c r="M17" s="772"/>
      <c r="N17" s="772"/>
      <c r="O17" s="772"/>
      <c r="P17" s="772"/>
    </row>
    <row r="18" spans="1:16" s="771" customFormat="1" ht="30.75" customHeight="1">
      <c r="A18" s="1366">
        <v>9500000</v>
      </c>
      <c r="B18" s="1360" t="s">
        <v>6531</v>
      </c>
      <c r="C18" s="1367" t="s">
        <v>6532</v>
      </c>
      <c r="D18" s="1359">
        <v>950</v>
      </c>
      <c r="E18" s="1360" t="s">
        <v>5832</v>
      </c>
      <c r="F18" s="594" t="s">
        <v>6465</v>
      </c>
      <c r="G18" s="985">
        <v>256.14</v>
      </c>
      <c r="H18" s="772"/>
      <c r="I18" s="772"/>
      <c r="J18" s="772"/>
      <c r="K18" s="772"/>
      <c r="L18" s="772"/>
      <c r="M18" s="772"/>
      <c r="N18" s="772"/>
      <c r="O18" s="772"/>
      <c r="P18" s="772"/>
    </row>
    <row r="19" spans="1:16" s="771" customFormat="1">
      <c r="A19" s="1366">
        <v>9500000</v>
      </c>
      <c r="B19" s="1360" t="s">
        <v>6466</v>
      </c>
      <c r="C19" s="1367" t="s">
        <v>6533</v>
      </c>
      <c r="D19" s="1359">
        <v>950</v>
      </c>
      <c r="E19" s="1360" t="s">
        <v>5832</v>
      </c>
      <c r="F19" s="594" t="s">
        <v>6465</v>
      </c>
      <c r="G19" s="985">
        <v>1596.94</v>
      </c>
      <c r="H19" s="772"/>
      <c r="I19" s="772"/>
      <c r="J19" s="772"/>
      <c r="K19" s="772"/>
      <c r="L19" s="772"/>
      <c r="M19" s="772"/>
      <c r="N19" s="772"/>
      <c r="O19" s="772"/>
      <c r="P19" s="772"/>
    </row>
    <row r="20" spans="1:16" s="771" customFormat="1">
      <c r="A20" s="1366">
        <v>9500000</v>
      </c>
      <c r="B20" s="1360" t="s">
        <v>6467</v>
      </c>
      <c r="C20" s="1367" t="s">
        <v>6534</v>
      </c>
      <c r="D20" s="1359">
        <v>950</v>
      </c>
      <c r="E20" s="1360" t="s">
        <v>5832</v>
      </c>
      <c r="F20" s="594" t="s">
        <v>6465</v>
      </c>
      <c r="G20" s="985">
        <v>218.66</v>
      </c>
      <c r="H20" s="772"/>
      <c r="I20" s="772"/>
      <c r="J20" s="772"/>
      <c r="K20" s="772"/>
      <c r="L20" s="772"/>
      <c r="M20" s="772"/>
      <c r="N20" s="772"/>
      <c r="O20" s="772"/>
      <c r="P20" s="772"/>
    </row>
    <row r="21" spans="1:16" s="771" customFormat="1" ht="30" customHeight="1">
      <c r="A21" s="1366">
        <v>9500000</v>
      </c>
      <c r="B21" s="1360" t="s">
        <v>6535</v>
      </c>
      <c r="C21" s="1367" t="s">
        <v>6536</v>
      </c>
      <c r="D21" s="1359">
        <v>950</v>
      </c>
      <c r="E21" s="1360" t="s">
        <v>5832</v>
      </c>
      <c r="F21" s="594" t="s">
        <v>6465</v>
      </c>
      <c r="G21" s="985">
        <v>186.01</v>
      </c>
      <c r="H21" s="772"/>
      <c r="I21" s="772"/>
      <c r="J21" s="772"/>
      <c r="K21" s="772"/>
      <c r="L21" s="772"/>
      <c r="M21" s="772"/>
      <c r="N21" s="772"/>
      <c r="O21" s="772"/>
      <c r="P21" s="772"/>
    </row>
    <row r="22" spans="1:16" s="771" customFormat="1" ht="28.5">
      <c r="A22" s="1366">
        <v>9500000</v>
      </c>
      <c r="B22" s="1360" t="s">
        <v>6537</v>
      </c>
      <c r="C22" s="1367" t="s">
        <v>6538</v>
      </c>
      <c r="D22" s="1359">
        <v>950</v>
      </c>
      <c r="E22" s="1360" t="s">
        <v>5832</v>
      </c>
      <c r="F22" s="594" t="s">
        <v>6465</v>
      </c>
      <c r="G22" s="985">
        <v>1882.63</v>
      </c>
      <c r="H22" s="772"/>
      <c r="I22" s="772"/>
      <c r="J22" s="772"/>
      <c r="K22" s="772"/>
      <c r="L22" s="772"/>
      <c r="M22" s="772"/>
      <c r="N22" s="772"/>
      <c r="O22" s="772"/>
      <c r="P22" s="772"/>
    </row>
    <row r="23" spans="1:16" s="1365" customFormat="1" ht="30" customHeight="1">
      <c r="A23" s="1802" t="s">
        <v>6447</v>
      </c>
      <c r="B23" s="1803"/>
      <c r="C23" s="1803"/>
      <c r="D23" s="1803"/>
      <c r="E23" s="1803"/>
      <c r="F23" s="1803"/>
      <c r="G23" s="1804"/>
    </row>
    <row r="24" spans="1:16" s="771" customFormat="1">
      <c r="A24" s="1366">
        <v>9500000</v>
      </c>
      <c r="B24" s="1360" t="s">
        <v>6539</v>
      </c>
      <c r="C24" s="1367" t="s">
        <v>6540</v>
      </c>
      <c r="D24" s="1359">
        <v>950</v>
      </c>
      <c r="E24" s="1360" t="s">
        <v>5832</v>
      </c>
      <c r="F24" s="594" t="s">
        <v>6465</v>
      </c>
      <c r="G24" s="985">
        <v>852.52</v>
      </c>
      <c r="H24" s="772"/>
      <c r="I24" s="772"/>
      <c r="J24" s="772"/>
      <c r="K24" s="772"/>
      <c r="L24" s="772"/>
      <c r="M24" s="772"/>
      <c r="N24" s="772"/>
      <c r="O24" s="772"/>
      <c r="P24" s="772"/>
    </row>
    <row r="25" spans="1:16" s="771" customFormat="1">
      <c r="A25" s="1366">
        <v>9500000</v>
      </c>
      <c r="B25" s="1360" t="s">
        <v>6541</v>
      </c>
      <c r="C25" s="1367" t="s">
        <v>6542</v>
      </c>
      <c r="D25" s="1359">
        <v>950</v>
      </c>
      <c r="E25" s="1360" t="s">
        <v>5832</v>
      </c>
      <c r="F25" s="594" t="s">
        <v>6465</v>
      </c>
      <c r="G25" s="985">
        <v>275.3</v>
      </c>
      <c r="H25" s="772"/>
      <c r="I25" s="772"/>
      <c r="J25" s="772"/>
      <c r="K25" s="772"/>
      <c r="L25" s="772"/>
      <c r="M25" s="772"/>
      <c r="N25" s="772"/>
      <c r="O25" s="772"/>
      <c r="P25" s="772"/>
    </row>
    <row r="26" spans="1:16" s="771" customFormat="1" ht="28.5">
      <c r="A26" s="1366">
        <v>9500000</v>
      </c>
      <c r="B26" s="1360" t="s">
        <v>6543</v>
      </c>
      <c r="C26" s="1367" t="s">
        <v>6544</v>
      </c>
      <c r="D26" s="1359">
        <v>950</v>
      </c>
      <c r="E26" s="1360" t="s">
        <v>5832</v>
      </c>
      <c r="F26" s="594" t="s">
        <v>6465</v>
      </c>
      <c r="G26" s="985">
        <v>912.28</v>
      </c>
      <c r="H26" s="772"/>
      <c r="I26" s="772"/>
      <c r="J26" s="772"/>
      <c r="K26" s="772"/>
      <c r="L26" s="772"/>
      <c r="M26" s="772"/>
      <c r="N26" s="772"/>
      <c r="O26" s="772"/>
      <c r="P26" s="772"/>
    </row>
    <row r="27" spans="1:16" s="771" customFormat="1" ht="15.75" customHeight="1">
      <c r="A27" s="1366">
        <v>9500000</v>
      </c>
      <c r="B27" s="1360" t="s">
        <v>6545</v>
      </c>
      <c r="C27" s="1367" t="s">
        <v>6546</v>
      </c>
      <c r="D27" s="1359">
        <v>950</v>
      </c>
      <c r="E27" s="1360" t="s">
        <v>5832</v>
      </c>
      <c r="F27" s="594" t="s">
        <v>6465</v>
      </c>
      <c r="G27" s="985">
        <v>571.63</v>
      </c>
      <c r="H27" s="772"/>
      <c r="I27" s="772"/>
      <c r="J27" s="772"/>
      <c r="K27" s="772"/>
      <c r="L27" s="772"/>
      <c r="M27" s="772"/>
      <c r="N27" s="772"/>
      <c r="O27" s="772"/>
      <c r="P27" s="772"/>
    </row>
    <row r="28" spans="1:16" s="771" customFormat="1" ht="30" customHeight="1">
      <c r="A28" s="1366">
        <v>9500000</v>
      </c>
      <c r="B28" s="1360" t="s">
        <v>6547</v>
      </c>
      <c r="C28" s="1367" t="s">
        <v>6548</v>
      </c>
      <c r="D28" s="1359">
        <v>950</v>
      </c>
      <c r="E28" s="1360" t="s">
        <v>5832</v>
      </c>
      <c r="F28" s="594" t="s">
        <v>6465</v>
      </c>
      <c r="G28" s="985">
        <v>912.72</v>
      </c>
      <c r="H28" s="772"/>
      <c r="I28" s="772"/>
      <c r="J28" s="772"/>
      <c r="K28" s="772"/>
      <c r="L28" s="772"/>
      <c r="M28" s="772"/>
      <c r="N28" s="772"/>
      <c r="O28" s="772"/>
      <c r="P28" s="772"/>
    </row>
    <row r="29" spans="1:16" s="771" customFormat="1" ht="15.75" customHeight="1">
      <c r="A29" s="1366">
        <v>9500000</v>
      </c>
      <c r="B29" s="1360" t="s">
        <v>6549</v>
      </c>
      <c r="C29" s="1367" t="s">
        <v>6550</v>
      </c>
      <c r="D29" s="1359">
        <v>950</v>
      </c>
      <c r="E29" s="1360" t="s">
        <v>5832</v>
      </c>
      <c r="F29" s="594" t="s">
        <v>6465</v>
      </c>
      <c r="G29" s="985">
        <v>1188.6300000000001</v>
      </c>
      <c r="H29" s="772"/>
      <c r="I29" s="772"/>
      <c r="J29" s="772"/>
      <c r="K29" s="772"/>
      <c r="L29" s="772"/>
      <c r="M29" s="772"/>
      <c r="N29" s="772"/>
      <c r="O29" s="772"/>
      <c r="P29" s="772"/>
    </row>
    <row r="30" spans="1:16" s="771" customFormat="1" ht="28.5">
      <c r="A30" s="1366">
        <v>9500000</v>
      </c>
      <c r="B30" s="1360" t="s">
        <v>6551</v>
      </c>
      <c r="C30" s="1367" t="s">
        <v>6552</v>
      </c>
      <c r="D30" s="1359">
        <v>950</v>
      </c>
      <c r="E30" s="1360" t="s">
        <v>5832</v>
      </c>
      <c r="F30" s="594" t="s">
        <v>6465</v>
      </c>
      <c r="G30" s="985">
        <v>1029.1400000000001</v>
      </c>
      <c r="H30" s="772"/>
      <c r="I30" s="772"/>
      <c r="J30" s="772"/>
      <c r="K30" s="772"/>
      <c r="L30" s="772"/>
      <c r="M30" s="772"/>
      <c r="N30" s="772"/>
      <c r="O30" s="772"/>
      <c r="P30" s="772"/>
    </row>
    <row r="31" spans="1:16" s="771" customFormat="1" ht="29.25" customHeight="1">
      <c r="A31" s="1366">
        <v>9500000</v>
      </c>
      <c r="B31" s="1360" t="s">
        <v>6553</v>
      </c>
      <c r="C31" s="1367" t="s">
        <v>6554</v>
      </c>
      <c r="D31" s="1359">
        <v>950</v>
      </c>
      <c r="E31" s="1360" t="s">
        <v>5832</v>
      </c>
      <c r="F31" s="594" t="s">
        <v>6465</v>
      </c>
      <c r="G31" s="985">
        <v>368.7</v>
      </c>
      <c r="H31" s="772"/>
      <c r="I31" s="772"/>
      <c r="J31" s="772"/>
      <c r="K31" s="772"/>
      <c r="L31" s="772"/>
      <c r="M31" s="772"/>
      <c r="N31" s="772"/>
      <c r="O31" s="772"/>
      <c r="P31" s="772"/>
    </row>
    <row r="32" spans="1:16" s="771" customFormat="1" ht="28.5">
      <c r="A32" s="1366">
        <v>9500000</v>
      </c>
      <c r="B32" s="1360" t="s">
        <v>6555</v>
      </c>
      <c r="C32" s="1367" t="s">
        <v>6556</v>
      </c>
      <c r="D32" s="1359">
        <v>950</v>
      </c>
      <c r="E32" s="1360" t="s">
        <v>5832</v>
      </c>
      <c r="F32" s="594" t="s">
        <v>6465</v>
      </c>
      <c r="G32" s="985">
        <v>677.58</v>
      </c>
      <c r="H32" s="772"/>
      <c r="I32" s="772"/>
      <c r="J32" s="772"/>
      <c r="K32" s="772"/>
      <c r="L32" s="772"/>
      <c r="M32" s="772"/>
      <c r="N32" s="772"/>
      <c r="O32" s="772"/>
      <c r="P32" s="772"/>
    </row>
    <row r="33" spans="1:17" s="771" customFormat="1" ht="28.5">
      <c r="A33" s="1366">
        <v>9500000</v>
      </c>
      <c r="B33" s="1360" t="s">
        <v>6557</v>
      </c>
      <c r="C33" s="1367" t="s">
        <v>6558</v>
      </c>
      <c r="D33" s="1359">
        <v>950</v>
      </c>
      <c r="E33" s="1360" t="s">
        <v>5832</v>
      </c>
      <c r="F33" s="594" t="s">
        <v>6465</v>
      </c>
      <c r="G33" s="985">
        <v>768.55</v>
      </c>
      <c r="H33" s="772"/>
      <c r="I33" s="772"/>
      <c r="J33" s="772"/>
      <c r="K33" s="772"/>
      <c r="L33" s="772"/>
      <c r="M33" s="772"/>
      <c r="N33" s="772"/>
      <c r="O33" s="772"/>
      <c r="P33" s="772"/>
    </row>
    <row r="34" spans="1:17" s="1368" customFormat="1" ht="49.5" customHeight="1">
      <c r="A34" s="1807" t="s">
        <v>6450</v>
      </c>
      <c r="B34" s="1808"/>
      <c r="C34" s="1808"/>
      <c r="D34" s="1808"/>
      <c r="E34" s="1808"/>
      <c r="F34" s="1808"/>
      <c r="G34" s="1809"/>
    </row>
    <row r="35" spans="1:17" s="771" customFormat="1" ht="36" customHeight="1">
      <c r="A35" s="1366">
        <v>9500000</v>
      </c>
      <c r="B35" s="1360" t="s">
        <v>6468</v>
      </c>
      <c r="C35" s="1367" t="s">
        <v>6559</v>
      </c>
      <c r="D35" s="1359">
        <v>950</v>
      </c>
      <c r="E35" s="1360" t="s">
        <v>5832</v>
      </c>
      <c r="F35" s="594" t="s">
        <v>6465</v>
      </c>
      <c r="G35" s="985">
        <v>4038.87</v>
      </c>
      <c r="H35" s="772"/>
      <c r="I35" s="772"/>
      <c r="J35" s="772"/>
      <c r="K35" s="772"/>
      <c r="L35" s="772"/>
      <c r="M35" s="772"/>
      <c r="N35" s="772"/>
      <c r="O35" s="772"/>
      <c r="P35" s="772"/>
    </row>
    <row r="36" spans="1:17" s="771" customFormat="1">
      <c r="A36" s="1366">
        <v>9500000</v>
      </c>
      <c r="B36" s="1360" t="s">
        <v>6560</v>
      </c>
      <c r="C36" s="1367" t="s">
        <v>6561</v>
      </c>
      <c r="D36" s="1359">
        <v>950</v>
      </c>
      <c r="E36" s="1360" t="s">
        <v>5832</v>
      </c>
      <c r="F36" s="594" t="s">
        <v>6465</v>
      </c>
      <c r="G36" s="985">
        <v>252.45</v>
      </c>
      <c r="H36" s="772"/>
      <c r="I36" s="772"/>
      <c r="J36" s="772"/>
      <c r="K36" s="772"/>
      <c r="L36" s="772"/>
      <c r="M36" s="772"/>
      <c r="N36" s="772"/>
      <c r="O36" s="772"/>
      <c r="P36" s="772"/>
    </row>
    <row r="37" spans="1:17" s="771" customFormat="1">
      <c r="A37" s="1366">
        <v>9500000</v>
      </c>
      <c r="B37" s="1360" t="s">
        <v>6562</v>
      </c>
      <c r="C37" s="1367" t="s">
        <v>6563</v>
      </c>
      <c r="D37" s="1359">
        <v>950</v>
      </c>
      <c r="E37" s="1360" t="s">
        <v>5832</v>
      </c>
      <c r="F37" s="594" t="s">
        <v>6465</v>
      </c>
      <c r="G37" s="985">
        <v>256.70999999999998</v>
      </c>
      <c r="H37" s="772"/>
      <c r="I37" s="772"/>
      <c r="J37" s="772"/>
      <c r="K37" s="772"/>
      <c r="L37" s="772"/>
      <c r="M37" s="772"/>
      <c r="N37" s="772"/>
      <c r="O37" s="772"/>
      <c r="P37" s="772"/>
    </row>
    <row r="38" spans="1:17" s="771" customFormat="1" ht="28.5">
      <c r="A38" s="1366">
        <v>9500000</v>
      </c>
      <c r="B38" s="1360" t="s">
        <v>6564</v>
      </c>
      <c r="C38" s="1367" t="s">
        <v>6565</v>
      </c>
      <c r="D38" s="1359">
        <v>950</v>
      </c>
      <c r="E38" s="1360" t="s">
        <v>5832</v>
      </c>
      <c r="F38" s="594" t="s">
        <v>6465</v>
      </c>
      <c r="G38" s="985">
        <v>114.48</v>
      </c>
      <c r="H38" s="772"/>
      <c r="I38" s="772"/>
      <c r="J38" s="772"/>
      <c r="K38" s="772"/>
      <c r="L38" s="772"/>
      <c r="M38" s="772"/>
      <c r="N38" s="772"/>
      <c r="O38" s="772"/>
      <c r="P38" s="772"/>
      <c r="Q38" s="1495"/>
    </row>
    <row r="39" spans="1:17" s="771" customFormat="1" ht="28.5">
      <c r="A39" s="1366">
        <v>9500000</v>
      </c>
      <c r="B39" s="1360" t="s">
        <v>6566</v>
      </c>
      <c r="C39" s="1367" t="s">
        <v>6567</v>
      </c>
      <c r="D39" s="1359">
        <v>950</v>
      </c>
      <c r="E39" s="1360" t="s">
        <v>5832</v>
      </c>
      <c r="F39" s="594" t="s">
        <v>6465</v>
      </c>
      <c r="G39" s="985">
        <v>330.6</v>
      </c>
      <c r="H39" s="772"/>
      <c r="I39" s="772"/>
      <c r="J39" s="772"/>
      <c r="K39" s="772"/>
      <c r="L39" s="772"/>
      <c r="M39" s="772"/>
      <c r="N39" s="772"/>
      <c r="O39" s="772"/>
      <c r="P39" s="772"/>
    </row>
    <row r="40" spans="1:17" s="771" customFormat="1" ht="28.5">
      <c r="A40" s="1366">
        <v>9500000</v>
      </c>
      <c r="B40" s="1360" t="s">
        <v>6568</v>
      </c>
      <c r="C40" s="1367" t="s">
        <v>6569</v>
      </c>
      <c r="D40" s="1359">
        <v>950</v>
      </c>
      <c r="E40" s="1360" t="s">
        <v>5832</v>
      </c>
      <c r="F40" s="594" t="s">
        <v>6465</v>
      </c>
      <c r="G40" s="985">
        <v>239.99</v>
      </c>
      <c r="H40" s="772"/>
      <c r="I40" s="772"/>
      <c r="J40" s="772"/>
      <c r="K40" s="772"/>
      <c r="L40" s="772"/>
      <c r="M40" s="772"/>
      <c r="N40" s="772"/>
      <c r="O40" s="772"/>
      <c r="P40" s="772"/>
    </row>
    <row r="41" spans="1:17" s="771" customFormat="1" ht="15.75" customHeight="1">
      <c r="A41" s="1366">
        <v>9500000</v>
      </c>
      <c r="B41" s="1360" t="s">
        <v>6469</v>
      </c>
      <c r="C41" s="1367" t="s">
        <v>6570</v>
      </c>
      <c r="D41" s="1359">
        <v>950</v>
      </c>
      <c r="E41" s="1360" t="s">
        <v>5832</v>
      </c>
      <c r="F41" s="594" t="s">
        <v>6465</v>
      </c>
      <c r="G41" s="985">
        <v>349.28</v>
      </c>
      <c r="H41" s="772"/>
      <c r="I41" s="772"/>
      <c r="J41" s="772"/>
      <c r="K41" s="772"/>
      <c r="L41" s="772"/>
      <c r="M41" s="772"/>
      <c r="N41" s="772"/>
      <c r="O41" s="772"/>
      <c r="P41" s="772"/>
    </row>
    <row r="42" spans="1:17" s="771" customFormat="1">
      <c r="A42" s="1366">
        <v>9500000</v>
      </c>
      <c r="B42" s="1360" t="s">
        <v>6571</v>
      </c>
      <c r="C42" s="1367" t="s">
        <v>6572</v>
      </c>
      <c r="D42" s="1359">
        <v>950</v>
      </c>
      <c r="E42" s="1360" t="s">
        <v>5832</v>
      </c>
      <c r="F42" s="594" t="s">
        <v>6465</v>
      </c>
      <c r="G42" s="985">
        <v>814.96</v>
      </c>
      <c r="H42" s="772"/>
      <c r="I42" s="772"/>
      <c r="J42" s="772"/>
      <c r="K42" s="772"/>
      <c r="L42" s="772"/>
      <c r="M42" s="772"/>
      <c r="N42" s="772"/>
      <c r="O42" s="772"/>
      <c r="P42" s="772"/>
    </row>
    <row r="43" spans="1:17" s="771" customFormat="1">
      <c r="A43" s="1366">
        <v>9500000</v>
      </c>
      <c r="B43" s="1360" t="s">
        <v>6573</v>
      </c>
      <c r="C43" s="1367" t="s">
        <v>6574</v>
      </c>
      <c r="D43" s="1359">
        <v>950</v>
      </c>
      <c r="E43" s="1360" t="s">
        <v>5832</v>
      </c>
      <c r="F43" s="594" t="s">
        <v>6465</v>
      </c>
      <c r="G43" s="985">
        <v>219.79</v>
      </c>
      <c r="H43" s="772"/>
      <c r="I43" s="772"/>
      <c r="J43" s="772"/>
      <c r="K43" s="772"/>
      <c r="L43" s="772"/>
      <c r="M43" s="772"/>
      <c r="N43" s="772"/>
      <c r="O43" s="772"/>
      <c r="P43" s="772"/>
    </row>
    <row r="44" spans="1:17" s="771" customFormat="1">
      <c r="A44" s="1366">
        <v>9500000</v>
      </c>
      <c r="B44" s="1360" t="s">
        <v>6575</v>
      </c>
      <c r="C44" s="1367" t="s">
        <v>6576</v>
      </c>
      <c r="D44" s="1359">
        <v>950</v>
      </c>
      <c r="E44" s="1360" t="s">
        <v>5832</v>
      </c>
      <c r="F44" s="594" t="s">
        <v>6465</v>
      </c>
      <c r="G44" s="985">
        <v>4667.72</v>
      </c>
      <c r="H44" s="772"/>
      <c r="I44" s="772"/>
      <c r="J44" s="772"/>
      <c r="K44" s="772"/>
      <c r="L44" s="772"/>
      <c r="M44" s="772"/>
      <c r="N44" s="772"/>
      <c r="O44" s="772"/>
      <c r="P44" s="772"/>
    </row>
    <row r="45" spans="1:17" s="771" customFormat="1">
      <c r="A45" s="1366">
        <v>9500000</v>
      </c>
      <c r="B45" s="1360" t="s">
        <v>6577</v>
      </c>
      <c r="C45" s="1367" t="s">
        <v>6578</v>
      </c>
      <c r="D45" s="1359">
        <v>950</v>
      </c>
      <c r="E45" s="1360" t="s">
        <v>5832</v>
      </c>
      <c r="F45" s="594" t="s">
        <v>6465</v>
      </c>
      <c r="G45" s="985">
        <v>1071.05</v>
      </c>
      <c r="H45" s="772"/>
      <c r="I45" s="772"/>
      <c r="J45" s="772"/>
      <c r="K45" s="772"/>
      <c r="L45" s="772"/>
      <c r="M45" s="772"/>
      <c r="N45" s="772"/>
      <c r="O45" s="772"/>
      <c r="P45" s="772"/>
    </row>
    <row r="46" spans="1:17" s="771" customFormat="1" ht="30" customHeight="1">
      <c r="A46" s="1366">
        <v>9500000</v>
      </c>
      <c r="B46" s="1360" t="s">
        <v>6579</v>
      </c>
      <c r="C46" s="1367" t="s">
        <v>6580</v>
      </c>
      <c r="D46" s="1359">
        <v>950</v>
      </c>
      <c r="E46" s="1360" t="s">
        <v>5832</v>
      </c>
      <c r="F46" s="594" t="s">
        <v>6465</v>
      </c>
      <c r="G46" s="985">
        <v>645.30999999999995</v>
      </c>
      <c r="H46" s="772"/>
      <c r="I46" s="772"/>
      <c r="J46" s="772"/>
      <c r="K46" s="772"/>
      <c r="L46" s="772"/>
      <c r="M46" s="772"/>
      <c r="N46" s="772"/>
      <c r="O46" s="772"/>
      <c r="P46" s="772"/>
    </row>
    <row r="47" spans="1:17" s="771" customFormat="1" ht="28.5">
      <c r="A47" s="1366">
        <v>9500000</v>
      </c>
      <c r="B47" s="1360" t="s">
        <v>6581</v>
      </c>
      <c r="C47" s="1367" t="s">
        <v>6582</v>
      </c>
      <c r="D47" s="1359">
        <v>950</v>
      </c>
      <c r="E47" s="1360" t="s">
        <v>5832</v>
      </c>
      <c r="F47" s="594" t="s">
        <v>6465</v>
      </c>
      <c r="G47" s="985">
        <v>979.01</v>
      </c>
      <c r="H47" s="772"/>
      <c r="I47" s="772"/>
      <c r="J47" s="772"/>
      <c r="K47" s="772"/>
      <c r="L47" s="772"/>
      <c r="M47" s="772"/>
      <c r="N47" s="772"/>
      <c r="O47" s="772"/>
      <c r="P47" s="772"/>
    </row>
    <row r="48" spans="1:17" s="771" customFormat="1">
      <c r="A48" s="1366">
        <v>9500000</v>
      </c>
      <c r="B48" s="1360" t="s">
        <v>6583</v>
      </c>
      <c r="C48" s="1367" t="s">
        <v>6584</v>
      </c>
      <c r="D48" s="1359">
        <v>950</v>
      </c>
      <c r="E48" s="1360" t="s">
        <v>5832</v>
      </c>
      <c r="F48" s="594" t="s">
        <v>6465</v>
      </c>
      <c r="G48" s="985">
        <v>1889.51</v>
      </c>
      <c r="H48" s="772"/>
      <c r="I48" s="772"/>
      <c r="J48" s="772"/>
      <c r="K48" s="772"/>
      <c r="L48" s="772"/>
      <c r="M48" s="772"/>
      <c r="N48" s="772"/>
      <c r="O48" s="772"/>
      <c r="P48" s="772"/>
    </row>
    <row r="49" spans="1:16" s="771" customFormat="1" ht="19.5" customHeight="1">
      <c r="A49" s="1366">
        <v>9500000</v>
      </c>
      <c r="B49" s="1360" t="s">
        <v>6585</v>
      </c>
      <c r="C49" s="1367" t="s">
        <v>6586</v>
      </c>
      <c r="D49" s="1359">
        <v>950</v>
      </c>
      <c r="E49" s="1360" t="s">
        <v>5832</v>
      </c>
      <c r="F49" s="594" t="s">
        <v>6465</v>
      </c>
      <c r="G49" s="985">
        <v>186.68</v>
      </c>
      <c r="H49" s="772"/>
      <c r="I49" s="772"/>
      <c r="J49" s="772"/>
      <c r="K49" s="772"/>
      <c r="L49" s="772"/>
      <c r="M49" s="772"/>
      <c r="N49" s="772"/>
      <c r="O49" s="772"/>
      <c r="P49" s="772"/>
    </row>
    <row r="50" spans="1:16" s="771" customFormat="1" ht="27" customHeight="1">
      <c r="A50" s="1366">
        <v>9500000</v>
      </c>
      <c r="B50" s="1360" t="s">
        <v>6587</v>
      </c>
      <c r="C50" s="1367" t="s">
        <v>6588</v>
      </c>
      <c r="D50" s="1359">
        <v>950</v>
      </c>
      <c r="E50" s="1360" t="s">
        <v>5832</v>
      </c>
      <c r="F50" s="594" t="s">
        <v>6465</v>
      </c>
      <c r="G50" s="985">
        <v>481.19</v>
      </c>
      <c r="H50" s="772"/>
      <c r="I50" s="772"/>
      <c r="J50" s="772"/>
      <c r="K50" s="772"/>
      <c r="L50" s="772"/>
      <c r="M50" s="772"/>
      <c r="N50" s="772"/>
      <c r="O50" s="772"/>
      <c r="P50" s="772"/>
    </row>
    <row r="51" spans="1:16" s="771" customFormat="1">
      <c r="A51" s="1366">
        <v>9500000</v>
      </c>
      <c r="B51" s="1360" t="s">
        <v>6589</v>
      </c>
      <c r="C51" s="1367" t="s">
        <v>6590</v>
      </c>
      <c r="D51" s="1359">
        <v>950</v>
      </c>
      <c r="E51" s="1360" t="s">
        <v>5832</v>
      </c>
      <c r="F51" s="594" t="s">
        <v>6465</v>
      </c>
      <c r="G51" s="985">
        <v>326.72000000000003</v>
      </c>
      <c r="H51" s="772"/>
      <c r="I51" s="772"/>
      <c r="J51" s="772"/>
      <c r="K51" s="772"/>
      <c r="L51" s="772"/>
      <c r="M51" s="772"/>
      <c r="N51" s="772"/>
      <c r="O51" s="772"/>
      <c r="P51" s="772"/>
    </row>
    <row r="52" spans="1:16" s="771" customFormat="1">
      <c r="A52" s="1366">
        <v>9500000</v>
      </c>
      <c r="B52" s="1360" t="s">
        <v>6591</v>
      </c>
      <c r="C52" s="1367" t="s">
        <v>6592</v>
      </c>
      <c r="D52" s="1359">
        <v>950</v>
      </c>
      <c r="E52" s="1360" t="s">
        <v>5832</v>
      </c>
      <c r="F52" s="594" t="s">
        <v>6465</v>
      </c>
      <c r="G52" s="985">
        <v>184.57</v>
      </c>
      <c r="H52" s="772"/>
      <c r="I52" s="772"/>
      <c r="J52" s="772"/>
      <c r="K52" s="772"/>
      <c r="L52" s="772"/>
      <c r="M52" s="772"/>
      <c r="N52" s="772"/>
      <c r="O52" s="772"/>
      <c r="P52" s="772"/>
    </row>
    <row r="53" spans="1:16" s="771" customFormat="1">
      <c r="A53" s="1366">
        <v>9500000</v>
      </c>
      <c r="B53" s="1360" t="s">
        <v>6593</v>
      </c>
      <c r="C53" s="1367" t="s">
        <v>6594</v>
      </c>
      <c r="D53" s="1359">
        <v>950</v>
      </c>
      <c r="E53" s="1360" t="s">
        <v>5832</v>
      </c>
      <c r="F53" s="594" t="s">
        <v>6465</v>
      </c>
      <c r="G53" s="985">
        <v>464.37</v>
      </c>
      <c r="H53" s="772"/>
      <c r="I53" s="772"/>
      <c r="J53" s="772"/>
      <c r="K53" s="772"/>
      <c r="L53" s="772"/>
      <c r="M53" s="772"/>
      <c r="N53" s="772"/>
      <c r="O53" s="772"/>
      <c r="P53" s="772"/>
    </row>
    <row r="54" spans="1:16" s="771" customFormat="1" ht="42.75">
      <c r="A54" s="1366">
        <v>9500000</v>
      </c>
      <c r="B54" s="1360" t="s">
        <v>6595</v>
      </c>
      <c r="C54" s="1367" t="s">
        <v>6596</v>
      </c>
      <c r="D54" s="1359">
        <v>950</v>
      </c>
      <c r="E54" s="1360" t="s">
        <v>5832</v>
      </c>
      <c r="F54" s="594" t="s">
        <v>6465</v>
      </c>
      <c r="G54" s="985">
        <v>1919.86</v>
      </c>
      <c r="H54" s="772"/>
      <c r="I54" s="772"/>
      <c r="J54" s="772"/>
      <c r="K54" s="772"/>
      <c r="L54" s="772"/>
      <c r="M54" s="772"/>
      <c r="N54" s="772"/>
      <c r="O54" s="772"/>
      <c r="P54" s="772"/>
    </row>
    <row r="55" spans="1:16" s="1365" customFormat="1" ht="30" customHeight="1">
      <c r="A55" s="1802" t="s">
        <v>6453</v>
      </c>
      <c r="B55" s="1803"/>
      <c r="C55" s="1803"/>
      <c r="D55" s="1803"/>
      <c r="E55" s="1803"/>
      <c r="F55" s="1803"/>
      <c r="G55" s="1804"/>
    </row>
    <row r="56" spans="1:16" s="771" customFormat="1">
      <c r="A56" s="1366">
        <v>9500000</v>
      </c>
      <c r="B56" s="1360" t="s">
        <v>6597</v>
      </c>
      <c r="C56" s="1367" t="s">
        <v>6598</v>
      </c>
      <c r="D56" s="1359">
        <v>950</v>
      </c>
      <c r="E56" s="1360" t="s">
        <v>5832</v>
      </c>
      <c r="F56" s="594" t="s">
        <v>6465</v>
      </c>
      <c r="G56" s="985">
        <v>233.28</v>
      </c>
      <c r="H56" s="772"/>
      <c r="I56" s="772"/>
      <c r="J56" s="772"/>
      <c r="K56" s="772"/>
      <c r="L56" s="772"/>
      <c r="M56" s="772"/>
      <c r="N56" s="772"/>
      <c r="O56" s="772"/>
      <c r="P56" s="772"/>
    </row>
    <row r="57" spans="1:16" s="771" customFormat="1" ht="15.75" customHeight="1">
      <c r="A57" s="1366">
        <v>9500000</v>
      </c>
      <c r="B57" s="1360" t="s">
        <v>6599</v>
      </c>
      <c r="C57" s="1367" t="s">
        <v>6600</v>
      </c>
      <c r="D57" s="1359">
        <v>950</v>
      </c>
      <c r="E57" s="1360" t="s">
        <v>5832</v>
      </c>
      <c r="F57" s="594" t="s">
        <v>6465</v>
      </c>
      <c r="G57" s="985">
        <v>236.83</v>
      </c>
      <c r="H57" s="772"/>
      <c r="I57" s="772"/>
      <c r="J57" s="772"/>
      <c r="K57" s="772"/>
      <c r="L57" s="772"/>
      <c r="M57" s="772"/>
      <c r="N57" s="772"/>
      <c r="O57" s="772"/>
      <c r="P57" s="772"/>
    </row>
    <row r="58" spans="1:16" s="771" customFormat="1" ht="15.75" customHeight="1">
      <c r="A58" s="1366">
        <v>9500000</v>
      </c>
      <c r="B58" s="1360" t="s">
        <v>6601</v>
      </c>
      <c r="C58" s="1367" t="s">
        <v>6602</v>
      </c>
      <c r="D58" s="1359">
        <v>950</v>
      </c>
      <c r="E58" s="1360" t="s">
        <v>5832</v>
      </c>
      <c r="F58" s="594" t="s">
        <v>6465</v>
      </c>
      <c r="G58" s="985">
        <v>185.16</v>
      </c>
      <c r="H58" s="772"/>
      <c r="I58" s="772"/>
      <c r="J58" s="772"/>
      <c r="K58" s="772"/>
      <c r="L58" s="772"/>
      <c r="M58" s="772"/>
      <c r="N58" s="772"/>
      <c r="O58" s="772"/>
      <c r="P58" s="772"/>
    </row>
    <row r="59" spans="1:16" s="771" customFormat="1">
      <c r="A59" s="1366">
        <v>9500000</v>
      </c>
      <c r="B59" s="1360" t="s">
        <v>6603</v>
      </c>
      <c r="C59" s="1367" t="s">
        <v>6604</v>
      </c>
      <c r="D59" s="1359">
        <v>950</v>
      </c>
      <c r="E59" s="1360" t="s">
        <v>5832</v>
      </c>
      <c r="F59" s="594" t="s">
        <v>6465</v>
      </c>
      <c r="G59" s="985">
        <v>1796.86</v>
      </c>
      <c r="H59" s="772"/>
      <c r="I59" s="772"/>
      <c r="J59" s="772"/>
      <c r="K59" s="772"/>
      <c r="L59" s="772"/>
      <c r="M59" s="772"/>
      <c r="N59" s="772"/>
      <c r="O59" s="772"/>
      <c r="P59" s="772"/>
    </row>
    <row r="60" spans="1:16" s="771" customFormat="1" ht="15.75" customHeight="1">
      <c r="A60" s="1366">
        <v>9500000</v>
      </c>
      <c r="B60" s="1360" t="s">
        <v>6605</v>
      </c>
      <c r="C60" s="1367" t="s">
        <v>6606</v>
      </c>
      <c r="D60" s="1359">
        <v>950</v>
      </c>
      <c r="E60" s="1360" t="s">
        <v>5832</v>
      </c>
      <c r="F60" s="594" t="s">
        <v>6465</v>
      </c>
      <c r="G60" s="985">
        <v>237.84</v>
      </c>
      <c r="H60" s="772"/>
      <c r="I60" s="772"/>
      <c r="J60" s="772"/>
      <c r="K60" s="772"/>
      <c r="L60" s="772"/>
      <c r="M60" s="772"/>
      <c r="N60" s="772"/>
      <c r="O60" s="772"/>
      <c r="P60" s="772"/>
    </row>
    <row r="61" spans="1:16" s="771" customFormat="1" ht="32.25" customHeight="1">
      <c r="A61" s="1366">
        <v>9500000</v>
      </c>
      <c r="B61" s="1360" t="s">
        <v>6470</v>
      </c>
      <c r="C61" s="1367" t="s">
        <v>6607</v>
      </c>
      <c r="D61" s="1359">
        <v>950</v>
      </c>
      <c r="E61" s="1360" t="s">
        <v>5832</v>
      </c>
      <c r="F61" s="594" t="s">
        <v>6465</v>
      </c>
      <c r="G61" s="985">
        <v>838.34</v>
      </c>
      <c r="H61" s="772"/>
      <c r="I61" s="772"/>
      <c r="J61" s="772"/>
      <c r="K61" s="772"/>
      <c r="L61" s="772"/>
      <c r="M61" s="772"/>
      <c r="N61" s="772"/>
      <c r="O61" s="772"/>
      <c r="P61" s="772"/>
    </row>
    <row r="62" spans="1:16" s="1365" customFormat="1" ht="30" customHeight="1">
      <c r="A62" s="1802" t="s">
        <v>6456</v>
      </c>
      <c r="B62" s="1803"/>
      <c r="C62" s="1803"/>
      <c r="D62" s="1803"/>
      <c r="E62" s="1803"/>
      <c r="F62" s="1803"/>
      <c r="G62" s="1804"/>
    </row>
    <row r="63" spans="1:16" s="771" customFormat="1">
      <c r="A63" s="1366">
        <v>9500000</v>
      </c>
      <c r="B63" s="1360" t="s">
        <v>6608</v>
      </c>
      <c r="C63" s="1367" t="s">
        <v>6609</v>
      </c>
      <c r="D63" s="1359">
        <v>950</v>
      </c>
      <c r="E63" s="1360" t="s">
        <v>5832</v>
      </c>
      <c r="F63" s="594" t="s">
        <v>6465</v>
      </c>
      <c r="G63" s="985">
        <v>404.07</v>
      </c>
      <c r="H63" s="772"/>
      <c r="I63" s="772"/>
      <c r="J63" s="772"/>
      <c r="K63" s="772"/>
      <c r="L63" s="772"/>
      <c r="M63" s="772"/>
      <c r="N63" s="772"/>
      <c r="O63" s="772"/>
      <c r="P63" s="772"/>
    </row>
    <row r="64" spans="1:16" s="771" customFormat="1" ht="29.25" customHeight="1">
      <c r="A64" s="1366">
        <v>9500000</v>
      </c>
      <c r="B64" s="1360" t="s">
        <v>6468</v>
      </c>
      <c r="C64" s="1367" t="s">
        <v>6559</v>
      </c>
      <c r="D64" s="1359">
        <v>950</v>
      </c>
      <c r="E64" s="1360" t="s">
        <v>5832</v>
      </c>
      <c r="F64" s="594" t="s">
        <v>6465</v>
      </c>
      <c r="G64" s="985">
        <v>4038.87</v>
      </c>
      <c r="H64" s="772"/>
      <c r="I64" s="772"/>
      <c r="J64" s="772"/>
      <c r="K64" s="772"/>
      <c r="L64" s="772"/>
      <c r="M64" s="772"/>
      <c r="N64" s="772"/>
      <c r="O64" s="772"/>
      <c r="P64" s="772"/>
    </row>
    <row r="65" spans="1:16" s="771" customFormat="1">
      <c r="A65" s="1366">
        <v>9500000</v>
      </c>
      <c r="B65" s="1360" t="s">
        <v>6560</v>
      </c>
      <c r="C65" s="1367" t="s">
        <v>6561</v>
      </c>
      <c r="D65" s="1359">
        <v>950</v>
      </c>
      <c r="E65" s="1360" t="s">
        <v>5832</v>
      </c>
      <c r="F65" s="594" t="s">
        <v>6465</v>
      </c>
      <c r="G65" s="985">
        <v>252.45</v>
      </c>
      <c r="H65" s="772"/>
      <c r="I65" s="772"/>
      <c r="J65" s="772"/>
      <c r="K65" s="772"/>
      <c r="L65" s="772"/>
      <c r="M65" s="772"/>
      <c r="N65" s="772"/>
      <c r="O65" s="772"/>
      <c r="P65" s="772"/>
    </row>
    <row r="66" spans="1:16" s="771" customFormat="1">
      <c r="A66" s="1366">
        <v>9500000</v>
      </c>
      <c r="B66" s="1360" t="s">
        <v>6562</v>
      </c>
      <c r="C66" s="1367" t="s">
        <v>6563</v>
      </c>
      <c r="D66" s="1359">
        <v>950</v>
      </c>
      <c r="E66" s="1360" t="s">
        <v>5832</v>
      </c>
      <c r="F66" s="594" t="s">
        <v>6465</v>
      </c>
      <c r="G66" s="985">
        <v>256.70999999999998</v>
      </c>
      <c r="H66" s="772"/>
      <c r="I66" s="772"/>
      <c r="J66" s="772"/>
      <c r="K66" s="772"/>
      <c r="L66" s="772"/>
      <c r="M66" s="772"/>
      <c r="N66" s="772"/>
      <c r="O66" s="772"/>
      <c r="P66" s="772"/>
    </row>
    <row r="67" spans="1:16" s="771" customFormat="1" ht="28.5">
      <c r="A67" s="1366">
        <v>9500000</v>
      </c>
      <c r="B67" s="1360" t="s">
        <v>6564</v>
      </c>
      <c r="C67" s="1367" t="s">
        <v>6565</v>
      </c>
      <c r="D67" s="1359">
        <v>950</v>
      </c>
      <c r="E67" s="1360" t="s">
        <v>5832</v>
      </c>
      <c r="F67" s="594" t="s">
        <v>6465</v>
      </c>
      <c r="G67" s="985">
        <v>114.48</v>
      </c>
      <c r="H67" s="772"/>
      <c r="I67" s="772"/>
      <c r="J67" s="772"/>
      <c r="K67" s="772"/>
      <c r="L67" s="772"/>
      <c r="M67" s="772"/>
      <c r="N67" s="772"/>
      <c r="O67" s="772"/>
      <c r="P67" s="772"/>
    </row>
    <row r="68" spans="1:16" s="771" customFormat="1" ht="28.5">
      <c r="A68" s="1366">
        <v>9500000</v>
      </c>
      <c r="B68" s="1360" t="s">
        <v>6566</v>
      </c>
      <c r="C68" s="1367" t="s">
        <v>6567</v>
      </c>
      <c r="D68" s="1359">
        <v>950</v>
      </c>
      <c r="E68" s="1360" t="s">
        <v>5832</v>
      </c>
      <c r="F68" s="594" t="s">
        <v>6465</v>
      </c>
      <c r="G68" s="985">
        <v>330.6</v>
      </c>
      <c r="H68" s="772"/>
      <c r="I68" s="772"/>
      <c r="J68" s="772"/>
      <c r="K68" s="772"/>
      <c r="L68" s="772"/>
      <c r="M68" s="772"/>
      <c r="N68" s="772"/>
      <c r="O68" s="772"/>
      <c r="P68" s="772"/>
    </row>
    <row r="69" spans="1:16" s="771" customFormat="1" ht="28.5">
      <c r="A69" s="1366">
        <v>9500000</v>
      </c>
      <c r="B69" s="1360" t="s">
        <v>6568</v>
      </c>
      <c r="C69" s="1367" t="s">
        <v>6569</v>
      </c>
      <c r="D69" s="1359">
        <v>950</v>
      </c>
      <c r="E69" s="1360" t="s">
        <v>5832</v>
      </c>
      <c r="F69" s="594" t="s">
        <v>6465</v>
      </c>
      <c r="G69" s="985">
        <v>239.99</v>
      </c>
      <c r="H69" s="772"/>
      <c r="I69" s="772"/>
      <c r="J69" s="772"/>
      <c r="K69" s="772"/>
      <c r="L69" s="772"/>
      <c r="M69" s="772"/>
      <c r="N69" s="772"/>
      <c r="O69" s="772"/>
      <c r="P69" s="772"/>
    </row>
    <row r="70" spans="1:16" s="771" customFormat="1" ht="15.75" customHeight="1">
      <c r="A70" s="1366">
        <v>9500000</v>
      </c>
      <c r="B70" s="1360" t="s">
        <v>6469</v>
      </c>
      <c r="C70" s="1367" t="s">
        <v>6570</v>
      </c>
      <c r="D70" s="1359">
        <v>950</v>
      </c>
      <c r="E70" s="1360" t="s">
        <v>5832</v>
      </c>
      <c r="F70" s="594" t="s">
        <v>6465</v>
      </c>
      <c r="G70" s="985">
        <v>349.28</v>
      </c>
      <c r="H70" s="772"/>
      <c r="I70" s="772"/>
      <c r="J70" s="772"/>
      <c r="K70" s="772"/>
      <c r="L70" s="772"/>
      <c r="M70" s="772"/>
      <c r="N70" s="772"/>
      <c r="O70" s="772"/>
      <c r="P70" s="772"/>
    </row>
    <row r="71" spans="1:16" s="771" customFormat="1">
      <c r="A71" s="1366">
        <v>9500000</v>
      </c>
      <c r="B71" s="1360" t="s">
        <v>6571</v>
      </c>
      <c r="C71" s="1367" t="s">
        <v>6572</v>
      </c>
      <c r="D71" s="1359">
        <v>950</v>
      </c>
      <c r="E71" s="1360" t="s">
        <v>5832</v>
      </c>
      <c r="F71" s="594" t="s">
        <v>6465</v>
      </c>
      <c r="G71" s="985">
        <v>814.96</v>
      </c>
      <c r="H71" s="772"/>
      <c r="I71" s="772"/>
      <c r="J71" s="772"/>
      <c r="K71" s="772"/>
      <c r="L71" s="772"/>
      <c r="M71" s="772"/>
      <c r="N71" s="772"/>
      <c r="O71" s="772"/>
      <c r="P71" s="772"/>
    </row>
    <row r="72" spans="1:16" s="771" customFormat="1">
      <c r="A72" s="1366">
        <v>9500000</v>
      </c>
      <c r="B72" s="1360" t="s">
        <v>6573</v>
      </c>
      <c r="C72" s="1367" t="s">
        <v>6574</v>
      </c>
      <c r="D72" s="1359">
        <v>950</v>
      </c>
      <c r="E72" s="1360" t="s">
        <v>5832</v>
      </c>
      <c r="F72" s="594" t="s">
        <v>6465</v>
      </c>
      <c r="G72" s="985">
        <v>219.79</v>
      </c>
      <c r="H72" s="772"/>
      <c r="I72" s="772"/>
      <c r="J72" s="772"/>
      <c r="K72" s="772"/>
      <c r="L72" s="772"/>
      <c r="M72" s="772"/>
      <c r="N72" s="772"/>
      <c r="O72" s="772"/>
      <c r="P72" s="772"/>
    </row>
    <row r="73" spans="1:16" s="771" customFormat="1">
      <c r="A73" s="1366">
        <v>9500000</v>
      </c>
      <c r="B73" s="1360" t="s">
        <v>6575</v>
      </c>
      <c r="C73" s="1367" t="s">
        <v>6576</v>
      </c>
      <c r="D73" s="1359">
        <v>950</v>
      </c>
      <c r="E73" s="1360" t="s">
        <v>5832</v>
      </c>
      <c r="F73" s="594" t="s">
        <v>6465</v>
      </c>
      <c r="G73" s="985">
        <v>4667.72</v>
      </c>
      <c r="H73" s="772"/>
      <c r="I73" s="772"/>
      <c r="J73" s="772"/>
      <c r="K73" s="772"/>
      <c r="L73" s="772"/>
      <c r="M73" s="772"/>
      <c r="N73" s="772"/>
      <c r="O73" s="772"/>
      <c r="P73" s="772"/>
    </row>
    <row r="74" spans="1:16" s="771" customFormat="1">
      <c r="A74" s="1366">
        <v>9500000</v>
      </c>
      <c r="B74" s="1360" t="s">
        <v>6577</v>
      </c>
      <c r="C74" s="1367" t="s">
        <v>6578</v>
      </c>
      <c r="D74" s="1359">
        <v>950</v>
      </c>
      <c r="E74" s="1360" t="s">
        <v>5832</v>
      </c>
      <c r="F74" s="594" t="s">
        <v>6465</v>
      </c>
      <c r="G74" s="985">
        <v>1071.05</v>
      </c>
      <c r="H74" s="772"/>
      <c r="I74" s="772"/>
      <c r="J74" s="772"/>
      <c r="K74" s="772"/>
      <c r="L74" s="772"/>
      <c r="M74" s="772"/>
      <c r="N74" s="772"/>
      <c r="O74" s="772"/>
      <c r="P74" s="772"/>
    </row>
    <row r="75" spans="1:16" s="771" customFormat="1" ht="33" customHeight="1">
      <c r="A75" s="1366">
        <v>9500000</v>
      </c>
      <c r="B75" s="1360" t="s">
        <v>6579</v>
      </c>
      <c r="C75" s="1367" t="s">
        <v>6580</v>
      </c>
      <c r="D75" s="1359">
        <v>950</v>
      </c>
      <c r="E75" s="1360" t="s">
        <v>5832</v>
      </c>
      <c r="F75" s="594" t="s">
        <v>6465</v>
      </c>
      <c r="G75" s="985">
        <v>645.30999999999995</v>
      </c>
      <c r="H75" s="772"/>
      <c r="I75" s="772"/>
      <c r="J75" s="772"/>
      <c r="K75" s="772"/>
      <c r="L75" s="772"/>
      <c r="M75" s="772"/>
      <c r="N75" s="772"/>
      <c r="O75" s="772"/>
      <c r="P75" s="772"/>
    </row>
    <row r="76" spans="1:16" s="771" customFormat="1" ht="28.5">
      <c r="A76" s="1366">
        <v>9500000</v>
      </c>
      <c r="B76" s="1360" t="s">
        <v>6581</v>
      </c>
      <c r="C76" s="1367" t="s">
        <v>6582</v>
      </c>
      <c r="D76" s="1359">
        <v>950</v>
      </c>
      <c r="E76" s="1360" t="s">
        <v>5832</v>
      </c>
      <c r="F76" s="594" t="s">
        <v>6465</v>
      </c>
      <c r="G76" s="985">
        <v>979.01</v>
      </c>
      <c r="H76" s="772"/>
      <c r="I76" s="772"/>
      <c r="J76" s="772"/>
      <c r="K76" s="772"/>
      <c r="L76" s="772"/>
      <c r="M76" s="772"/>
      <c r="N76" s="772"/>
      <c r="O76" s="772"/>
      <c r="P76" s="772"/>
    </row>
    <row r="77" spans="1:16" s="771" customFormat="1">
      <c r="A77" s="1366">
        <v>9500000</v>
      </c>
      <c r="B77" s="1360" t="s">
        <v>6583</v>
      </c>
      <c r="C77" s="1367" t="s">
        <v>6584</v>
      </c>
      <c r="D77" s="1359">
        <v>950</v>
      </c>
      <c r="E77" s="1360" t="s">
        <v>5832</v>
      </c>
      <c r="F77" s="594" t="s">
        <v>6465</v>
      </c>
      <c r="G77" s="985">
        <v>1889.51</v>
      </c>
      <c r="H77" s="772"/>
      <c r="I77" s="772"/>
      <c r="J77" s="772"/>
      <c r="K77" s="772"/>
      <c r="L77" s="772"/>
      <c r="M77" s="772"/>
      <c r="N77" s="772"/>
      <c r="O77" s="772"/>
      <c r="P77" s="772"/>
    </row>
    <row r="78" spans="1:16" s="771" customFormat="1">
      <c r="A78" s="1366">
        <v>9500000</v>
      </c>
      <c r="B78" s="1360" t="s">
        <v>6585</v>
      </c>
      <c r="C78" s="1367" t="s">
        <v>6586</v>
      </c>
      <c r="D78" s="1359">
        <v>950</v>
      </c>
      <c r="E78" s="1360" t="s">
        <v>5832</v>
      </c>
      <c r="F78" s="594" t="s">
        <v>6465</v>
      </c>
      <c r="G78" s="985">
        <v>186.68</v>
      </c>
      <c r="H78" s="772"/>
      <c r="I78" s="772"/>
      <c r="J78" s="772"/>
      <c r="K78" s="772"/>
      <c r="L78" s="772"/>
      <c r="M78" s="772"/>
      <c r="N78" s="772"/>
      <c r="O78" s="772"/>
      <c r="P78" s="772"/>
    </row>
    <row r="79" spans="1:16" s="771" customFormat="1" ht="15.75" customHeight="1">
      <c r="A79" s="1366">
        <v>9500000</v>
      </c>
      <c r="B79" s="1360" t="s">
        <v>6587</v>
      </c>
      <c r="C79" s="1367" t="s">
        <v>6588</v>
      </c>
      <c r="D79" s="1359">
        <v>950</v>
      </c>
      <c r="E79" s="1360" t="s">
        <v>5832</v>
      </c>
      <c r="F79" s="594" t="s">
        <v>6465</v>
      </c>
      <c r="G79" s="985">
        <v>481.19</v>
      </c>
      <c r="H79" s="772"/>
      <c r="I79" s="772"/>
      <c r="J79" s="772"/>
      <c r="K79" s="772"/>
      <c r="L79" s="772"/>
      <c r="M79" s="772"/>
      <c r="N79" s="772"/>
      <c r="O79" s="772"/>
      <c r="P79" s="772"/>
    </row>
    <row r="80" spans="1:16" s="771" customFormat="1">
      <c r="A80" s="1366">
        <v>9500000</v>
      </c>
      <c r="B80" s="1360" t="s">
        <v>6589</v>
      </c>
      <c r="C80" s="1367" t="s">
        <v>6590</v>
      </c>
      <c r="D80" s="1359">
        <v>950</v>
      </c>
      <c r="E80" s="1360" t="s">
        <v>5832</v>
      </c>
      <c r="F80" s="594" t="s">
        <v>6465</v>
      </c>
      <c r="G80" s="985">
        <v>326.72000000000003</v>
      </c>
      <c r="H80" s="772"/>
      <c r="I80" s="772"/>
      <c r="J80" s="772"/>
      <c r="K80" s="772"/>
      <c r="L80" s="772"/>
      <c r="M80" s="772"/>
      <c r="N80" s="772"/>
      <c r="O80" s="772"/>
      <c r="P80" s="772"/>
    </row>
    <row r="81" spans="1:16" s="771" customFormat="1">
      <c r="A81" s="1366">
        <v>9500000</v>
      </c>
      <c r="B81" s="1360" t="s">
        <v>6591</v>
      </c>
      <c r="C81" s="1367" t="s">
        <v>6592</v>
      </c>
      <c r="D81" s="1359">
        <v>950</v>
      </c>
      <c r="E81" s="1360" t="s">
        <v>5832</v>
      </c>
      <c r="F81" s="594" t="s">
        <v>6465</v>
      </c>
      <c r="G81" s="985">
        <v>184.57</v>
      </c>
      <c r="H81" s="772"/>
      <c r="I81" s="772"/>
      <c r="J81" s="772"/>
      <c r="K81" s="772"/>
      <c r="L81" s="772"/>
      <c r="M81" s="772"/>
      <c r="N81" s="772"/>
      <c r="O81" s="772"/>
      <c r="P81" s="772"/>
    </row>
    <row r="82" spans="1:16" s="771" customFormat="1">
      <c r="A82" s="1366">
        <v>9500000</v>
      </c>
      <c r="B82" s="1360" t="s">
        <v>6593</v>
      </c>
      <c r="C82" s="1367" t="s">
        <v>6594</v>
      </c>
      <c r="D82" s="1359">
        <v>950</v>
      </c>
      <c r="E82" s="1360" t="s">
        <v>5832</v>
      </c>
      <c r="F82" s="594" t="s">
        <v>6465</v>
      </c>
      <c r="G82" s="985">
        <v>464.37</v>
      </c>
      <c r="H82" s="772"/>
      <c r="I82" s="772"/>
      <c r="J82" s="772"/>
      <c r="K82" s="772"/>
      <c r="L82" s="772"/>
      <c r="M82" s="772"/>
      <c r="N82" s="772"/>
      <c r="O82" s="772"/>
      <c r="P82" s="772"/>
    </row>
    <row r="83" spans="1:16" s="771" customFormat="1" ht="42.75">
      <c r="A83" s="1366">
        <v>9500000</v>
      </c>
      <c r="B83" s="1360" t="s">
        <v>6595</v>
      </c>
      <c r="C83" s="1367" t="s">
        <v>6596</v>
      </c>
      <c r="D83" s="1359">
        <v>950</v>
      </c>
      <c r="E83" s="1360" t="s">
        <v>5832</v>
      </c>
      <c r="F83" s="594" t="s">
        <v>6465</v>
      </c>
      <c r="G83" s="985">
        <v>1919.86</v>
      </c>
      <c r="H83" s="772"/>
      <c r="I83" s="772"/>
      <c r="J83" s="772"/>
      <c r="K83" s="772"/>
      <c r="L83" s="772"/>
      <c r="M83" s="772"/>
      <c r="N83" s="772"/>
      <c r="O83" s="772"/>
      <c r="P83" s="772"/>
    </row>
    <row r="84" spans="1:16" s="1365" customFormat="1" ht="30" customHeight="1">
      <c r="A84" s="1802" t="s">
        <v>6459</v>
      </c>
      <c r="B84" s="1803"/>
      <c r="C84" s="1803"/>
      <c r="D84" s="1803"/>
      <c r="E84" s="1803"/>
      <c r="F84" s="1803"/>
      <c r="G84" s="1804"/>
    </row>
    <row r="85" spans="1:16" s="1369" customFormat="1" ht="15.75" customHeight="1">
      <c r="A85" s="1366">
        <v>9500000</v>
      </c>
      <c r="B85" s="1360" t="s">
        <v>6468</v>
      </c>
      <c r="C85" s="1367" t="s">
        <v>6559</v>
      </c>
      <c r="D85" s="1359">
        <v>950</v>
      </c>
      <c r="E85" s="1360" t="s">
        <v>5832</v>
      </c>
      <c r="F85" s="594" t="s">
        <v>6465</v>
      </c>
      <c r="G85" s="985">
        <v>4038.87</v>
      </c>
      <c r="H85" s="1332"/>
      <c r="I85" s="1332"/>
      <c r="J85" s="1332"/>
      <c r="K85" s="1332"/>
      <c r="L85" s="1332"/>
      <c r="M85" s="1332"/>
      <c r="N85" s="1332"/>
      <c r="O85" s="1332"/>
      <c r="P85" s="1332"/>
    </row>
    <row r="86" spans="1:16" s="1369" customFormat="1">
      <c r="A86" s="1366">
        <v>9500000</v>
      </c>
      <c r="B86" s="1360" t="s">
        <v>6560</v>
      </c>
      <c r="C86" s="1367" t="s">
        <v>6561</v>
      </c>
      <c r="D86" s="1359">
        <v>950</v>
      </c>
      <c r="E86" s="1360" t="s">
        <v>5832</v>
      </c>
      <c r="F86" s="594" t="s">
        <v>6465</v>
      </c>
      <c r="G86" s="985">
        <v>252.45</v>
      </c>
      <c r="H86" s="1332"/>
      <c r="I86" s="1332"/>
      <c r="J86" s="1332"/>
      <c r="K86" s="1332"/>
      <c r="L86" s="1332"/>
      <c r="M86" s="1332"/>
      <c r="N86" s="1332"/>
      <c r="O86" s="1332"/>
      <c r="P86" s="1332"/>
    </row>
    <row r="87" spans="1:16" s="1369" customFormat="1">
      <c r="A87" s="1366">
        <v>9500000</v>
      </c>
      <c r="B87" s="1360" t="s">
        <v>6562</v>
      </c>
      <c r="C87" s="1367" t="s">
        <v>6563</v>
      </c>
      <c r="D87" s="1359">
        <v>950</v>
      </c>
      <c r="E87" s="1360" t="s">
        <v>5832</v>
      </c>
      <c r="F87" s="594" t="s">
        <v>6465</v>
      </c>
      <c r="G87" s="985">
        <v>256.70999999999998</v>
      </c>
      <c r="H87" s="1332"/>
      <c r="I87" s="1332"/>
      <c r="J87" s="1332"/>
      <c r="K87" s="1332"/>
      <c r="L87" s="1332"/>
      <c r="M87" s="1332"/>
      <c r="N87" s="1332"/>
      <c r="O87" s="1332"/>
      <c r="P87" s="1332"/>
    </row>
    <row r="88" spans="1:16" s="1369" customFormat="1" ht="28.5">
      <c r="A88" s="1366">
        <v>9500000</v>
      </c>
      <c r="B88" s="1360" t="s">
        <v>6564</v>
      </c>
      <c r="C88" s="1367" t="s">
        <v>6565</v>
      </c>
      <c r="D88" s="1359">
        <v>950</v>
      </c>
      <c r="E88" s="1360" t="s">
        <v>5832</v>
      </c>
      <c r="F88" s="594" t="s">
        <v>6465</v>
      </c>
      <c r="G88" s="985">
        <v>114.48</v>
      </c>
      <c r="H88" s="1332"/>
      <c r="I88" s="1332"/>
      <c r="J88" s="1332"/>
      <c r="K88" s="1332"/>
      <c r="L88" s="1332"/>
      <c r="M88" s="1332"/>
      <c r="N88" s="1332"/>
      <c r="O88" s="1332"/>
      <c r="P88" s="1332"/>
    </row>
    <row r="89" spans="1:16" s="1369" customFormat="1" ht="28.5">
      <c r="A89" s="1366">
        <v>9500000</v>
      </c>
      <c r="B89" s="1360" t="s">
        <v>6566</v>
      </c>
      <c r="C89" s="1367" t="s">
        <v>6567</v>
      </c>
      <c r="D89" s="1359">
        <v>950</v>
      </c>
      <c r="E89" s="1360" t="s">
        <v>5832</v>
      </c>
      <c r="F89" s="594" t="s">
        <v>6465</v>
      </c>
      <c r="G89" s="985">
        <v>330.6</v>
      </c>
      <c r="H89" s="1332"/>
      <c r="I89" s="1332"/>
      <c r="J89" s="1332"/>
      <c r="K89" s="1332"/>
      <c r="L89" s="1332"/>
      <c r="M89" s="1332"/>
      <c r="N89" s="1332"/>
      <c r="O89" s="1332"/>
      <c r="P89" s="1332"/>
    </row>
    <row r="90" spans="1:16" s="1369" customFormat="1" ht="28.5">
      <c r="A90" s="1366">
        <v>9500000</v>
      </c>
      <c r="B90" s="1360" t="s">
        <v>6568</v>
      </c>
      <c r="C90" s="1367" t="s">
        <v>6569</v>
      </c>
      <c r="D90" s="1359">
        <v>950</v>
      </c>
      <c r="E90" s="1360" t="s">
        <v>5832</v>
      </c>
      <c r="F90" s="594" t="s">
        <v>6465</v>
      </c>
      <c r="G90" s="985">
        <v>239.99</v>
      </c>
      <c r="H90" s="1332"/>
      <c r="I90" s="1332"/>
      <c r="J90" s="1332"/>
      <c r="K90" s="1332"/>
      <c r="L90" s="1332"/>
      <c r="M90" s="1332"/>
      <c r="N90" s="1332"/>
      <c r="O90" s="1332"/>
      <c r="P90" s="1332"/>
    </row>
    <row r="91" spans="1:16" s="1369" customFormat="1" ht="28.5">
      <c r="A91" s="1366">
        <v>9500000</v>
      </c>
      <c r="B91" s="1360" t="s">
        <v>6469</v>
      </c>
      <c r="C91" s="1367" t="s">
        <v>6570</v>
      </c>
      <c r="D91" s="1359">
        <v>950</v>
      </c>
      <c r="E91" s="1360" t="s">
        <v>5832</v>
      </c>
      <c r="F91" s="594" t="s">
        <v>6465</v>
      </c>
      <c r="G91" s="985">
        <v>349.28</v>
      </c>
      <c r="H91" s="1332"/>
      <c r="I91" s="1332"/>
      <c r="J91" s="1332"/>
      <c r="K91" s="1332"/>
      <c r="L91" s="1332"/>
      <c r="M91" s="1332"/>
      <c r="N91" s="1332"/>
      <c r="O91" s="1332"/>
      <c r="P91" s="1332"/>
    </row>
    <row r="92" spans="1:16" s="1369" customFormat="1">
      <c r="A92" s="1366">
        <v>9500000</v>
      </c>
      <c r="B92" s="1360" t="s">
        <v>6571</v>
      </c>
      <c r="C92" s="1367" t="s">
        <v>6572</v>
      </c>
      <c r="D92" s="1359">
        <v>950</v>
      </c>
      <c r="E92" s="1360" t="s">
        <v>5832</v>
      </c>
      <c r="F92" s="594" t="s">
        <v>6465</v>
      </c>
      <c r="G92" s="985">
        <v>814.96</v>
      </c>
      <c r="H92" s="1332"/>
      <c r="I92" s="1332"/>
      <c r="J92" s="1332"/>
      <c r="K92" s="1332"/>
      <c r="L92" s="1332"/>
      <c r="M92" s="1332"/>
      <c r="N92" s="1332"/>
      <c r="O92" s="1332"/>
      <c r="P92" s="1332"/>
    </row>
    <row r="93" spans="1:16" s="1369" customFormat="1">
      <c r="A93" s="1366">
        <v>9500000</v>
      </c>
      <c r="B93" s="1360" t="s">
        <v>6573</v>
      </c>
      <c r="C93" s="1367" t="s">
        <v>6574</v>
      </c>
      <c r="D93" s="1359">
        <v>950</v>
      </c>
      <c r="E93" s="1360" t="s">
        <v>5832</v>
      </c>
      <c r="F93" s="594" t="s">
        <v>6465</v>
      </c>
      <c r="G93" s="985">
        <v>219.79</v>
      </c>
      <c r="H93" s="1332"/>
      <c r="I93" s="1332"/>
      <c r="J93" s="1332"/>
      <c r="K93" s="1332"/>
      <c r="L93" s="1332"/>
      <c r="M93" s="1332"/>
      <c r="N93" s="1332"/>
      <c r="O93" s="1332"/>
      <c r="P93" s="1332"/>
    </row>
    <row r="94" spans="1:16" s="1369" customFormat="1">
      <c r="A94" s="1366">
        <v>9500000</v>
      </c>
      <c r="B94" s="1360" t="s">
        <v>6575</v>
      </c>
      <c r="C94" s="1367" t="s">
        <v>6576</v>
      </c>
      <c r="D94" s="1359">
        <v>950</v>
      </c>
      <c r="E94" s="1360" t="s">
        <v>5832</v>
      </c>
      <c r="F94" s="594" t="s">
        <v>6465</v>
      </c>
      <c r="G94" s="985">
        <v>4667.72</v>
      </c>
      <c r="H94" s="1332"/>
      <c r="I94" s="1332"/>
      <c r="J94" s="1332"/>
      <c r="K94" s="1332"/>
      <c r="L94" s="1332"/>
      <c r="M94" s="1332"/>
      <c r="N94" s="1332"/>
      <c r="O94" s="1332"/>
      <c r="P94" s="1332"/>
    </row>
    <row r="95" spans="1:16" s="1369" customFormat="1">
      <c r="A95" s="1366">
        <v>9500000</v>
      </c>
      <c r="B95" s="1360" t="s">
        <v>6577</v>
      </c>
      <c r="C95" s="1367" t="s">
        <v>6578</v>
      </c>
      <c r="D95" s="1359">
        <v>950</v>
      </c>
      <c r="E95" s="1360" t="s">
        <v>5832</v>
      </c>
      <c r="F95" s="594" t="s">
        <v>6465</v>
      </c>
      <c r="G95" s="985">
        <v>1071.05</v>
      </c>
      <c r="H95" s="1332"/>
      <c r="I95" s="1332"/>
      <c r="J95" s="1332"/>
      <c r="K95" s="1332"/>
      <c r="L95" s="1332"/>
      <c r="M95" s="1332"/>
      <c r="N95" s="1332"/>
      <c r="O95" s="1332"/>
      <c r="P95" s="1332"/>
    </row>
    <row r="96" spans="1:16" s="1369" customFormat="1" ht="15.75" customHeight="1">
      <c r="A96" s="1366">
        <v>9500000</v>
      </c>
      <c r="B96" s="1360" t="s">
        <v>6579</v>
      </c>
      <c r="C96" s="1367" t="s">
        <v>6580</v>
      </c>
      <c r="D96" s="1359">
        <v>950</v>
      </c>
      <c r="E96" s="1360" t="s">
        <v>5832</v>
      </c>
      <c r="F96" s="594" t="s">
        <v>6465</v>
      </c>
      <c r="G96" s="985">
        <v>645.30999999999995</v>
      </c>
      <c r="H96" s="1332"/>
      <c r="I96" s="1332"/>
      <c r="J96" s="1332"/>
      <c r="K96" s="1332"/>
      <c r="L96" s="1332"/>
      <c r="M96" s="1332"/>
      <c r="N96" s="1332"/>
      <c r="O96" s="1332"/>
      <c r="P96" s="1332"/>
    </row>
    <row r="97" spans="1:16" s="1369" customFormat="1" ht="28.5">
      <c r="A97" s="1366">
        <v>9500000</v>
      </c>
      <c r="B97" s="1360" t="s">
        <v>6581</v>
      </c>
      <c r="C97" s="1367" t="s">
        <v>6582</v>
      </c>
      <c r="D97" s="1359">
        <v>950</v>
      </c>
      <c r="E97" s="1360" t="s">
        <v>5832</v>
      </c>
      <c r="F97" s="594" t="s">
        <v>6465</v>
      </c>
      <c r="G97" s="985">
        <v>979.01</v>
      </c>
      <c r="H97" s="1332"/>
      <c r="I97" s="1332"/>
      <c r="J97" s="1332"/>
      <c r="K97" s="1332"/>
      <c r="L97" s="1332"/>
      <c r="M97" s="1332"/>
      <c r="N97" s="1332"/>
      <c r="O97" s="1332"/>
      <c r="P97" s="1332"/>
    </row>
    <row r="98" spans="1:16" s="1369" customFormat="1">
      <c r="A98" s="1366">
        <v>9500000</v>
      </c>
      <c r="B98" s="1360" t="s">
        <v>6583</v>
      </c>
      <c r="C98" s="1367" t="s">
        <v>6584</v>
      </c>
      <c r="D98" s="1359">
        <v>950</v>
      </c>
      <c r="E98" s="1360" t="s">
        <v>5832</v>
      </c>
      <c r="F98" s="594" t="s">
        <v>6465</v>
      </c>
      <c r="G98" s="985">
        <v>1889.51</v>
      </c>
      <c r="H98" s="1332"/>
      <c r="I98" s="1332"/>
      <c r="J98" s="1332"/>
      <c r="K98" s="1332"/>
      <c r="L98" s="1332"/>
      <c r="M98" s="1332"/>
      <c r="N98" s="1332"/>
      <c r="O98" s="1332"/>
      <c r="P98" s="1332"/>
    </row>
    <row r="99" spans="1:16" s="1369" customFormat="1">
      <c r="A99" s="1366">
        <v>9500000</v>
      </c>
      <c r="B99" s="1360" t="s">
        <v>6585</v>
      </c>
      <c r="C99" s="1367" t="s">
        <v>6586</v>
      </c>
      <c r="D99" s="1359">
        <v>950</v>
      </c>
      <c r="E99" s="1360" t="s">
        <v>5832</v>
      </c>
      <c r="F99" s="594" t="s">
        <v>6465</v>
      </c>
      <c r="G99" s="985">
        <v>186.68</v>
      </c>
      <c r="H99" s="1332"/>
      <c r="I99" s="1332"/>
      <c r="J99" s="1332"/>
      <c r="K99" s="1332"/>
      <c r="L99" s="1332"/>
      <c r="M99" s="1332"/>
      <c r="N99" s="1332"/>
      <c r="O99" s="1332"/>
      <c r="P99" s="1332"/>
    </row>
    <row r="100" spans="1:16" s="1369" customFormat="1" ht="28.5">
      <c r="A100" s="1366">
        <v>9500000</v>
      </c>
      <c r="B100" s="1360" t="s">
        <v>6587</v>
      </c>
      <c r="C100" s="1367" t="s">
        <v>6588</v>
      </c>
      <c r="D100" s="1359">
        <v>950</v>
      </c>
      <c r="E100" s="1360" t="s">
        <v>5832</v>
      </c>
      <c r="F100" s="594" t="s">
        <v>6465</v>
      </c>
      <c r="G100" s="985">
        <v>481.19</v>
      </c>
      <c r="H100" s="1332"/>
      <c r="I100" s="1332"/>
      <c r="J100" s="1332"/>
      <c r="K100" s="1332"/>
      <c r="L100" s="1332"/>
      <c r="M100" s="1332"/>
      <c r="N100" s="1332"/>
      <c r="O100" s="1332"/>
      <c r="P100" s="1332"/>
    </row>
    <row r="101" spans="1:16" s="771" customFormat="1">
      <c r="A101" s="1366">
        <v>9500000</v>
      </c>
      <c r="B101" s="1360" t="s">
        <v>6589</v>
      </c>
      <c r="C101" s="1367" t="s">
        <v>6590</v>
      </c>
      <c r="D101" s="1359">
        <v>950</v>
      </c>
      <c r="E101" s="1360" t="s">
        <v>5832</v>
      </c>
      <c r="F101" s="594" t="s">
        <v>6465</v>
      </c>
      <c r="G101" s="985">
        <v>326.72000000000003</v>
      </c>
      <c r="H101" s="772"/>
      <c r="I101" s="772"/>
      <c r="J101" s="772"/>
      <c r="K101" s="772"/>
      <c r="L101" s="772"/>
      <c r="M101" s="772"/>
      <c r="N101" s="772"/>
      <c r="O101" s="772"/>
      <c r="P101" s="772"/>
    </row>
    <row r="102" spans="1:16" s="771" customFormat="1">
      <c r="A102" s="1366">
        <v>9500000</v>
      </c>
      <c r="B102" s="1360" t="s">
        <v>6591</v>
      </c>
      <c r="C102" s="1367" t="s">
        <v>6592</v>
      </c>
      <c r="D102" s="1359">
        <v>950</v>
      </c>
      <c r="E102" s="1360" t="s">
        <v>5832</v>
      </c>
      <c r="F102" s="594" t="s">
        <v>6465</v>
      </c>
      <c r="G102" s="985">
        <v>184.57</v>
      </c>
      <c r="H102" s="772"/>
      <c r="I102" s="772"/>
      <c r="J102" s="772"/>
      <c r="K102" s="772"/>
      <c r="L102" s="772"/>
      <c r="M102" s="772"/>
      <c r="N102" s="772"/>
      <c r="O102" s="772"/>
      <c r="P102" s="772"/>
    </row>
    <row r="103" spans="1:16" s="771" customFormat="1">
      <c r="A103" s="1366">
        <v>9500000</v>
      </c>
      <c r="B103" s="1360" t="s">
        <v>6593</v>
      </c>
      <c r="C103" s="1367" t="s">
        <v>6594</v>
      </c>
      <c r="D103" s="1359">
        <v>950</v>
      </c>
      <c r="E103" s="1360" t="s">
        <v>5832</v>
      </c>
      <c r="F103" s="594" t="s">
        <v>6465</v>
      </c>
      <c r="G103" s="985">
        <v>464.37</v>
      </c>
      <c r="H103" s="772"/>
      <c r="I103" s="772"/>
      <c r="J103" s="772"/>
      <c r="K103" s="772"/>
      <c r="L103" s="772"/>
      <c r="M103" s="772"/>
      <c r="N103" s="772"/>
      <c r="O103" s="772"/>
      <c r="P103" s="772"/>
    </row>
    <row r="104" spans="1:16" s="771" customFormat="1" ht="42.75">
      <c r="A104" s="1366">
        <v>9500000</v>
      </c>
      <c r="B104" s="1360" t="s">
        <v>6595</v>
      </c>
      <c r="C104" s="1367" t="s">
        <v>6596</v>
      </c>
      <c r="D104" s="1359">
        <v>950</v>
      </c>
      <c r="E104" s="1360" t="s">
        <v>5832</v>
      </c>
      <c r="F104" s="594" t="s">
        <v>6465</v>
      </c>
      <c r="G104" s="985">
        <v>1919.86</v>
      </c>
      <c r="H104" s="772"/>
      <c r="I104" s="772"/>
      <c r="J104" s="772"/>
      <c r="K104" s="772"/>
      <c r="L104" s="772"/>
      <c r="M104" s="772"/>
      <c r="N104" s="772"/>
      <c r="O104" s="772"/>
      <c r="P104" s="772"/>
    </row>
    <row r="105" spans="1:16">
      <c r="I105" s="808"/>
      <c r="J105" s="808"/>
      <c r="K105" s="808"/>
      <c r="L105" s="808"/>
    </row>
    <row r="106" spans="1:16" ht="15.75">
      <c r="C106" s="759"/>
      <c r="D106" s="759"/>
      <c r="E106" s="759"/>
      <c r="F106" s="1496" t="s">
        <v>6486</v>
      </c>
      <c r="I106" s="808"/>
      <c r="J106" s="808"/>
      <c r="K106" s="808"/>
      <c r="L106" s="808"/>
    </row>
    <row r="107" spans="1:16">
      <c r="I107" s="808"/>
      <c r="J107" s="808"/>
      <c r="K107" s="808"/>
      <c r="L107" s="808"/>
    </row>
    <row r="108" spans="1:16">
      <c r="I108" s="808"/>
      <c r="J108" s="808"/>
      <c r="K108" s="808"/>
      <c r="L108" s="808"/>
    </row>
    <row r="109" spans="1:16">
      <c r="I109" s="808"/>
      <c r="J109" s="808"/>
      <c r="K109" s="808"/>
      <c r="L109" s="808"/>
    </row>
    <row r="110" spans="1:16">
      <c r="I110" s="808"/>
      <c r="J110" s="808"/>
      <c r="K110" s="808"/>
      <c r="L110" s="808"/>
    </row>
    <row r="111" spans="1:16">
      <c r="I111" s="808"/>
      <c r="J111" s="808"/>
      <c r="K111" s="808"/>
      <c r="L111" s="808"/>
    </row>
  </sheetData>
  <mergeCells count="16">
    <mergeCell ref="A34:G34"/>
    <mergeCell ref="A55:G55"/>
    <mergeCell ref="A62:G62"/>
    <mergeCell ref="A84:G84"/>
    <mergeCell ref="A4:G4"/>
    <mergeCell ref="A6:G6"/>
    <mergeCell ref="A8:G8"/>
    <mergeCell ref="A10:A11"/>
    <mergeCell ref="B10:B11"/>
    <mergeCell ref="C10:C11"/>
    <mergeCell ref="D10:E10"/>
    <mergeCell ref="F10:F11"/>
    <mergeCell ref="G10:G11"/>
    <mergeCell ref="A23:G23"/>
    <mergeCell ref="A13:G13"/>
    <mergeCell ref="A14:G14"/>
  </mergeCells>
  <conditionalFormatting sqref="E12:J12 E11 F10:G10 C7 F7:G7 C10">
    <cfRule type="cellIs" dxfId="18" priority="7" operator="equal">
      <formula>"посещение по неотложной помощи"</formula>
    </cfRule>
  </conditionalFormatting>
  <conditionalFormatting sqref="E11 C10 E12:G12 F10:G10">
    <cfRule type="cellIs" dxfId="17" priority="1" operator="equal">
      <formula>"посещение по неотложной помощи"</formula>
    </cfRule>
  </conditionalFormatting>
  <printOptions horizontalCentered="1"/>
  <pageMargins left="0.59055118110236227" right="0.59055118110236227" top="1.1811023622047245" bottom="0.59055118110236227" header="0.31496062992125984" footer="0.31496062992125984"/>
  <pageSetup paperSize="9" scale="59" orientation="landscape" r:id="rId1"/>
</worksheet>
</file>

<file path=xl/worksheets/sheet4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9"/>
  <sheetViews>
    <sheetView zoomScale="75" zoomScaleNormal="75" workbookViewId="0">
      <selection activeCell="A6" sqref="A6:XFD6"/>
    </sheetView>
  </sheetViews>
  <sheetFormatPr defaultColWidth="9" defaultRowHeight="14.25"/>
  <cols>
    <col min="1" max="1" width="16.125" style="808" customWidth="1"/>
    <col min="2" max="2" width="15.375" style="814" customWidth="1"/>
    <col min="3" max="3" width="13.375" style="814" customWidth="1"/>
    <col min="4" max="4" width="16.125" style="814" customWidth="1"/>
    <col min="5" max="5" width="15.375" style="808" customWidth="1"/>
    <col min="6" max="6" width="15.25" style="808" customWidth="1"/>
    <col min="7" max="7" width="6.375" style="808" customWidth="1"/>
    <col min="8" max="8" width="5.875" style="808" customWidth="1"/>
    <col min="9" max="9" width="33.625" style="808" customWidth="1"/>
    <col min="10" max="10" width="5.5" style="808" customWidth="1"/>
    <col min="11" max="11" width="16.625" style="810" customWidth="1"/>
    <col min="12" max="12" width="10.5" style="810" customWidth="1"/>
    <col min="13" max="13" width="11.125" style="810" customWidth="1"/>
    <col min="14" max="14" width="15.5" style="810" customWidth="1"/>
    <col min="15" max="15" width="10.5" style="808" customWidth="1"/>
    <col min="16" max="16384" width="9" style="808"/>
  </cols>
  <sheetData>
    <row r="1" spans="1:14" s="107" customFormat="1" ht="18">
      <c r="A1" s="645"/>
      <c r="B1" s="645"/>
      <c r="C1" s="645"/>
      <c r="D1" s="645"/>
      <c r="E1" s="645"/>
      <c r="F1" s="645"/>
      <c r="G1" s="645"/>
      <c r="H1" s="645"/>
      <c r="I1" s="645"/>
      <c r="J1" s="645"/>
      <c r="K1" s="476"/>
      <c r="L1" s="476"/>
      <c r="M1" s="476"/>
      <c r="N1" s="544" t="s">
        <v>5817</v>
      </c>
    </row>
    <row r="2" spans="1:14" ht="18">
      <c r="A2" s="645"/>
      <c r="B2" s="645"/>
      <c r="C2" s="645"/>
      <c r="D2" s="645"/>
      <c r="E2" s="645"/>
      <c r="F2" s="645"/>
      <c r="G2" s="645"/>
      <c r="H2" s="645"/>
      <c r="I2" s="645"/>
      <c r="J2" s="645"/>
      <c r="K2" s="477"/>
      <c r="L2" s="477"/>
      <c r="M2" s="477"/>
      <c r="N2" s="545" t="s">
        <v>5938</v>
      </c>
    </row>
    <row r="3" spans="1:14" ht="18">
      <c r="A3" s="1363"/>
      <c r="B3" s="1363"/>
      <c r="C3" s="1363"/>
      <c r="D3" s="1363"/>
      <c r="E3" s="1363"/>
      <c r="F3" s="1363"/>
      <c r="G3" s="1363"/>
      <c r="H3" s="1363"/>
      <c r="I3" s="1363"/>
      <c r="J3" s="1363"/>
      <c r="K3" s="1363"/>
      <c r="L3" s="1363"/>
      <c r="M3" s="1363"/>
      <c r="N3" s="1363"/>
    </row>
    <row r="4" spans="1:14" ht="45" customHeight="1">
      <c r="A4" s="1801" t="s">
        <v>6434</v>
      </c>
      <c r="B4" s="1801"/>
      <c r="C4" s="1801"/>
      <c r="D4" s="1801"/>
      <c r="E4" s="1801"/>
      <c r="F4" s="1801"/>
      <c r="G4" s="1801"/>
      <c r="H4" s="1801"/>
      <c r="I4" s="1801"/>
      <c r="J4" s="1801"/>
      <c r="K4" s="1801"/>
      <c r="L4" s="1801"/>
      <c r="M4" s="1801"/>
      <c r="N4" s="1801"/>
    </row>
    <row r="5" spans="1:14" ht="15.75">
      <c r="A5" s="645"/>
      <c r="B5" s="645"/>
      <c r="C5" s="645"/>
      <c r="D5" s="645"/>
      <c r="E5" s="645"/>
      <c r="F5" s="645"/>
      <c r="G5" s="645"/>
      <c r="H5" s="645"/>
      <c r="I5" s="645"/>
      <c r="J5" s="645"/>
      <c r="K5" s="645"/>
      <c r="L5" s="645"/>
      <c r="M5" s="645"/>
      <c r="N5" s="645"/>
    </row>
    <row r="6" spans="1:14" ht="45" customHeight="1">
      <c r="A6" s="1586" t="s">
        <v>6471</v>
      </c>
      <c r="B6" s="1586"/>
      <c r="C6" s="1586"/>
      <c r="D6" s="1586"/>
      <c r="E6" s="1586"/>
      <c r="F6" s="1586"/>
      <c r="G6" s="1586"/>
      <c r="H6" s="1586"/>
      <c r="I6" s="1586"/>
      <c r="J6" s="1586"/>
      <c r="K6" s="1586"/>
      <c r="L6" s="1586"/>
      <c r="M6" s="1586"/>
      <c r="N6" s="1586"/>
    </row>
    <row r="7" spans="1:14" ht="15.75">
      <c r="A7" s="645"/>
      <c r="B7" s="645"/>
      <c r="C7" s="645"/>
      <c r="D7" s="645"/>
      <c r="E7" s="645"/>
      <c r="F7" s="645"/>
      <c r="G7" s="645"/>
      <c r="H7" s="645"/>
      <c r="I7" s="645"/>
      <c r="J7" s="645"/>
      <c r="K7" s="645"/>
      <c r="L7" s="645"/>
      <c r="M7" s="645"/>
      <c r="N7" s="645"/>
    </row>
    <row r="8" spans="1:14" ht="45" customHeight="1">
      <c r="A8" s="1681" t="s">
        <v>6426</v>
      </c>
      <c r="B8" s="1681"/>
      <c r="C8" s="1681"/>
      <c r="D8" s="1681"/>
      <c r="E8" s="1681"/>
      <c r="F8" s="1681"/>
      <c r="G8" s="1681"/>
      <c r="H8" s="1681"/>
      <c r="I8" s="1681"/>
      <c r="J8" s="1681"/>
      <c r="K8" s="1681"/>
      <c r="L8" s="1681"/>
      <c r="M8" s="1681"/>
      <c r="N8" s="1681"/>
    </row>
    <row r="9" spans="1:14" ht="5.25" customHeight="1">
      <c r="A9" s="813"/>
    </row>
    <row r="10" spans="1:14" s="645" customFormat="1" ht="15.75" customHeight="1">
      <c r="A10" s="1349" t="s">
        <v>5818</v>
      </c>
      <c r="B10" s="1350"/>
      <c r="C10" s="1350"/>
      <c r="D10" s="1350"/>
      <c r="E10" s="1350"/>
      <c r="F10" s="1350"/>
      <c r="G10" s="1350"/>
      <c r="H10" s="1350"/>
      <c r="I10" s="1350"/>
      <c r="J10" s="1350"/>
      <c r="K10" s="1350"/>
      <c r="L10" s="1350"/>
      <c r="M10" s="1350"/>
      <c r="N10" s="1350"/>
    </row>
    <row r="11" spans="1:14" ht="46.5" customHeight="1">
      <c r="A11" s="1600" t="s">
        <v>257</v>
      </c>
      <c r="B11" s="1600" t="s">
        <v>255</v>
      </c>
      <c r="C11" s="1600"/>
      <c r="D11" s="1600"/>
      <c r="E11" s="1788" t="s">
        <v>120</v>
      </c>
      <c r="F11" s="1788"/>
      <c r="G11" s="1788"/>
      <c r="H11" s="1788" t="s">
        <v>117</v>
      </c>
      <c r="I11" s="1788"/>
      <c r="J11" s="1788"/>
      <c r="K11" s="1600" t="s">
        <v>4230</v>
      </c>
      <c r="L11" s="1600" t="s">
        <v>5100</v>
      </c>
      <c r="M11" s="1600" t="s">
        <v>4746</v>
      </c>
      <c r="N11" s="1600" t="s">
        <v>5819</v>
      </c>
    </row>
    <row r="12" spans="1:14" ht="45.75" customHeight="1">
      <c r="A12" s="1600"/>
      <c r="B12" s="1600"/>
      <c r="C12" s="1600"/>
      <c r="D12" s="1600"/>
      <c r="E12" s="1351" t="s">
        <v>754</v>
      </c>
      <c r="F12" s="1788" t="s">
        <v>755</v>
      </c>
      <c r="G12" s="1788"/>
      <c r="H12" s="1352" t="s">
        <v>3114</v>
      </c>
      <c r="I12" s="1788" t="s">
        <v>119</v>
      </c>
      <c r="J12" s="1788"/>
      <c r="K12" s="1600"/>
      <c r="L12" s="1600"/>
      <c r="M12" s="1600"/>
      <c r="N12" s="1600"/>
    </row>
    <row r="13" spans="1:14" s="508" customFormat="1" ht="12.75">
      <c r="A13" s="1353">
        <v>1</v>
      </c>
      <c r="B13" s="1799">
        <f>A13+1</f>
        <v>2</v>
      </c>
      <c r="C13" s="1799"/>
      <c r="D13" s="1799"/>
      <c r="E13" s="1354">
        <f>B13+1</f>
        <v>3</v>
      </c>
      <c r="F13" s="1800">
        <f>E13+1</f>
        <v>4</v>
      </c>
      <c r="G13" s="1800"/>
      <c r="H13" s="1353">
        <f>F13+1</f>
        <v>5</v>
      </c>
      <c r="I13" s="1800">
        <f>H13+1</f>
        <v>6</v>
      </c>
      <c r="J13" s="1800"/>
      <c r="K13" s="1353">
        <f>I13+1</f>
        <v>7</v>
      </c>
      <c r="L13" s="1353">
        <f>K13+1</f>
        <v>8</v>
      </c>
      <c r="M13" s="1353">
        <f>L13+1</f>
        <v>9</v>
      </c>
      <c r="N13" s="1353">
        <f>M13+1</f>
        <v>10</v>
      </c>
    </row>
    <row r="14" spans="1:14" s="810" customFormat="1" ht="19.5" customHeight="1">
      <c r="A14" s="1791" t="s">
        <v>5944</v>
      </c>
      <c r="B14" s="1793" t="s">
        <v>6472</v>
      </c>
      <c r="C14" s="1794"/>
      <c r="D14" s="1795"/>
      <c r="E14" s="1733">
        <v>510</v>
      </c>
      <c r="F14" s="1736" t="s">
        <v>5822</v>
      </c>
      <c r="G14" s="1737"/>
      <c r="H14" s="1309">
        <v>76</v>
      </c>
      <c r="I14" s="1718" t="s">
        <v>345</v>
      </c>
      <c r="J14" s="1718"/>
      <c r="K14" s="1635">
        <v>215</v>
      </c>
      <c r="L14" s="1635">
        <v>1</v>
      </c>
      <c r="M14" s="1635">
        <v>1</v>
      </c>
      <c r="N14" s="1789">
        <v>487.18</v>
      </c>
    </row>
    <row r="15" spans="1:14" s="810" customFormat="1" ht="19.5" customHeight="1">
      <c r="A15" s="1792"/>
      <c r="B15" s="1796"/>
      <c r="C15" s="1797"/>
      <c r="D15" s="1798"/>
      <c r="E15" s="1734"/>
      <c r="F15" s="1738"/>
      <c r="G15" s="1739"/>
      <c r="H15" s="1309">
        <v>95</v>
      </c>
      <c r="I15" s="1718" t="s">
        <v>4075</v>
      </c>
      <c r="J15" s="1718"/>
      <c r="K15" s="1640"/>
      <c r="L15" s="1640"/>
      <c r="M15" s="1640"/>
      <c r="N15" s="1790"/>
    </row>
    <row r="16" spans="1:14" s="810" customFormat="1" ht="19.5" customHeight="1">
      <c r="A16" s="1816"/>
      <c r="B16" s="1796"/>
      <c r="C16" s="1797"/>
      <c r="D16" s="1798"/>
      <c r="E16" s="1734"/>
      <c r="F16" s="1738"/>
      <c r="G16" s="1739"/>
      <c r="H16" s="1309">
        <v>206</v>
      </c>
      <c r="I16" s="1718" t="s">
        <v>5823</v>
      </c>
      <c r="J16" s="1718"/>
      <c r="K16" s="1640"/>
      <c r="L16" s="1640"/>
      <c r="M16" s="1640"/>
      <c r="N16" s="1790"/>
    </row>
    <row r="17" spans="1:14" s="517" customFormat="1" ht="15.75">
      <c r="A17" s="1749" t="s">
        <v>5578</v>
      </c>
      <c r="B17" s="1749"/>
      <c r="C17" s="1749"/>
      <c r="D17" s="1749"/>
      <c r="E17" s="1749"/>
      <c r="F17" s="1749"/>
      <c r="G17" s="1749"/>
      <c r="H17" s="1749"/>
      <c r="I17" s="1749"/>
      <c r="J17" s="1749"/>
      <c r="K17" s="1749"/>
      <c r="L17" s="790"/>
      <c r="M17" s="790">
        <f>SUM(M14:M16)</f>
        <v>1</v>
      </c>
      <c r="N17" s="985">
        <f>SUM(N14:N16)</f>
        <v>487.18</v>
      </c>
    </row>
    <row r="18" spans="1:14" s="645" customFormat="1" ht="15.75">
      <c r="D18" s="518"/>
      <c r="E18" s="518"/>
      <c r="F18" s="519"/>
      <c r="G18" s="519"/>
      <c r="H18" s="519"/>
      <c r="I18" s="519"/>
      <c r="J18" s="418"/>
      <c r="K18" s="559"/>
      <c r="L18" s="559"/>
      <c r="M18" s="559"/>
      <c r="N18" s="798"/>
    </row>
    <row r="19" spans="1:14" s="645" customFormat="1" ht="15.75">
      <c r="A19" s="795"/>
      <c r="B19" s="795"/>
      <c r="C19" s="795"/>
      <c r="D19" s="796"/>
      <c r="E19" s="117"/>
      <c r="F19" s="117"/>
      <c r="G19" s="797"/>
      <c r="H19" s="797"/>
      <c r="I19" s="797"/>
      <c r="J19" s="797"/>
      <c r="K19" s="559"/>
      <c r="L19" s="559"/>
      <c r="M19" s="559"/>
      <c r="N19" s="798"/>
    </row>
  </sheetData>
  <mergeCells count="28">
    <mergeCell ref="A17:K17"/>
    <mergeCell ref="L14:L16"/>
    <mergeCell ref="M14:M16"/>
    <mergeCell ref="N14:N16"/>
    <mergeCell ref="I15:J15"/>
    <mergeCell ref="I16:J16"/>
    <mergeCell ref="A14:A16"/>
    <mergeCell ref="B14:D16"/>
    <mergeCell ref="E14:E16"/>
    <mergeCell ref="F14:G16"/>
    <mergeCell ref="I14:J14"/>
    <mergeCell ref="K14:K16"/>
    <mergeCell ref="A8:N8"/>
    <mergeCell ref="A4:N4"/>
    <mergeCell ref="A6:N6"/>
    <mergeCell ref="I12:J12"/>
    <mergeCell ref="I13:J13"/>
    <mergeCell ref="B11:D12"/>
    <mergeCell ref="E11:G11"/>
    <mergeCell ref="H11:J11"/>
    <mergeCell ref="K11:K12"/>
    <mergeCell ref="L11:L12"/>
    <mergeCell ref="M11:M12"/>
    <mergeCell ref="N11:N12"/>
    <mergeCell ref="F12:G12"/>
    <mergeCell ref="A11:A12"/>
    <mergeCell ref="B13:D13"/>
    <mergeCell ref="F13:G13"/>
  </mergeCells>
  <conditionalFormatting sqref="E19:F19 D18:F18 G18:J19 E14 E17">
    <cfRule type="cellIs" dxfId="16" priority="1" operator="equal">
      <formula>"посещение по неотложной помощи"</formula>
    </cfRule>
  </conditionalFormatting>
  <printOptions horizontalCentered="1"/>
  <pageMargins left="0.59055118110236227" right="0.59055118110236227" top="1.1811023622047245" bottom="0.59055118110236227" header="0.31496062992125984" footer="0.31496062992125984"/>
  <pageSetup paperSize="9" scale="61" orientation="landscape" r:id="rId1"/>
</worksheet>
</file>

<file path=xl/worksheets/sheet4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1"/>
  <sheetViews>
    <sheetView zoomScale="75" zoomScaleNormal="75" workbookViewId="0">
      <pane xSplit="7" ySplit="12" topLeftCell="H13" activePane="bottomRight" state="frozen"/>
      <selection activeCell="A6" sqref="A6:XFD6"/>
      <selection pane="topRight" activeCell="A6" sqref="A6:XFD6"/>
      <selection pane="bottomLeft" activeCell="A6" sqref="A6:XFD6"/>
      <selection pane="bottomRight" activeCell="A6" sqref="A6:XFD6"/>
    </sheetView>
  </sheetViews>
  <sheetFormatPr defaultColWidth="9" defaultRowHeight="14.25"/>
  <cols>
    <col min="1" max="1" width="16.125" style="808" customWidth="1"/>
    <col min="2" max="2" width="15.375" style="814" customWidth="1"/>
    <col min="3" max="3" width="13.375" style="814" customWidth="1"/>
    <col min="4" max="4" width="16.125" style="814" customWidth="1"/>
    <col min="5" max="5" width="15.375" style="808" customWidth="1"/>
    <col min="6" max="6" width="15.25" style="808" customWidth="1"/>
    <col min="7" max="7" width="6.375" style="808" customWidth="1"/>
    <col min="8" max="8" width="7.5" style="808" customWidth="1"/>
    <col min="9" max="9" width="33.625" style="808" customWidth="1"/>
    <col min="10" max="10" width="5.5" style="808" customWidth="1"/>
    <col min="11" max="11" width="16.625" style="810" customWidth="1"/>
    <col min="12" max="12" width="10.5" style="810" customWidth="1"/>
    <col min="13" max="13" width="11.125" style="810" customWidth="1"/>
    <col min="14" max="14" width="15.5" style="810" customWidth="1"/>
    <col min="15" max="15" width="10.5" style="808" customWidth="1"/>
    <col min="16" max="16384" width="9" style="808"/>
  </cols>
  <sheetData>
    <row r="1" spans="1:14" s="107" customFormat="1" ht="18">
      <c r="A1" s="645"/>
      <c r="B1" s="645"/>
      <c r="C1" s="645"/>
      <c r="D1" s="645"/>
      <c r="E1" s="645"/>
      <c r="F1" s="645"/>
      <c r="G1" s="645"/>
      <c r="H1" s="645"/>
      <c r="I1" s="645"/>
      <c r="J1" s="645"/>
      <c r="K1" s="476"/>
      <c r="L1" s="476"/>
      <c r="M1" s="476"/>
      <c r="N1" s="544" t="s">
        <v>5817</v>
      </c>
    </row>
    <row r="2" spans="1:14" ht="18">
      <c r="A2" s="645"/>
      <c r="B2" s="645"/>
      <c r="C2" s="645"/>
      <c r="D2" s="645"/>
      <c r="E2" s="645"/>
      <c r="F2" s="645"/>
      <c r="G2" s="645"/>
      <c r="H2" s="645"/>
      <c r="I2" s="645"/>
      <c r="J2" s="645"/>
      <c r="K2" s="477"/>
      <c r="L2" s="477"/>
      <c r="M2" s="477"/>
      <c r="N2" s="545" t="s">
        <v>5938</v>
      </c>
    </row>
    <row r="3" spans="1:14" ht="18">
      <c r="A3" s="1363"/>
      <c r="B3" s="1363"/>
      <c r="C3" s="1363"/>
      <c r="D3" s="1363"/>
      <c r="E3" s="1363"/>
      <c r="F3" s="1363"/>
      <c r="G3" s="1363"/>
      <c r="H3" s="1363"/>
      <c r="I3" s="1363"/>
      <c r="J3" s="1363"/>
      <c r="K3" s="1363"/>
      <c r="L3" s="1363"/>
      <c r="M3" s="1363"/>
      <c r="N3" s="1363"/>
    </row>
    <row r="4" spans="1:14" ht="45" customHeight="1">
      <c r="A4" s="1801" t="s">
        <v>6434</v>
      </c>
      <c r="B4" s="1801"/>
      <c r="C4" s="1801"/>
      <c r="D4" s="1801"/>
      <c r="E4" s="1801"/>
      <c r="F4" s="1801"/>
      <c r="G4" s="1801"/>
      <c r="H4" s="1801"/>
      <c r="I4" s="1801"/>
      <c r="J4" s="1801"/>
      <c r="K4" s="1801"/>
      <c r="L4" s="1801"/>
      <c r="M4" s="1801"/>
      <c r="N4" s="1801"/>
    </row>
    <row r="5" spans="1:14" ht="15.75">
      <c r="A5" s="645"/>
      <c r="B5" s="645"/>
      <c r="C5" s="645"/>
      <c r="D5" s="645"/>
      <c r="E5" s="645"/>
      <c r="F5" s="645"/>
      <c r="G5" s="645"/>
      <c r="H5" s="645"/>
      <c r="I5" s="645"/>
      <c r="J5" s="645"/>
      <c r="K5" s="645"/>
      <c r="L5" s="645"/>
      <c r="M5" s="645"/>
      <c r="N5" s="645"/>
    </row>
    <row r="6" spans="1:14" ht="45" customHeight="1">
      <c r="A6" s="1586" t="s">
        <v>6473</v>
      </c>
      <c r="B6" s="1586"/>
      <c r="C6" s="1586"/>
      <c r="D6" s="1586"/>
      <c r="E6" s="1586"/>
      <c r="F6" s="1586"/>
      <c r="G6" s="1586"/>
      <c r="H6" s="1586"/>
      <c r="I6" s="1586"/>
      <c r="J6" s="1586"/>
      <c r="K6" s="1586"/>
      <c r="L6" s="1586"/>
      <c r="M6" s="1586"/>
      <c r="N6" s="1586"/>
    </row>
    <row r="7" spans="1:14" ht="15.75">
      <c r="A7" s="645"/>
      <c r="B7" s="645"/>
      <c r="C7" s="645"/>
      <c r="D7" s="645"/>
      <c r="E7" s="645"/>
      <c r="F7" s="645"/>
      <c r="G7" s="645"/>
      <c r="H7" s="645"/>
      <c r="I7" s="645"/>
      <c r="J7" s="645"/>
      <c r="K7" s="645"/>
      <c r="L7" s="645"/>
      <c r="M7" s="645"/>
      <c r="N7" s="645"/>
    </row>
    <row r="8" spans="1:14" ht="45" customHeight="1">
      <c r="A8" s="1681" t="s">
        <v>6426</v>
      </c>
      <c r="B8" s="1681"/>
      <c r="C8" s="1681"/>
      <c r="D8" s="1681"/>
      <c r="E8" s="1681"/>
      <c r="F8" s="1681"/>
      <c r="G8" s="1681"/>
      <c r="H8" s="1681"/>
      <c r="I8" s="1681"/>
      <c r="J8" s="1681"/>
      <c r="K8" s="1681"/>
      <c r="L8" s="1681"/>
      <c r="M8" s="1681"/>
      <c r="N8" s="1681"/>
    </row>
    <row r="9" spans="1:14" ht="5.25" customHeight="1">
      <c r="A9" s="813"/>
    </row>
    <row r="10" spans="1:14" s="645" customFormat="1" ht="15.75" customHeight="1">
      <c r="A10" s="1349" t="s">
        <v>5818</v>
      </c>
      <c r="B10" s="1350"/>
      <c r="C10" s="1350"/>
      <c r="D10" s="1350"/>
      <c r="E10" s="1350"/>
      <c r="F10" s="1350"/>
      <c r="G10" s="1350"/>
      <c r="H10" s="1350"/>
      <c r="I10" s="1350"/>
      <c r="J10" s="1350"/>
      <c r="K10" s="1350"/>
      <c r="L10" s="1350"/>
      <c r="M10" s="1350"/>
      <c r="N10" s="1350"/>
    </row>
    <row r="11" spans="1:14" ht="46.5" customHeight="1">
      <c r="A11" s="1600" t="s">
        <v>257</v>
      </c>
      <c r="B11" s="1600" t="s">
        <v>255</v>
      </c>
      <c r="C11" s="1600"/>
      <c r="D11" s="1600"/>
      <c r="E11" s="1788" t="s">
        <v>120</v>
      </c>
      <c r="F11" s="1788"/>
      <c r="G11" s="1788"/>
      <c r="H11" s="1788" t="s">
        <v>117</v>
      </c>
      <c r="I11" s="1788"/>
      <c r="J11" s="1788"/>
      <c r="K11" s="1600" t="s">
        <v>4230</v>
      </c>
      <c r="L11" s="1600" t="s">
        <v>5100</v>
      </c>
      <c r="M11" s="1600" t="s">
        <v>4746</v>
      </c>
      <c r="N11" s="1600" t="s">
        <v>5819</v>
      </c>
    </row>
    <row r="12" spans="1:14" ht="39.75" customHeight="1">
      <c r="A12" s="1600"/>
      <c r="B12" s="1600"/>
      <c r="C12" s="1600"/>
      <c r="D12" s="1600"/>
      <c r="E12" s="1351" t="s">
        <v>754</v>
      </c>
      <c r="F12" s="1788" t="s">
        <v>755</v>
      </c>
      <c r="G12" s="1788"/>
      <c r="H12" s="1352" t="s">
        <v>3114</v>
      </c>
      <c r="I12" s="1788" t="s">
        <v>119</v>
      </c>
      <c r="J12" s="1788"/>
      <c r="K12" s="1600"/>
      <c r="L12" s="1600"/>
      <c r="M12" s="1600"/>
      <c r="N12" s="1600"/>
    </row>
    <row r="13" spans="1:14" s="508" customFormat="1" ht="12.75">
      <c r="A13" s="1353">
        <v>1</v>
      </c>
      <c r="B13" s="1799">
        <f>A13+1</f>
        <v>2</v>
      </c>
      <c r="C13" s="1799"/>
      <c r="D13" s="1799"/>
      <c r="E13" s="1354">
        <f>B13+1</f>
        <v>3</v>
      </c>
      <c r="F13" s="1800">
        <f>E13+1</f>
        <v>4</v>
      </c>
      <c r="G13" s="1800"/>
      <c r="H13" s="1353">
        <f>F13+1</f>
        <v>5</v>
      </c>
      <c r="I13" s="1800">
        <f>H13+1</f>
        <v>6</v>
      </c>
      <c r="J13" s="1800"/>
      <c r="K13" s="1353">
        <f>I13+1</f>
        <v>7</v>
      </c>
      <c r="L13" s="1353">
        <f>K13+1</f>
        <v>8</v>
      </c>
      <c r="M13" s="1353">
        <f>L13+1</f>
        <v>9</v>
      </c>
      <c r="N13" s="1353">
        <f>M13+1</f>
        <v>10</v>
      </c>
    </row>
    <row r="14" spans="1:14" s="1126" customFormat="1" ht="24.75" customHeight="1">
      <c r="A14" s="1791" t="s">
        <v>5948</v>
      </c>
      <c r="B14" s="1793" t="s">
        <v>6474</v>
      </c>
      <c r="C14" s="1794"/>
      <c r="D14" s="1795"/>
      <c r="E14" s="1733">
        <v>510</v>
      </c>
      <c r="F14" s="1736" t="s">
        <v>5822</v>
      </c>
      <c r="G14" s="1737"/>
      <c r="H14" s="1309">
        <v>76</v>
      </c>
      <c r="I14" s="1718" t="s">
        <v>345</v>
      </c>
      <c r="J14" s="1718"/>
      <c r="K14" s="1635">
        <v>215</v>
      </c>
      <c r="L14" s="1635">
        <v>1</v>
      </c>
      <c r="M14" s="1635">
        <v>1</v>
      </c>
      <c r="N14" s="1817">
        <v>356.99</v>
      </c>
    </row>
    <row r="15" spans="1:14" s="1126" customFormat="1" ht="24.75" customHeight="1">
      <c r="A15" s="1792"/>
      <c r="B15" s="1796"/>
      <c r="C15" s="1797"/>
      <c r="D15" s="1798"/>
      <c r="E15" s="1734"/>
      <c r="F15" s="1738"/>
      <c r="G15" s="1739"/>
      <c r="H15" s="1309">
        <v>95</v>
      </c>
      <c r="I15" s="1718" t="s">
        <v>4075</v>
      </c>
      <c r="J15" s="1718"/>
      <c r="K15" s="1640"/>
      <c r="L15" s="1640"/>
      <c r="M15" s="1640"/>
      <c r="N15" s="1818"/>
    </row>
    <row r="16" spans="1:14" s="1126" customFormat="1" ht="24.75" customHeight="1">
      <c r="A16" s="1792"/>
      <c r="B16" s="1796"/>
      <c r="C16" s="1797"/>
      <c r="D16" s="1798"/>
      <c r="E16" s="1734"/>
      <c r="F16" s="1738"/>
      <c r="G16" s="1739"/>
      <c r="H16" s="1309">
        <v>206</v>
      </c>
      <c r="I16" s="1718" t="s">
        <v>5823</v>
      </c>
      <c r="J16" s="1718"/>
      <c r="K16" s="1640"/>
      <c r="L16" s="1640"/>
      <c r="M16" s="1640"/>
      <c r="N16" s="1818"/>
    </row>
    <row r="17" spans="1:14" s="1126" customFormat="1" ht="59.1" customHeight="1">
      <c r="A17" s="1370" t="s">
        <v>5945</v>
      </c>
      <c r="B17" s="1793" t="s">
        <v>5946</v>
      </c>
      <c r="C17" s="1794"/>
      <c r="D17" s="1795"/>
      <c r="E17" s="1308">
        <v>511</v>
      </c>
      <c r="F17" s="1819" t="s">
        <v>5826</v>
      </c>
      <c r="G17" s="1820"/>
      <c r="H17" s="1309">
        <v>23</v>
      </c>
      <c r="I17" s="1821" t="s">
        <v>5947</v>
      </c>
      <c r="J17" s="1822"/>
      <c r="K17" s="1304">
        <v>215</v>
      </c>
      <c r="L17" s="1304">
        <v>2</v>
      </c>
      <c r="M17" s="1304">
        <v>1</v>
      </c>
      <c r="N17" s="1127">
        <v>1118.1199999999999</v>
      </c>
    </row>
    <row r="18" spans="1:14" s="1126" customFormat="1" ht="59.1" customHeight="1">
      <c r="A18" s="1370" t="s">
        <v>6475</v>
      </c>
      <c r="B18" s="1793" t="s">
        <v>6476</v>
      </c>
      <c r="C18" s="1794"/>
      <c r="D18" s="1795"/>
      <c r="E18" s="1308">
        <v>511</v>
      </c>
      <c r="F18" s="1736" t="s">
        <v>5826</v>
      </c>
      <c r="G18" s="1737"/>
      <c r="H18" s="1309">
        <v>285</v>
      </c>
      <c r="I18" s="1718" t="s">
        <v>5400</v>
      </c>
      <c r="J18" s="1718"/>
      <c r="K18" s="1304">
        <v>215</v>
      </c>
      <c r="L18" s="1304">
        <v>2</v>
      </c>
      <c r="M18" s="1304">
        <v>1</v>
      </c>
      <c r="N18" s="1127">
        <v>302.94</v>
      </c>
    </row>
    <row r="19" spans="1:14" s="517" customFormat="1" ht="15.75">
      <c r="A19" s="1749" t="s">
        <v>5578</v>
      </c>
      <c r="B19" s="1749"/>
      <c r="C19" s="1749"/>
      <c r="D19" s="1749"/>
      <c r="E19" s="1749"/>
      <c r="F19" s="1749"/>
      <c r="G19" s="1749"/>
      <c r="H19" s="1749"/>
      <c r="I19" s="1749"/>
      <c r="J19" s="1749"/>
      <c r="K19" s="1749"/>
      <c r="L19" s="790"/>
      <c r="M19" s="790">
        <f>SUM(M14:M18)</f>
        <v>3</v>
      </c>
      <c r="N19" s="985">
        <f>SUM(N14:N18)</f>
        <v>1778.05</v>
      </c>
    </row>
    <row r="20" spans="1:14" s="517" customFormat="1" ht="15.75">
      <c r="A20" s="117"/>
      <c r="B20" s="1311"/>
      <c r="C20" s="1311"/>
      <c r="D20" s="1311"/>
      <c r="E20" s="117"/>
      <c r="F20" s="1311"/>
      <c r="G20" s="1311"/>
      <c r="H20" s="117"/>
      <c r="I20" s="792"/>
      <c r="J20" s="792"/>
      <c r="K20" s="559"/>
      <c r="L20" s="559"/>
      <c r="M20" s="559"/>
      <c r="N20" s="560"/>
    </row>
    <row r="21" spans="1:14" s="517" customFormat="1" ht="15.75">
      <c r="A21" s="1350" t="s">
        <v>5829</v>
      </c>
      <c r="B21" s="1350"/>
      <c r="C21" s="1350"/>
      <c r="D21" s="1350"/>
      <c r="E21" s="1350"/>
      <c r="F21" s="1350"/>
      <c r="G21" s="1350"/>
      <c r="H21" s="1350"/>
      <c r="I21" s="1350"/>
      <c r="J21" s="1350"/>
      <c r="K21" s="1350"/>
      <c r="L21" s="1350"/>
      <c r="M21" s="1350"/>
      <c r="N21" s="1350"/>
    </row>
    <row r="22" spans="1:14" s="810" customFormat="1" ht="54.75" customHeight="1">
      <c r="A22" s="1600" t="s">
        <v>3296</v>
      </c>
      <c r="B22" s="1600" t="s">
        <v>257</v>
      </c>
      <c r="C22" s="1600" t="s">
        <v>255</v>
      </c>
      <c r="D22" s="1600"/>
      <c r="E22" s="1600"/>
      <c r="F22" s="1600"/>
      <c r="G22" s="1600"/>
      <c r="H22" s="1787" t="s">
        <v>2824</v>
      </c>
      <c r="I22" s="1787"/>
      <c r="J22" s="1787"/>
      <c r="K22" s="1600" t="s">
        <v>4230</v>
      </c>
      <c r="L22" s="1600" t="s">
        <v>5100</v>
      </c>
      <c r="M22" s="1600" t="s">
        <v>4746</v>
      </c>
      <c r="N22" s="1600" t="s">
        <v>5819</v>
      </c>
    </row>
    <row r="23" spans="1:14" s="810" customFormat="1" ht="40.5" customHeight="1">
      <c r="A23" s="1600"/>
      <c r="B23" s="1600"/>
      <c r="C23" s="1600"/>
      <c r="D23" s="1600"/>
      <c r="E23" s="1600"/>
      <c r="F23" s="1600"/>
      <c r="G23" s="1600"/>
      <c r="H23" s="1351" t="s">
        <v>754</v>
      </c>
      <c r="I23" s="1788" t="s">
        <v>755</v>
      </c>
      <c r="J23" s="1788"/>
      <c r="K23" s="1600"/>
      <c r="L23" s="1600"/>
      <c r="M23" s="1600"/>
      <c r="N23" s="1600"/>
    </row>
    <row r="24" spans="1:14" s="1371" customFormat="1" ht="12.75">
      <c r="A24" s="1353">
        <v>1</v>
      </c>
      <c r="B24" s="1353">
        <f>A24+1</f>
        <v>2</v>
      </c>
      <c r="C24" s="1800">
        <f>B24+1</f>
        <v>3</v>
      </c>
      <c r="D24" s="1800"/>
      <c r="E24" s="1800"/>
      <c r="F24" s="1800"/>
      <c r="G24" s="1800"/>
      <c r="H24" s="1353">
        <f>C24+1</f>
        <v>4</v>
      </c>
      <c r="I24" s="1800">
        <f>H24+1</f>
        <v>5</v>
      </c>
      <c r="J24" s="1800"/>
      <c r="K24" s="1353">
        <f>I24+1</f>
        <v>6</v>
      </c>
      <c r="L24" s="1353">
        <f>K24+1</f>
        <v>7</v>
      </c>
      <c r="M24" s="1353">
        <f>L24+1</f>
        <v>8</v>
      </c>
      <c r="N24" s="1353">
        <f>M24+1</f>
        <v>9</v>
      </c>
    </row>
    <row r="25" spans="1:14" s="1369" customFormat="1" ht="18.95" customHeight="1">
      <c r="A25" s="1310">
        <v>9500000</v>
      </c>
      <c r="B25" s="1372" t="s">
        <v>5830</v>
      </c>
      <c r="C25" s="1759" t="s">
        <v>5831</v>
      </c>
      <c r="D25" s="1760"/>
      <c r="E25" s="1760"/>
      <c r="F25" s="1760"/>
      <c r="G25" s="1761"/>
      <c r="H25" s="1309">
        <v>950</v>
      </c>
      <c r="I25" s="1759" t="s">
        <v>5832</v>
      </c>
      <c r="J25" s="1761"/>
      <c r="K25" s="1305">
        <v>215</v>
      </c>
      <c r="L25" s="1305">
        <v>1</v>
      </c>
      <c r="M25" s="1305">
        <v>1</v>
      </c>
      <c r="N25" s="1310">
        <v>190.89</v>
      </c>
    </row>
    <row r="26" spans="1:14" s="1369" customFormat="1" ht="18.95" customHeight="1">
      <c r="A26" s="1310">
        <v>9500000</v>
      </c>
      <c r="B26" s="1372" t="s">
        <v>5833</v>
      </c>
      <c r="C26" s="1759" t="s">
        <v>5834</v>
      </c>
      <c r="D26" s="1760"/>
      <c r="E26" s="1760"/>
      <c r="F26" s="1760"/>
      <c r="G26" s="1761"/>
      <c r="H26" s="1309">
        <v>950</v>
      </c>
      <c r="I26" s="1759" t="s">
        <v>5832</v>
      </c>
      <c r="J26" s="1761"/>
      <c r="K26" s="1305">
        <v>215</v>
      </c>
      <c r="L26" s="1305">
        <v>1</v>
      </c>
      <c r="M26" s="1305">
        <v>1</v>
      </c>
      <c r="N26" s="1310">
        <v>190.89</v>
      </c>
    </row>
    <row r="27" spans="1:14" s="1369" customFormat="1" ht="18.95" customHeight="1">
      <c r="A27" s="1310">
        <v>9500000</v>
      </c>
      <c r="B27" s="1314" t="s">
        <v>5835</v>
      </c>
      <c r="C27" s="1759" t="s">
        <v>5836</v>
      </c>
      <c r="D27" s="1760"/>
      <c r="E27" s="1760"/>
      <c r="F27" s="1760"/>
      <c r="G27" s="1761"/>
      <c r="H27" s="1309">
        <v>950</v>
      </c>
      <c r="I27" s="1759" t="s">
        <v>5832</v>
      </c>
      <c r="J27" s="1761"/>
      <c r="K27" s="1305">
        <v>215</v>
      </c>
      <c r="L27" s="1305">
        <v>2</v>
      </c>
      <c r="M27" s="1305">
        <v>1</v>
      </c>
      <c r="N27" s="1310">
        <v>57.27</v>
      </c>
    </row>
    <row r="28" spans="1:14" s="1369" customFormat="1" ht="18.95" customHeight="1">
      <c r="A28" s="1310">
        <v>9500000</v>
      </c>
      <c r="B28" s="1312" t="s">
        <v>2534</v>
      </c>
      <c r="C28" s="1759" t="s">
        <v>2535</v>
      </c>
      <c r="D28" s="1760"/>
      <c r="E28" s="1760"/>
      <c r="F28" s="1760"/>
      <c r="G28" s="1761"/>
      <c r="H28" s="1309">
        <v>950</v>
      </c>
      <c r="I28" s="1759" t="s">
        <v>5832</v>
      </c>
      <c r="J28" s="1761"/>
      <c r="K28" s="1305">
        <v>215</v>
      </c>
      <c r="L28" s="1305">
        <v>1</v>
      </c>
      <c r="M28" s="1305">
        <v>1</v>
      </c>
      <c r="N28" s="1310">
        <v>38.18</v>
      </c>
    </row>
    <row r="29" spans="1:14" s="1369" customFormat="1" ht="18.95" customHeight="1">
      <c r="A29" s="1310">
        <v>9500000</v>
      </c>
      <c r="B29" s="1307" t="s">
        <v>5837</v>
      </c>
      <c r="C29" s="1718" t="s">
        <v>5838</v>
      </c>
      <c r="D29" s="1718"/>
      <c r="E29" s="1718"/>
      <c r="F29" s="1718"/>
      <c r="G29" s="1718"/>
      <c r="H29" s="1309">
        <v>950</v>
      </c>
      <c r="I29" s="1759" t="s">
        <v>5832</v>
      </c>
      <c r="J29" s="1761"/>
      <c r="K29" s="1305">
        <v>215</v>
      </c>
      <c r="L29" s="1305">
        <v>2</v>
      </c>
      <c r="M29" s="1305">
        <v>1</v>
      </c>
      <c r="N29" s="1310">
        <v>38.18</v>
      </c>
    </row>
    <row r="30" spans="1:14" s="1369" customFormat="1" ht="30" customHeight="1">
      <c r="A30" s="1310">
        <v>9500000</v>
      </c>
      <c r="B30" s="1307" t="s">
        <v>5839</v>
      </c>
      <c r="C30" s="1718" t="s">
        <v>5840</v>
      </c>
      <c r="D30" s="1718"/>
      <c r="E30" s="1718"/>
      <c r="F30" s="1718"/>
      <c r="G30" s="1718"/>
      <c r="H30" s="1309">
        <v>950</v>
      </c>
      <c r="I30" s="1759" t="s">
        <v>5832</v>
      </c>
      <c r="J30" s="1761"/>
      <c r="K30" s="1305">
        <v>215</v>
      </c>
      <c r="L30" s="1305">
        <v>2</v>
      </c>
      <c r="M30" s="1305">
        <v>1</v>
      </c>
      <c r="N30" s="1310">
        <v>57.27</v>
      </c>
    </row>
    <row r="31" spans="1:14" s="1369" customFormat="1" ht="18.95" customHeight="1">
      <c r="A31" s="1310">
        <v>9500000</v>
      </c>
      <c r="B31" s="1307" t="s">
        <v>5862</v>
      </c>
      <c r="C31" s="1718" t="s">
        <v>5863</v>
      </c>
      <c r="D31" s="1718"/>
      <c r="E31" s="1718"/>
      <c r="F31" s="1718"/>
      <c r="G31" s="1718"/>
      <c r="H31" s="1309">
        <v>950</v>
      </c>
      <c r="I31" s="1759" t="s">
        <v>5832</v>
      </c>
      <c r="J31" s="1761"/>
      <c r="K31" s="1305">
        <v>215</v>
      </c>
      <c r="L31" s="1305">
        <v>2</v>
      </c>
      <c r="M31" s="1305">
        <v>1</v>
      </c>
      <c r="N31" s="1310">
        <v>57.27</v>
      </c>
    </row>
    <row r="32" spans="1:14" s="1369" customFormat="1" ht="18.95" customHeight="1">
      <c r="A32" s="1310">
        <v>9500000</v>
      </c>
      <c r="B32" s="1307" t="s">
        <v>1113</v>
      </c>
      <c r="C32" s="1718" t="s">
        <v>4236</v>
      </c>
      <c r="D32" s="1718"/>
      <c r="E32" s="1718"/>
      <c r="F32" s="1718"/>
      <c r="G32" s="1718"/>
      <c r="H32" s="1309">
        <v>950</v>
      </c>
      <c r="I32" s="1759" t="s">
        <v>5832</v>
      </c>
      <c r="J32" s="1761"/>
      <c r="K32" s="1305">
        <v>215</v>
      </c>
      <c r="L32" s="1305">
        <v>1</v>
      </c>
      <c r="M32" s="1305">
        <v>1</v>
      </c>
      <c r="N32" s="1310">
        <v>50</v>
      </c>
    </row>
    <row r="33" spans="1:14" s="772" customFormat="1">
      <c r="A33" s="1749" t="s">
        <v>5578</v>
      </c>
      <c r="B33" s="1749"/>
      <c r="C33" s="1749"/>
      <c r="D33" s="1749"/>
      <c r="E33" s="1749"/>
      <c r="F33" s="1749"/>
      <c r="G33" s="1749"/>
      <c r="H33" s="1749"/>
      <c r="I33" s="1749"/>
      <c r="J33" s="1749"/>
      <c r="K33" s="1749"/>
      <c r="L33" s="794"/>
      <c r="M33" s="794">
        <f>SUM(M25:M32)</f>
        <v>8</v>
      </c>
      <c r="N33" s="985">
        <f>SUM(N25:N32)</f>
        <v>679.95</v>
      </c>
    </row>
    <row r="34" spans="1:14" s="645" customFormat="1" ht="9.75" customHeight="1">
      <c r="A34" s="795"/>
      <c r="B34" s="795"/>
      <c r="C34" s="795"/>
      <c r="D34" s="796"/>
      <c r="E34" s="117"/>
      <c r="F34" s="117"/>
      <c r="G34" s="797"/>
      <c r="H34" s="797"/>
      <c r="I34" s="797"/>
      <c r="J34" s="797"/>
      <c r="K34" s="559"/>
      <c r="L34" s="559"/>
      <c r="M34" s="559"/>
      <c r="N34" s="798"/>
    </row>
    <row r="35" spans="1:14" s="645" customFormat="1" ht="15.75">
      <c r="A35" s="795"/>
      <c r="B35" s="795"/>
      <c r="C35" s="795"/>
      <c r="D35" s="796"/>
      <c r="E35" s="117"/>
      <c r="F35" s="117"/>
      <c r="G35" s="797"/>
      <c r="H35" s="797"/>
      <c r="I35" s="797"/>
      <c r="J35" s="797"/>
      <c r="K35" s="987" t="s">
        <v>13</v>
      </c>
      <c r="L35" s="559"/>
      <c r="M35" s="559"/>
      <c r="N35" s="988">
        <f>N19+N33</f>
        <v>2458</v>
      </c>
    </row>
    <row r="36" spans="1:14" s="645" customFormat="1" ht="15.75">
      <c r="D36" s="518"/>
      <c r="E36" s="518"/>
      <c r="F36" s="519"/>
      <c r="G36" s="519"/>
      <c r="H36" s="519"/>
      <c r="I36" s="519"/>
      <c r="J36" s="418"/>
      <c r="K36" s="559"/>
      <c r="L36" s="559"/>
      <c r="M36" s="559"/>
      <c r="N36" s="798"/>
    </row>
    <row r="37" spans="1:14" s="645" customFormat="1" ht="15.75">
      <c r="A37" s="795"/>
      <c r="B37" s="795"/>
      <c r="C37" s="795"/>
      <c r="D37" s="796"/>
      <c r="E37" s="117"/>
      <c r="F37" s="117"/>
      <c r="G37" s="797"/>
      <c r="H37" s="797"/>
      <c r="I37" s="797"/>
      <c r="J37" s="797"/>
      <c r="K37" s="559"/>
      <c r="L37" s="559"/>
      <c r="M37" s="559"/>
      <c r="N37" s="798"/>
    </row>
    <row r="39" spans="1:14">
      <c r="N39" s="1373"/>
    </row>
    <row r="40" spans="1:14">
      <c r="N40" s="1373"/>
    </row>
    <row r="41" spans="1:14">
      <c r="N41" s="1373"/>
    </row>
  </sheetData>
  <mergeCells count="62">
    <mergeCell ref="C31:G31"/>
    <mergeCell ref="I31:J31"/>
    <mergeCell ref="C32:G32"/>
    <mergeCell ref="I32:J32"/>
    <mergeCell ref="A33:K33"/>
    <mergeCell ref="L22:L23"/>
    <mergeCell ref="M22:M23"/>
    <mergeCell ref="I17:J17"/>
    <mergeCell ref="N22:N23"/>
    <mergeCell ref="C30:G30"/>
    <mergeCell ref="I30:J30"/>
    <mergeCell ref="C28:G28"/>
    <mergeCell ref="I28:J28"/>
    <mergeCell ref="C29:G29"/>
    <mergeCell ref="I29:J29"/>
    <mergeCell ref="C25:G25"/>
    <mergeCell ref="I25:J25"/>
    <mergeCell ref="C26:G26"/>
    <mergeCell ref="I26:J26"/>
    <mergeCell ref="C27:G27"/>
    <mergeCell ref="I27:J27"/>
    <mergeCell ref="A14:A16"/>
    <mergeCell ref="B14:D16"/>
    <mergeCell ref="E14:E16"/>
    <mergeCell ref="F14:G16"/>
    <mergeCell ref="B18:D18"/>
    <mergeCell ref="F18:G18"/>
    <mergeCell ref="B17:D17"/>
    <mergeCell ref="F17:G17"/>
    <mergeCell ref="I24:J24"/>
    <mergeCell ref="I18:J18"/>
    <mergeCell ref="A19:K19"/>
    <mergeCell ref="A22:A23"/>
    <mergeCell ref="B22:B23"/>
    <mergeCell ref="C22:G23"/>
    <mergeCell ref="H22:J22"/>
    <mergeCell ref="K22:K23"/>
    <mergeCell ref="I23:J23"/>
    <mergeCell ref="C24:G24"/>
    <mergeCell ref="E11:G11"/>
    <mergeCell ref="H11:J11"/>
    <mergeCell ref="K11:K12"/>
    <mergeCell ref="L11:L12"/>
    <mergeCell ref="K14:K16"/>
    <mergeCell ref="I16:J16"/>
    <mergeCell ref="I15:J15"/>
    <mergeCell ref="N11:N12"/>
    <mergeCell ref="N14:N16"/>
    <mergeCell ref="A11:A12"/>
    <mergeCell ref="A8:N8"/>
    <mergeCell ref="A4:N4"/>
    <mergeCell ref="A6:N6"/>
    <mergeCell ref="M11:M12"/>
    <mergeCell ref="F12:G12"/>
    <mergeCell ref="B13:D13"/>
    <mergeCell ref="F13:G13"/>
    <mergeCell ref="L14:L16"/>
    <mergeCell ref="M14:M16"/>
    <mergeCell ref="I12:J12"/>
    <mergeCell ref="I13:J13"/>
    <mergeCell ref="I14:J14"/>
    <mergeCell ref="B11:D12"/>
  </mergeCells>
  <conditionalFormatting sqref="E37:F37 D36:F36 E23:F26 C25:C31 E35:I35 E34:G34 G36:I37 I34 J34:J37 H25:H34 E14 E17:E21">
    <cfRule type="cellIs" dxfId="15" priority="3" operator="equal">
      <formula>"посещение по неотложной помощи"</formula>
    </cfRule>
  </conditionalFormatting>
  <conditionalFormatting sqref="C31">
    <cfRule type="cellIs" dxfId="14" priority="2" operator="equal">
      <formula>"посещение по неотложной помощи"</formula>
    </cfRule>
  </conditionalFormatting>
  <conditionalFormatting sqref="E17">
    <cfRule type="cellIs" dxfId="13" priority="1" operator="equal">
      <formula>"посещение по неотложной помощи"</formula>
    </cfRule>
  </conditionalFormatting>
  <printOptions horizontalCentered="1"/>
  <pageMargins left="0.59055118110236227" right="0.59055118110236227" top="1.1811023622047245" bottom="0.39370078740157483" header="0.31496062992125984" footer="0.15748031496062992"/>
  <pageSetup paperSize="9" scale="54" orientation="landscape" r:id="rId1"/>
</worksheet>
</file>

<file path=xl/worksheets/sheet4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43"/>
  <sheetViews>
    <sheetView zoomScale="75" zoomScaleNormal="75" workbookViewId="0">
      <selection activeCell="A6" sqref="A6:XFD6"/>
    </sheetView>
  </sheetViews>
  <sheetFormatPr defaultColWidth="9" defaultRowHeight="14.25"/>
  <cols>
    <col min="1" max="1" width="16.125" style="808" customWidth="1"/>
    <col min="2" max="2" width="15.375" style="814" customWidth="1"/>
    <col min="3" max="3" width="13.375" style="814" customWidth="1"/>
    <col min="4" max="4" width="16.125" style="814" customWidth="1"/>
    <col min="5" max="5" width="15.375" style="808" customWidth="1"/>
    <col min="6" max="6" width="15.25" style="808" customWidth="1"/>
    <col min="7" max="7" width="6.375" style="808" customWidth="1"/>
    <col min="8" max="8" width="5.5" style="808" customWidth="1"/>
    <col min="9" max="9" width="33.625" style="808" customWidth="1"/>
    <col min="10" max="10" width="5.5" style="808" customWidth="1"/>
    <col min="11" max="11" width="16.625" style="810" customWidth="1"/>
    <col min="12" max="12" width="10.5" style="810" customWidth="1"/>
    <col min="13" max="13" width="11.125" style="810" customWidth="1"/>
    <col min="14" max="14" width="15.5" style="810" customWidth="1"/>
    <col min="15" max="15" width="10.5" style="808" customWidth="1"/>
    <col min="16" max="16384" width="9" style="808"/>
  </cols>
  <sheetData>
    <row r="1" spans="1:18" ht="18">
      <c r="A1" s="645"/>
      <c r="B1" s="645"/>
      <c r="C1" s="645"/>
      <c r="D1" s="645"/>
      <c r="E1" s="645"/>
      <c r="F1" s="645"/>
      <c r="G1" s="645"/>
      <c r="H1" s="645"/>
      <c r="I1" s="645"/>
      <c r="J1" s="645"/>
      <c r="K1" s="476"/>
      <c r="L1" s="476"/>
      <c r="M1" s="476"/>
      <c r="N1" s="544" t="s">
        <v>5817</v>
      </c>
      <c r="O1" s="107"/>
      <c r="P1" s="107"/>
      <c r="Q1" s="107"/>
      <c r="R1" s="107"/>
    </row>
    <row r="2" spans="1:18" ht="18">
      <c r="A2" s="645"/>
      <c r="B2" s="645"/>
      <c r="C2" s="645"/>
      <c r="D2" s="645"/>
      <c r="E2" s="645"/>
      <c r="F2" s="645"/>
      <c r="G2" s="645"/>
      <c r="H2" s="645"/>
      <c r="I2" s="645"/>
      <c r="J2" s="645"/>
      <c r="K2" s="477"/>
      <c r="L2" s="477"/>
      <c r="M2" s="477"/>
      <c r="N2" s="545" t="s">
        <v>5938</v>
      </c>
    </row>
    <row r="3" spans="1:18" ht="18">
      <c r="A3" s="1363"/>
      <c r="B3" s="1363"/>
      <c r="C3" s="1363"/>
      <c r="D3" s="1363"/>
      <c r="E3" s="1363"/>
      <c r="F3" s="1363"/>
      <c r="G3" s="1363"/>
      <c r="H3" s="1363"/>
      <c r="I3" s="1363"/>
      <c r="J3" s="1363"/>
      <c r="K3" s="1363"/>
      <c r="L3" s="1363"/>
      <c r="M3" s="1363"/>
      <c r="N3" s="1363"/>
    </row>
    <row r="4" spans="1:18" ht="45" customHeight="1">
      <c r="A4" s="1801" t="s">
        <v>6434</v>
      </c>
      <c r="B4" s="1801"/>
      <c r="C4" s="1801"/>
      <c r="D4" s="1801"/>
      <c r="E4" s="1801"/>
      <c r="F4" s="1801"/>
      <c r="G4" s="1801"/>
      <c r="H4" s="1801"/>
      <c r="I4" s="1801"/>
      <c r="J4" s="1801"/>
      <c r="K4" s="1801"/>
      <c r="L4" s="1801"/>
      <c r="M4" s="1801"/>
      <c r="N4" s="1801"/>
    </row>
    <row r="5" spans="1:18" ht="15.75">
      <c r="A5" s="645"/>
      <c r="B5" s="645"/>
      <c r="C5" s="645"/>
      <c r="D5" s="645"/>
      <c r="E5" s="645"/>
      <c r="F5" s="645"/>
      <c r="G5" s="645"/>
      <c r="H5" s="645"/>
      <c r="I5" s="645"/>
      <c r="J5" s="645"/>
      <c r="K5" s="645"/>
      <c r="L5" s="645"/>
      <c r="M5" s="645"/>
      <c r="N5" s="645"/>
    </row>
    <row r="6" spans="1:18" ht="48" customHeight="1">
      <c r="A6" s="1586" t="s">
        <v>6477</v>
      </c>
      <c r="B6" s="1586"/>
      <c r="C6" s="1586"/>
      <c r="D6" s="1586"/>
      <c r="E6" s="1586"/>
      <c r="F6" s="1586"/>
      <c r="G6" s="1586"/>
      <c r="H6" s="1586"/>
      <c r="I6" s="1586"/>
      <c r="J6" s="1586"/>
      <c r="K6" s="1586"/>
      <c r="L6" s="1586"/>
      <c r="M6" s="1586"/>
      <c r="N6" s="1586"/>
    </row>
    <row r="7" spans="1:18" s="645" customFormat="1" ht="15.75">
      <c r="O7" s="808"/>
      <c r="P7" s="808"/>
      <c r="Q7" s="808"/>
      <c r="R7" s="808"/>
    </row>
    <row r="8" spans="1:18" s="645" customFormat="1" ht="45" customHeight="1">
      <c r="A8" s="1681" t="s">
        <v>6426</v>
      </c>
      <c r="B8" s="1681"/>
      <c r="C8" s="1681"/>
      <c r="D8" s="1681"/>
      <c r="E8" s="1681"/>
      <c r="F8" s="1681"/>
      <c r="G8" s="1681"/>
      <c r="H8" s="1681"/>
      <c r="I8" s="1681"/>
      <c r="J8" s="1681"/>
      <c r="K8" s="1681"/>
      <c r="L8" s="1681"/>
      <c r="M8" s="1681"/>
      <c r="N8" s="1681"/>
      <c r="O8" s="808"/>
      <c r="P8" s="808"/>
      <c r="Q8" s="808"/>
      <c r="R8" s="808"/>
    </row>
    <row r="9" spans="1:18" s="645" customFormat="1" ht="15.75">
      <c r="A9" s="813"/>
      <c r="B9" s="814"/>
      <c r="C9" s="814"/>
      <c r="D9" s="814"/>
      <c r="E9" s="808"/>
      <c r="F9" s="808"/>
      <c r="G9" s="808"/>
      <c r="H9" s="808"/>
      <c r="I9" s="808"/>
      <c r="J9" s="808"/>
      <c r="K9" s="810"/>
      <c r="L9" s="810"/>
      <c r="M9" s="810"/>
      <c r="N9" s="810"/>
      <c r="O9" s="808"/>
      <c r="P9" s="808"/>
      <c r="Q9" s="808"/>
      <c r="R9" s="808"/>
    </row>
    <row r="10" spans="1:18" s="645" customFormat="1" ht="15.75">
      <c r="A10" s="1349" t="s">
        <v>5818</v>
      </c>
      <c r="B10" s="1350"/>
      <c r="C10" s="1350"/>
      <c r="D10" s="1350"/>
      <c r="E10" s="1350"/>
      <c r="F10" s="1350"/>
      <c r="G10" s="1350"/>
      <c r="H10" s="1350"/>
      <c r="I10" s="1350"/>
      <c r="J10" s="1350"/>
      <c r="K10" s="1350"/>
      <c r="L10" s="1350"/>
      <c r="M10" s="1350"/>
      <c r="N10" s="1350"/>
    </row>
    <row r="11" spans="1:18" s="517" customFormat="1" ht="15.75">
      <c r="A11" s="1600" t="s">
        <v>257</v>
      </c>
      <c r="B11" s="1600" t="s">
        <v>255</v>
      </c>
      <c r="C11" s="1600"/>
      <c r="D11" s="1600"/>
      <c r="E11" s="1788" t="s">
        <v>120</v>
      </c>
      <c r="F11" s="1788"/>
      <c r="G11" s="1788"/>
      <c r="H11" s="1788" t="s">
        <v>117</v>
      </c>
      <c r="I11" s="1788"/>
      <c r="J11" s="1788"/>
      <c r="K11" s="1600" t="s">
        <v>4230</v>
      </c>
      <c r="L11" s="1600" t="s">
        <v>5100</v>
      </c>
      <c r="M11" s="1600" t="s">
        <v>4746</v>
      </c>
      <c r="N11" s="1600" t="s">
        <v>5819</v>
      </c>
      <c r="O11" s="808"/>
      <c r="P11" s="808"/>
      <c r="Q11" s="808"/>
      <c r="R11" s="808"/>
    </row>
    <row r="12" spans="1:18" s="517" customFormat="1" ht="42.75">
      <c r="A12" s="1600"/>
      <c r="B12" s="1600"/>
      <c r="C12" s="1600"/>
      <c r="D12" s="1600"/>
      <c r="E12" s="1351" t="s">
        <v>754</v>
      </c>
      <c r="F12" s="1788" t="s">
        <v>755</v>
      </c>
      <c r="G12" s="1788"/>
      <c r="H12" s="1352" t="s">
        <v>3114</v>
      </c>
      <c r="I12" s="1788" t="s">
        <v>119</v>
      </c>
      <c r="J12" s="1788"/>
      <c r="K12" s="1600"/>
      <c r="L12" s="1600"/>
      <c r="M12" s="1600"/>
      <c r="N12" s="1600"/>
      <c r="O12" s="808"/>
      <c r="P12" s="808"/>
      <c r="Q12" s="808"/>
      <c r="R12" s="808"/>
    </row>
    <row r="13" spans="1:18" s="517" customFormat="1" ht="15.75">
      <c r="A13" s="1353">
        <v>1</v>
      </c>
      <c r="B13" s="1799">
        <f>A13+1</f>
        <v>2</v>
      </c>
      <c r="C13" s="1799"/>
      <c r="D13" s="1799"/>
      <c r="E13" s="1354">
        <f>B13+1</f>
        <v>3</v>
      </c>
      <c r="F13" s="1800">
        <f>E13+1</f>
        <v>4</v>
      </c>
      <c r="G13" s="1800"/>
      <c r="H13" s="1353">
        <f>F13+1</f>
        <v>5</v>
      </c>
      <c r="I13" s="1800">
        <f>H13+1</f>
        <v>6</v>
      </c>
      <c r="J13" s="1800"/>
      <c r="K13" s="1353">
        <f>I13+1</f>
        <v>7</v>
      </c>
      <c r="L13" s="1353">
        <f>K13+1</f>
        <v>8</v>
      </c>
      <c r="M13" s="1353">
        <f>L13+1</f>
        <v>9</v>
      </c>
      <c r="N13" s="1353">
        <f>M13+1</f>
        <v>10</v>
      </c>
      <c r="O13" s="508"/>
      <c r="P13" s="508"/>
      <c r="Q13" s="508"/>
      <c r="R13" s="508"/>
    </row>
    <row r="14" spans="1:18" s="517" customFormat="1" ht="15.75">
      <c r="A14" s="1791" t="s">
        <v>6478</v>
      </c>
      <c r="B14" s="1793" t="s">
        <v>6479</v>
      </c>
      <c r="C14" s="1794"/>
      <c r="D14" s="1795"/>
      <c r="E14" s="1733">
        <v>510</v>
      </c>
      <c r="F14" s="1736" t="s">
        <v>5822</v>
      </c>
      <c r="G14" s="1737"/>
      <c r="H14" s="1309">
        <v>76</v>
      </c>
      <c r="I14" s="1718" t="s">
        <v>345</v>
      </c>
      <c r="J14" s="1718"/>
      <c r="K14" s="1635">
        <v>215</v>
      </c>
      <c r="L14" s="1635">
        <v>1</v>
      </c>
      <c r="M14" s="1635">
        <v>1</v>
      </c>
      <c r="N14" s="1789">
        <v>356.99</v>
      </c>
      <c r="O14" s="810"/>
      <c r="P14" s="810"/>
      <c r="Q14" s="810"/>
      <c r="R14" s="810"/>
    </row>
    <row r="15" spans="1:18" s="517" customFormat="1" ht="15.75">
      <c r="A15" s="1792"/>
      <c r="B15" s="1796"/>
      <c r="C15" s="1797"/>
      <c r="D15" s="1798"/>
      <c r="E15" s="1734"/>
      <c r="F15" s="1738"/>
      <c r="G15" s="1739"/>
      <c r="H15" s="1309">
        <v>95</v>
      </c>
      <c r="I15" s="1718" t="s">
        <v>4075</v>
      </c>
      <c r="J15" s="1718"/>
      <c r="K15" s="1640"/>
      <c r="L15" s="1640"/>
      <c r="M15" s="1640"/>
      <c r="N15" s="1790"/>
      <c r="O15" s="810"/>
      <c r="P15" s="810"/>
      <c r="Q15" s="810"/>
      <c r="R15" s="810"/>
    </row>
    <row r="16" spans="1:18" s="517" customFormat="1" ht="15.75">
      <c r="A16" s="1792"/>
      <c r="B16" s="1796"/>
      <c r="C16" s="1797"/>
      <c r="D16" s="1798"/>
      <c r="E16" s="1734"/>
      <c r="F16" s="1738"/>
      <c r="G16" s="1739"/>
      <c r="H16" s="1309">
        <v>206</v>
      </c>
      <c r="I16" s="1718" t="s">
        <v>5823</v>
      </c>
      <c r="J16" s="1718"/>
      <c r="K16" s="1640"/>
      <c r="L16" s="1640"/>
      <c r="M16" s="1640"/>
      <c r="N16" s="1790"/>
      <c r="O16" s="810"/>
      <c r="P16" s="810"/>
      <c r="Q16" s="810"/>
      <c r="R16" s="810"/>
    </row>
    <row r="17" spans="1:18" s="517" customFormat="1" ht="15.75">
      <c r="A17" s="1370" t="s">
        <v>5129</v>
      </c>
      <c r="B17" s="1793" t="s">
        <v>5197</v>
      </c>
      <c r="C17" s="1794"/>
      <c r="D17" s="1795"/>
      <c r="E17" s="1308">
        <v>511</v>
      </c>
      <c r="F17" s="1736" t="s">
        <v>5826</v>
      </c>
      <c r="G17" s="1737"/>
      <c r="H17" s="1309">
        <v>285</v>
      </c>
      <c r="I17" s="1718" t="s">
        <v>5400</v>
      </c>
      <c r="J17" s="1718"/>
      <c r="K17" s="1304">
        <v>215</v>
      </c>
      <c r="L17" s="1304">
        <v>2</v>
      </c>
      <c r="M17" s="1304">
        <v>1</v>
      </c>
      <c r="N17" s="1374">
        <v>302.94</v>
      </c>
      <c r="O17" s="810"/>
      <c r="P17" s="810"/>
      <c r="Q17" s="810"/>
      <c r="R17" s="810"/>
    </row>
    <row r="18" spans="1:18" s="517" customFormat="1" ht="15.75">
      <c r="A18" s="1749" t="s">
        <v>5578</v>
      </c>
      <c r="B18" s="1749"/>
      <c r="C18" s="1749"/>
      <c r="D18" s="1749"/>
      <c r="E18" s="1749"/>
      <c r="F18" s="1749"/>
      <c r="G18" s="1749"/>
      <c r="H18" s="1749"/>
      <c r="I18" s="1749"/>
      <c r="J18" s="1749"/>
      <c r="K18" s="1749"/>
      <c r="L18" s="790"/>
      <c r="M18" s="790">
        <f>SUM(M14:M17)</f>
        <v>2</v>
      </c>
      <c r="N18" s="985">
        <f>SUM(N14:N17)</f>
        <v>659.93</v>
      </c>
    </row>
    <row r="19" spans="1:18" s="517" customFormat="1" ht="15.75">
      <c r="A19" s="117"/>
      <c r="B19" s="1311"/>
      <c r="C19" s="1311"/>
      <c r="D19" s="1311"/>
      <c r="E19" s="117"/>
      <c r="F19" s="1311"/>
      <c r="G19" s="1311"/>
      <c r="H19" s="117"/>
      <c r="I19" s="792"/>
      <c r="J19" s="792"/>
      <c r="K19" s="559"/>
      <c r="L19" s="559"/>
      <c r="M19" s="559"/>
      <c r="N19" s="560"/>
    </row>
    <row r="20" spans="1:18" s="986" customFormat="1" ht="15.75">
      <c r="A20" s="1350" t="s">
        <v>5829</v>
      </c>
      <c r="B20" s="1350"/>
      <c r="C20" s="1350"/>
      <c r="D20" s="1350"/>
      <c r="E20" s="1350"/>
      <c r="F20" s="1350"/>
      <c r="G20" s="1350"/>
      <c r="H20" s="1350"/>
      <c r="I20" s="1350"/>
      <c r="J20" s="1350"/>
      <c r="K20" s="1350"/>
      <c r="L20" s="1350"/>
      <c r="M20" s="1350"/>
      <c r="N20" s="1350"/>
      <c r="O20" s="517"/>
      <c r="P20" s="517"/>
      <c r="Q20" s="517"/>
      <c r="R20" s="517"/>
    </row>
    <row r="21" spans="1:18" s="986" customFormat="1" ht="15.75">
      <c r="A21" s="1600" t="s">
        <v>3296</v>
      </c>
      <c r="B21" s="1600" t="s">
        <v>257</v>
      </c>
      <c r="C21" s="1600" t="s">
        <v>255</v>
      </c>
      <c r="D21" s="1600"/>
      <c r="E21" s="1600"/>
      <c r="F21" s="1600"/>
      <c r="G21" s="1600"/>
      <c r="H21" s="1787" t="s">
        <v>2824</v>
      </c>
      <c r="I21" s="1787"/>
      <c r="J21" s="1787"/>
      <c r="K21" s="1600" t="s">
        <v>4230</v>
      </c>
      <c r="L21" s="1600" t="s">
        <v>5100</v>
      </c>
      <c r="M21" s="1600" t="s">
        <v>4746</v>
      </c>
      <c r="N21" s="1600" t="s">
        <v>5819</v>
      </c>
      <c r="O21" s="810"/>
      <c r="P21" s="810"/>
      <c r="Q21" s="810"/>
      <c r="R21" s="810"/>
    </row>
    <row r="22" spans="1:18" s="986" customFormat="1" ht="15.75">
      <c r="A22" s="1600"/>
      <c r="B22" s="1600"/>
      <c r="C22" s="1600"/>
      <c r="D22" s="1600"/>
      <c r="E22" s="1600"/>
      <c r="F22" s="1600"/>
      <c r="G22" s="1600"/>
      <c r="H22" s="1351" t="s">
        <v>754</v>
      </c>
      <c r="I22" s="1788" t="s">
        <v>755</v>
      </c>
      <c r="J22" s="1788"/>
      <c r="K22" s="1600"/>
      <c r="L22" s="1600"/>
      <c r="M22" s="1600"/>
      <c r="N22" s="1600"/>
      <c r="O22" s="810"/>
      <c r="P22" s="810"/>
      <c r="Q22" s="810"/>
      <c r="R22" s="810"/>
    </row>
    <row r="23" spans="1:18" s="986" customFormat="1" ht="15.75">
      <c r="A23" s="1353">
        <v>1</v>
      </c>
      <c r="B23" s="1353">
        <f>A23+1</f>
        <v>2</v>
      </c>
      <c r="C23" s="1800">
        <f>B23+1</f>
        <v>3</v>
      </c>
      <c r="D23" s="1800"/>
      <c r="E23" s="1800"/>
      <c r="F23" s="1800"/>
      <c r="G23" s="1800"/>
      <c r="H23" s="1353">
        <f>C23+1</f>
        <v>4</v>
      </c>
      <c r="I23" s="1800">
        <f>H23+1</f>
        <v>5</v>
      </c>
      <c r="J23" s="1800"/>
      <c r="K23" s="1353">
        <f>I23+1</f>
        <v>6</v>
      </c>
      <c r="L23" s="1353">
        <f>K23+1</f>
        <v>7</v>
      </c>
      <c r="M23" s="1353">
        <f>L23+1</f>
        <v>8</v>
      </c>
      <c r="N23" s="1353">
        <f>M23+1</f>
        <v>9</v>
      </c>
      <c r="O23" s="1371"/>
      <c r="P23" s="1371"/>
      <c r="Q23" s="1371"/>
      <c r="R23" s="1371"/>
    </row>
    <row r="24" spans="1:18" s="986" customFormat="1" ht="15.75">
      <c r="A24" s="1310">
        <v>9500000</v>
      </c>
      <c r="B24" s="1372" t="s">
        <v>5830</v>
      </c>
      <c r="C24" s="1759" t="s">
        <v>5831</v>
      </c>
      <c r="D24" s="1760"/>
      <c r="E24" s="1760"/>
      <c r="F24" s="1760"/>
      <c r="G24" s="1761"/>
      <c r="H24" s="1309">
        <v>950</v>
      </c>
      <c r="I24" s="1759" t="s">
        <v>5832</v>
      </c>
      <c r="J24" s="1761"/>
      <c r="K24" s="1305">
        <v>215</v>
      </c>
      <c r="L24" s="1305">
        <v>1</v>
      </c>
      <c r="M24" s="1305">
        <v>1</v>
      </c>
      <c r="N24" s="1310">
        <v>190.89</v>
      </c>
      <c r="O24" s="1369"/>
      <c r="P24" s="1369"/>
      <c r="Q24" s="1369"/>
      <c r="R24" s="1369"/>
    </row>
    <row r="25" spans="1:18" s="986" customFormat="1" ht="15.75">
      <c r="A25" s="1310">
        <v>9500000</v>
      </c>
      <c r="B25" s="1372" t="s">
        <v>5833</v>
      </c>
      <c r="C25" s="1759" t="s">
        <v>5834</v>
      </c>
      <c r="D25" s="1760"/>
      <c r="E25" s="1760"/>
      <c r="F25" s="1760"/>
      <c r="G25" s="1761"/>
      <c r="H25" s="1309">
        <v>950</v>
      </c>
      <c r="I25" s="1759" t="s">
        <v>5832</v>
      </c>
      <c r="J25" s="1761"/>
      <c r="K25" s="1305">
        <v>215</v>
      </c>
      <c r="L25" s="1305">
        <v>1</v>
      </c>
      <c r="M25" s="1305">
        <v>1</v>
      </c>
      <c r="N25" s="1310">
        <v>190.89</v>
      </c>
      <c r="O25" s="1369"/>
      <c r="P25" s="1369"/>
      <c r="Q25" s="1369"/>
      <c r="R25" s="1369"/>
    </row>
    <row r="26" spans="1:18" s="645" customFormat="1" ht="15.75">
      <c r="A26" s="1310">
        <v>9500000</v>
      </c>
      <c r="B26" s="1314" t="s">
        <v>5835</v>
      </c>
      <c r="C26" s="1759" t="s">
        <v>5836</v>
      </c>
      <c r="D26" s="1760"/>
      <c r="E26" s="1760"/>
      <c r="F26" s="1760"/>
      <c r="G26" s="1761"/>
      <c r="H26" s="1309">
        <v>950</v>
      </c>
      <c r="I26" s="1759" t="s">
        <v>5832</v>
      </c>
      <c r="J26" s="1761"/>
      <c r="K26" s="1305">
        <v>215</v>
      </c>
      <c r="L26" s="1305">
        <v>2</v>
      </c>
      <c r="M26" s="1305">
        <v>1</v>
      </c>
      <c r="N26" s="1310">
        <v>57.27</v>
      </c>
      <c r="O26" s="1369"/>
      <c r="P26" s="1369"/>
      <c r="Q26" s="1369"/>
      <c r="R26" s="1369"/>
    </row>
    <row r="27" spans="1:18" s="645" customFormat="1" ht="15.75">
      <c r="A27" s="1310">
        <v>9500000</v>
      </c>
      <c r="B27" s="1312" t="s">
        <v>2534</v>
      </c>
      <c r="C27" s="1759" t="s">
        <v>2535</v>
      </c>
      <c r="D27" s="1760"/>
      <c r="E27" s="1760"/>
      <c r="F27" s="1760"/>
      <c r="G27" s="1761"/>
      <c r="H27" s="1309">
        <v>950</v>
      </c>
      <c r="I27" s="1759" t="s">
        <v>5832</v>
      </c>
      <c r="J27" s="1761"/>
      <c r="K27" s="1305">
        <v>215</v>
      </c>
      <c r="L27" s="1305">
        <v>1</v>
      </c>
      <c r="M27" s="1305">
        <v>1</v>
      </c>
      <c r="N27" s="1310">
        <v>38.18</v>
      </c>
      <c r="O27" s="1369"/>
      <c r="P27" s="1369"/>
      <c r="Q27" s="1369"/>
      <c r="R27" s="1369"/>
    </row>
    <row r="28" spans="1:18" s="645" customFormat="1" ht="15.75">
      <c r="A28" s="1310">
        <v>9500000</v>
      </c>
      <c r="B28" s="1307" t="s">
        <v>5837</v>
      </c>
      <c r="C28" s="1718" t="s">
        <v>5838</v>
      </c>
      <c r="D28" s="1718"/>
      <c r="E28" s="1718"/>
      <c r="F28" s="1718"/>
      <c r="G28" s="1718"/>
      <c r="H28" s="1309">
        <v>950</v>
      </c>
      <c r="I28" s="1759" t="s">
        <v>5832</v>
      </c>
      <c r="J28" s="1761"/>
      <c r="K28" s="1305">
        <v>215</v>
      </c>
      <c r="L28" s="1305">
        <v>2</v>
      </c>
      <c r="M28" s="1305">
        <v>1</v>
      </c>
      <c r="N28" s="1310">
        <v>38.18</v>
      </c>
      <c r="O28" s="1369"/>
      <c r="P28" s="1369"/>
      <c r="Q28" s="1369"/>
      <c r="R28" s="1369"/>
    </row>
    <row r="29" spans="1:18" s="645" customFormat="1" ht="15.75">
      <c r="A29" s="1310">
        <v>9500000</v>
      </c>
      <c r="B29" s="1307" t="s">
        <v>5839</v>
      </c>
      <c r="C29" s="1718" t="s">
        <v>5840</v>
      </c>
      <c r="D29" s="1718"/>
      <c r="E29" s="1718"/>
      <c r="F29" s="1718"/>
      <c r="G29" s="1718"/>
      <c r="H29" s="1309">
        <v>950</v>
      </c>
      <c r="I29" s="1759" t="s">
        <v>5832</v>
      </c>
      <c r="J29" s="1761"/>
      <c r="K29" s="1305">
        <v>215</v>
      </c>
      <c r="L29" s="1305">
        <v>2</v>
      </c>
      <c r="M29" s="1305">
        <v>1</v>
      </c>
      <c r="N29" s="1310">
        <v>57.27</v>
      </c>
      <c r="O29" s="1369"/>
      <c r="P29" s="1369"/>
      <c r="Q29" s="1369"/>
      <c r="R29" s="1369"/>
    </row>
    <row r="30" spans="1:18" s="645" customFormat="1" ht="15.75">
      <c r="A30" s="1310">
        <v>9500000</v>
      </c>
      <c r="B30" s="1307" t="s">
        <v>5862</v>
      </c>
      <c r="C30" s="1718" t="s">
        <v>5863</v>
      </c>
      <c r="D30" s="1718"/>
      <c r="E30" s="1718"/>
      <c r="F30" s="1718"/>
      <c r="G30" s="1718"/>
      <c r="H30" s="1309">
        <v>950</v>
      </c>
      <c r="I30" s="1759" t="s">
        <v>5832</v>
      </c>
      <c r="J30" s="1761"/>
      <c r="K30" s="1305">
        <v>215</v>
      </c>
      <c r="L30" s="1305">
        <v>2</v>
      </c>
      <c r="M30" s="1305">
        <v>1</v>
      </c>
      <c r="N30" s="1310">
        <v>57.27</v>
      </c>
      <c r="O30" s="1369"/>
      <c r="P30" s="1369"/>
      <c r="Q30" s="1369"/>
      <c r="R30" s="1369"/>
    </row>
    <row r="31" spans="1:18">
      <c r="A31" s="1310">
        <v>9500000</v>
      </c>
      <c r="B31" s="1307" t="s">
        <v>1113</v>
      </c>
      <c r="C31" s="1718" t="s">
        <v>4236</v>
      </c>
      <c r="D31" s="1718"/>
      <c r="E31" s="1718"/>
      <c r="F31" s="1718"/>
      <c r="G31" s="1718"/>
      <c r="H31" s="1309">
        <v>950</v>
      </c>
      <c r="I31" s="1759" t="s">
        <v>5832</v>
      </c>
      <c r="J31" s="1761"/>
      <c r="K31" s="1305">
        <v>215</v>
      </c>
      <c r="L31" s="1305">
        <v>1</v>
      </c>
      <c r="M31" s="1305">
        <v>1</v>
      </c>
      <c r="N31" s="1310">
        <v>50</v>
      </c>
      <c r="O31" s="1369"/>
      <c r="P31" s="1369"/>
      <c r="Q31" s="1369"/>
      <c r="R31" s="1369"/>
    </row>
    <row r="32" spans="1:18" ht="15.75">
      <c r="A32" s="1749" t="s">
        <v>5578</v>
      </c>
      <c r="B32" s="1749"/>
      <c r="C32" s="1749"/>
      <c r="D32" s="1749"/>
      <c r="E32" s="1749"/>
      <c r="F32" s="1749"/>
      <c r="G32" s="1749"/>
      <c r="H32" s="1749"/>
      <c r="I32" s="1749"/>
      <c r="J32" s="1749"/>
      <c r="K32" s="1749"/>
      <c r="L32" s="794"/>
      <c r="M32" s="794">
        <f>SUM(M24:M31)</f>
        <v>8</v>
      </c>
      <c r="N32" s="985">
        <f>SUM(N24:N31)</f>
        <v>679.95</v>
      </c>
      <c r="O32" s="645"/>
      <c r="P32" s="645"/>
      <c r="Q32" s="645"/>
      <c r="R32" s="645"/>
    </row>
    <row r="33" spans="1:18" ht="15.75">
      <c r="A33" s="795"/>
      <c r="B33" s="795"/>
      <c r="C33" s="795"/>
      <c r="D33" s="796"/>
      <c r="E33" s="117"/>
      <c r="F33" s="117"/>
      <c r="G33" s="797"/>
      <c r="H33" s="797"/>
      <c r="I33" s="797"/>
      <c r="J33" s="797"/>
      <c r="K33" s="559"/>
      <c r="L33" s="559"/>
      <c r="M33" s="559"/>
      <c r="N33" s="798"/>
      <c r="O33" s="645"/>
      <c r="P33" s="645"/>
      <c r="Q33" s="645"/>
      <c r="R33" s="645"/>
    </row>
    <row r="34" spans="1:18" ht="15.75">
      <c r="A34" s="795"/>
      <c r="B34" s="795"/>
      <c r="C34" s="795"/>
      <c r="D34" s="796"/>
      <c r="E34" s="117"/>
      <c r="F34" s="117"/>
      <c r="G34" s="797"/>
      <c r="H34" s="797"/>
      <c r="I34" s="797"/>
      <c r="J34" s="797"/>
      <c r="K34" s="987" t="s">
        <v>13</v>
      </c>
      <c r="L34" s="559"/>
      <c r="M34" s="559"/>
      <c r="N34" s="988">
        <f>N18+N32</f>
        <v>1339.88</v>
      </c>
      <c r="O34" s="645"/>
      <c r="P34" s="645"/>
      <c r="Q34" s="645"/>
      <c r="R34" s="645"/>
    </row>
    <row r="35" spans="1:18" ht="15.75">
      <c r="A35" s="645"/>
      <c r="B35" s="645"/>
      <c r="C35" s="645"/>
      <c r="D35" s="518"/>
      <c r="E35" s="518"/>
      <c r="F35" s="519"/>
      <c r="G35" s="519"/>
      <c r="H35" s="519"/>
      <c r="I35" s="519"/>
      <c r="J35" s="418"/>
      <c r="K35" s="559"/>
      <c r="L35" s="559"/>
      <c r="M35" s="559"/>
      <c r="N35" s="798"/>
      <c r="O35" s="645"/>
      <c r="P35" s="645"/>
      <c r="Q35" s="645"/>
      <c r="R35" s="645"/>
    </row>
    <row r="36" spans="1:18" ht="15.75">
      <c r="A36" s="795"/>
      <c r="B36" s="795"/>
      <c r="C36" s="795"/>
      <c r="D36" s="796"/>
      <c r="E36" s="117"/>
      <c r="F36" s="117"/>
      <c r="G36" s="797"/>
      <c r="H36" s="797"/>
      <c r="I36" s="797"/>
      <c r="J36" s="797"/>
      <c r="K36" s="559"/>
      <c r="L36" s="559"/>
      <c r="M36" s="559"/>
      <c r="N36" s="798"/>
      <c r="O36" s="645"/>
      <c r="P36" s="645"/>
      <c r="Q36" s="645"/>
      <c r="R36" s="645"/>
    </row>
    <row r="40" spans="1:18">
      <c r="N40" s="1373"/>
    </row>
    <row r="42" spans="1:18">
      <c r="N42" s="1373"/>
    </row>
    <row r="43" spans="1:18">
      <c r="N43" s="1373"/>
    </row>
  </sheetData>
  <mergeCells count="59">
    <mergeCell ref="C30:G30"/>
    <mergeCell ref="I30:J30"/>
    <mergeCell ref="C31:G31"/>
    <mergeCell ref="I31:J31"/>
    <mergeCell ref="A32:K32"/>
    <mergeCell ref="C27:G27"/>
    <mergeCell ref="I27:J27"/>
    <mergeCell ref="C28:G28"/>
    <mergeCell ref="I28:J28"/>
    <mergeCell ref="C29:G29"/>
    <mergeCell ref="I29:J29"/>
    <mergeCell ref="L21:L22"/>
    <mergeCell ref="M21:M22"/>
    <mergeCell ref="N21:N22"/>
    <mergeCell ref="C26:G26"/>
    <mergeCell ref="I26:J26"/>
    <mergeCell ref="C24:G24"/>
    <mergeCell ref="I24:J24"/>
    <mergeCell ref="C25:G25"/>
    <mergeCell ref="I25:J25"/>
    <mergeCell ref="C23:G23"/>
    <mergeCell ref="I23:J23"/>
    <mergeCell ref="A21:A22"/>
    <mergeCell ref="B21:B22"/>
    <mergeCell ref="C21:G22"/>
    <mergeCell ref="H21:J21"/>
    <mergeCell ref="K21:K22"/>
    <mergeCell ref="I22:J22"/>
    <mergeCell ref="L14:L16"/>
    <mergeCell ref="M14:M16"/>
    <mergeCell ref="N14:N16"/>
    <mergeCell ref="I15:J15"/>
    <mergeCell ref="I16:J16"/>
    <mergeCell ref="B17:D17"/>
    <mergeCell ref="F17:G17"/>
    <mergeCell ref="I17:J17"/>
    <mergeCell ref="A18:K18"/>
    <mergeCell ref="A14:A16"/>
    <mergeCell ref="B14:D16"/>
    <mergeCell ref="E14:E16"/>
    <mergeCell ref="F14:G16"/>
    <mergeCell ref="I14:J14"/>
    <mergeCell ref="K14:K16"/>
    <mergeCell ref="B13:D13"/>
    <mergeCell ref="F13:G13"/>
    <mergeCell ref="A4:N4"/>
    <mergeCell ref="A6:N6"/>
    <mergeCell ref="A8:N8"/>
    <mergeCell ref="M11:M12"/>
    <mergeCell ref="N11:N12"/>
    <mergeCell ref="A11:A12"/>
    <mergeCell ref="B11:D12"/>
    <mergeCell ref="E11:G11"/>
    <mergeCell ref="F12:G12"/>
    <mergeCell ref="I12:J12"/>
    <mergeCell ref="I13:J13"/>
    <mergeCell ref="H11:J11"/>
    <mergeCell ref="K11:K12"/>
    <mergeCell ref="L11:L12"/>
  </mergeCells>
  <conditionalFormatting sqref="E36:F36 D35:F35 E22:F25 C24:C30 E34:I34 E33:G33 G35:I36 I33 J33:J36 H24:H33 E14 E17:E20">
    <cfRule type="cellIs" dxfId="12" priority="2" operator="equal">
      <formula>"посещение по неотложной помощи"</formula>
    </cfRule>
  </conditionalFormatting>
  <conditionalFormatting sqref="C30">
    <cfRule type="cellIs" dxfId="11" priority="1" operator="equal">
      <formula>"посещение по неотложной помощи"</formula>
    </cfRule>
  </conditionalFormatting>
  <printOptions horizontalCentered="1"/>
  <pageMargins left="0.59055118110236227" right="0.59055118110236227" top="1.1811023622047245" bottom="0.39370078740157483" header="0.31496062992125984" footer="0.15748031496062992"/>
  <pageSetup paperSize="9" scale="62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5"/>
  <sheetViews>
    <sheetView zoomScale="75" zoomScaleNormal="75" workbookViewId="0">
      <pane xSplit="4" ySplit="13" topLeftCell="E14" activePane="bottomRight" state="frozen"/>
      <selection activeCell="A6" sqref="A6:XFD6"/>
      <selection pane="topRight" activeCell="A6" sqref="A6:XFD6"/>
      <selection pane="bottomLeft" activeCell="A6" sqref="A6:XFD6"/>
      <selection pane="bottomRight" activeCell="A6" sqref="A6:XFD6"/>
    </sheetView>
  </sheetViews>
  <sheetFormatPr defaultColWidth="9" defaultRowHeight="14.25"/>
  <cols>
    <col min="1" max="1" width="16.125" style="808" customWidth="1"/>
    <col min="2" max="2" width="15.375" style="814" customWidth="1"/>
    <col min="3" max="3" width="13.375" style="814" customWidth="1"/>
    <col min="4" max="4" width="16.125" style="814" customWidth="1"/>
    <col min="5" max="5" width="15.375" style="808" customWidth="1"/>
    <col min="6" max="6" width="15.25" style="808" customWidth="1"/>
    <col min="7" max="7" width="6.375" style="808" customWidth="1"/>
    <col min="8" max="8" width="5.875" style="808" customWidth="1"/>
    <col min="9" max="9" width="33.625" style="808" customWidth="1"/>
    <col min="10" max="10" width="5.5" style="808" customWidth="1"/>
    <col min="11" max="11" width="16.625" style="810" customWidth="1"/>
    <col min="12" max="12" width="10.5" style="810" customWidth="1"/>
    <col min="13" max="13" width="11.125" style="810" customWidth="1"/>
    <col min="14" max="14" width="15.5" style="810" customWidth="1"/>
    <col min="15" max="15" width="10.5" style="808" customWidth="1"/>
    <col min="16" max="16384" width="9" style="808"/>
  </cols>
  <sheetData>
    <row r="1" spans="1:14" s="107" customFormat="1" ht="18">
      <c r="A1" s="645"/>
      <c r="B1" s="645"/>
      <c r="C1" s="645"/>
      <c r="D1" s="645"/>
      <c r="E1" s="645"/>
      <c r="F1" s="645"/>
      <c r="G1" s="645"/>
      <c r="H1" s="645"/>
      <c r="I1" s="645"/>
      <c r="J1" s="645"/>
      <c r="K1" s="476"/>
      <c r="L1" s="476"/>
      <c r="M1" s="476"/>
      <c r="N1" s="544" t="s">
        <v>5817</v>
      </c>
    </row>
    <row r="2" spans="1:14" ht="18">
      <c r="A2" s="645"/>
      <c r="B2" s="645"/>
      <c r="C2" s="645"/>
      <c r="D2" s="645"/>
      <c r="E2" s="645"/>
      <c r="F2" s="645"/>
      <c r="G2" s="645"/>
      <c r="H2" s="645"/>
      <c r="I2" s="645"/>
      <c r="J2" s="645"/>
      <c r="K2" s="477"/>
      <c r="L2" s="477"/>
      <c r="M2" s="477"/>
      <c r="N2" s="545" t="s">
        <v>5938</v>
      </c>
    </row>
    <row r="3" spans="1:14" ht="18">
      <c r="A3" s="1363"/>
      <c r="B3" s="1363"/>
      <c r="C3" s="1363"/>
      <c r="D3" s="1363"/>
      <c r="E3" s="1363"/>
      <c r="F3" s="1363"/>
      <c r="G3" s="1363"/>
      <c r="H3" s="1363"/>
      <c r="I3" s="1363"/>
      <c r="J3" s="1363"/>
      <c r="K3" s="1363"/>
      <c r="L3" s="1363"/>
      <c r="M3" s="1363"/>
      <c r="N3" s="1363"/>
    </row>
    <row r="4" spans="1:14" ht="45" customHeight="1">
      <c r="A4" s="1801" t="s">
        <v>6434</v>
      </c>
      <c r="B4" s="1801"/>
      <c r="C4" s="1801"/>
      <c r="D4" s="1801"/>
      <c r="E4" s="1801"/>
      <c r="F4" s="1801"/>
      <c r="G4" s="1801"/>
      <c r="H4" s="1801"/>
      <c r="I4" s="1801"/>
      <c r="J4" s="1801"/>
      <c r="K4" s="1801"/>
      <c r="L4" s="1801"/>
      <c r="M4" s="1801"/>
      <c r="N4" s="1801"/>
    </row>
    <row r="5" spans="1:14" ht="15.75">
      <c r="A5" s="645"/>
      <c r="B5" s="645"/>
      <c r="C5" s="645"/>
      <c r="D5" s="645"/>
      <c r="E5" s="645"/>
      <c r="F5" s="645"/>
      <c r="G5" s="645"/>
      <c r="H5" s="645"/>
      <c r="I5" s="645"/>
      <c r="J5" s="645"/>
      <c r="K5" s="645"/>
      <c r="L5" s="645"/>
      <c r="M5" s="645"/>
      <c r="N5" s="645"/>
    </row>
    <row r="6" spans="1:14" ht="45" customHeight="1">
      <c r="A6" s="1586" t="s">
        <v>6480</v>
      </c>
      <c r="B6" s="1586"/>
      <c r="C6" s="1586"/>
      <c r="D6" s="1586"/>
      <c r="E6" s="1586"/>
      <c r="F6" s="1586"/>
      <c r="G6" s="1586"/>
      <c r="H6" s="1586"/>
      <c r="I6" s="1586"/>
      <c r="J6" s="1586"/>
      <c r="K6" s="1586"/>
      <c r="L6" s="1586"/>
      <c r="M6" s="1586"/>
      <c r="N6" s="1586"/>
    </row>
    <row r="7" spans="1:14" ht="15.75">
      <c r="A7" s="645"/>
      <c r="B7" s="645"/>
      <c r="C7" s="645"/>
      <c r="D7" s="645"/>
      <c r="E7" s="645"/>
      <c r="F7" s="645"/>
      <c r="G7" s="645"/>
      <c r="H7" s="645"/>
      <c r="I7" s="645"/>
      <c r="J7" s="645"/>
      <c r="K7" s="645"/>
      <c r="L7" s="645"/>
      <c r="M7" s="645"/>
      <c r="N7" s="645"/>
    </row>
    <row r="8" spans="1:14" ht="45" customHeight="1">
      <c r="A8" s="1681" t="s">
        <v>6426</v>
      </c>
      <c r="B8" s="1681"/>
      <c r="C8" s="1681"/>
      <c r="D8" s="1681"/>
      <c r="E8" s="1681"/>
      <c r="F8" s="1681"/>
      <c r="G8" s="1681"/>
      <c r="H8" s="1681"/>
      <c r="I8" s="1681"/>
      <c r="J8" s="1681"/>
      <c r="K8" s="1681"/>
      <c r="L8" s="1681"/>
      <c r="M8" s="1681"/>
      <c r="N8" s="1681"/>
    </row>
    <row r="9" spans="1:14" ht="5.25" customHeight="1">
      <c r="A9" s="813"/>
    </row>
    <row r="10" spans="1:14" s="645" customFormat="1" ht="15.75" customHeight="1">
      <c r="A10" s="1349" t="s">
        <v>5818</v>
      </c>
      <c r="B10" s="1350"/>
      <c r="C10" s="1350"/>
      <c r="D10" s="1350"/>
      <c r="E10" s="1350"/>
      <c r="F10" s="1350"/>
      <c r="G10" s="1350"/>
      <c r="H10" s="1350"/>
      <c r="I10" s="1350"/>
      <c r="J10" s="1350"/>
      <c r="K10" s="1350"/>
      <c r="L10" s="1350"/>
      <c r="M10" s="1350"/>
      <c r="N10" s="1350"/>
    </row>
    <row r="11" spans="1:14" ht="46.5" customHeight="1">
      <c r="A11" s="1600" t="s">
        <v>257</v>
      </c>
      <c r="B11" s="1600" t="s">
        <v>255</v>
      </c>
      <c r="C11" s="1600"/>
      <c r="D11" s="1600"/>
      <c r="E11" s="1788" t="s">
        <v>120</v>
      </c>
      <c r="F11" s="1788"/>
      <c r="G11" s="1788"/>
      <c r="H11" s="1788" t="s">
        <v>117</v>
      </c>
      <c r="I11" s="1788"/>
      <c r="J11" s="1788"/>
      <c r="K11" s="1600" t="s">
        <v>4230</v>
      </c>
      <c r="L11" s="1600" t="s">
        <v>5100</v>
      </c>
      <c r="M11" s="1600" t="s">
        <v>4746</v>
      </c>
      <c r="N11" s="1600" t="s">
        <v>5819</v>
      </c>
    </row>
    <row r="12" spans="1:14" ht="45.75" customHeight="1">
      <c r="A12" s="1600"/>
      <c r="B12" s="1600"/>
      <c r="C12" s="1600"/>
      <c r="D12" s="1600"/>
      <c r="E12" s="1351" t="s">
        <v>754</v>
      </c>
      <c r="F12" s="1788" t="s">
        <v>755</v>
      </c>
      <c r="G12" s="1788"/>
      <c r="H12" s="1352" t="s">
        <v>3114</v>
      </c>
      <c r="I12" s="1788" t="s">
        <v>119</v>
      </c>
      <c r="J12" s="1788"/>
      <c r="K12" s="1600"/>
      <c r="L12" s="1600"/>
      <c r="M12" s="1600"/>
      <c r="N12" s="1600"/>
    </row>
    <row r="13" spans="1:14" s="508" customFormat="1" ht="12.75">
      <c r="A13" s="1353">
        <v>1</v>
      </c>
      <c r="B13" s="1799">
        <f>A13+1</f>
        <v>2</v>
      </c>
      <c r="C13" s="1799"/>
      <c r="D13" s="1799"/>
      <c r="E13" s="1354">
        <f>B13+1</f>
        <v>3</v>
      </c>
      <c r="F13" s="1800">
        <f>E13+1</f>
        <v>4</v>
      </c>
      <c r="G13" s="1800"/>
      <c r="H13" s="1353">
        <f>F13+1</f>
        <v>5</v>
      </c>
      <c r="I13" s="1800">
        <f>H13+1</f>
        <v>6</v>
      </c>
      <c r="J13" s="1800"/>
      <c r="K13" s="1353">
        <f>I13+1</f>
        <v>7</v>
      </c>
      <c r="L13" s="1353">
        <f>K13+1</f>
        <v>8</v>
      </c>
      <c r="M13" s="1353">
        <f>L13+1</f>
        <v>9</v>
      </c>
      <c r="N13" s="1353">
        <f>M13+1</f>
        <v>10</v>
      </c>
    </row>
    <row r="14" spans="1:14" s="771" customFormat="1" ht="19.5" customHeight="1">
      <c r="A14" s="1791" t="s">
        <v>6481</v>
      </c>
      <c r="B14" s="1793" t="s">
        <v>6482</v>
      </c>
      <c r="C14" s="1794"/>
      <c r="D14" s="1795"/>
      <c r="E14" s="1733">
        <v>510</v>
      </c>
      <c r="F14" s="1736" t="s">
        <v>5822</v>
      </c>
      <c r="G14" s="1737"/>
      <c r="H14" s="1309">
        <v>76</v>
      </c>
      <c r="I14" s="1718" t="s">
        <v>345</v>
      </c>
      <c r="J14" s="1718"/>
      <c r="K14" s="1635">
        <v>215</v>
      </c>
      <c r="L14" s="1635">
        <v>1</v>
      </c>
      <c r="M14" s="1635">
        <v>1</v>
      </c>
      <c r="N14" s="1789">
        <v>356.99</v>
      </c>
    </row>
    <row r="15" spans="1:14" s="771" customFormat="1" ht="19.5" customHeight="1">
      <c r="A15" s="1792"/>
      <c r="B15" s="1796"/>
      <c r="C15" s="1797"/>
      <c r="D15" s="1798"/>
      <c r="E15" s="1734"/>
      <c r="F15" s="1738"/>
      <c r="G15" s="1739"/>
      <c r="H15" s="1309">
        <v>95</v>
      </c>
      <c r="I15" s="1718" t="s">
        <v>4075</v>
      </c>
      <c r="J15" s="1718"/>
      <c r="K15" s="1640"/>
      <c r="L15" s="1640"/>
      <c r="M15" s="1640"/>
      <c r="N15" s="1790"/>
    </row>
    <row r="16" spans="1:14" s="771" customFormat="1" ht="19.5" customHeight="1">
      <c r="A16" s="1816"/>
      <c r="B16" s="1796"/>
      <c r="C16" s="1797"/>
      <c r="D16" s="1798"/>
      <c r="E16" s="1734"/>
      <c r="F16" s="1738"/>
      <c r="G16" s="1739"/>
      <c r="H16" s="1309">
        <v>206</v>
      </c>
      <c r="I16" s="1718" t="s">
        <v>5823</v>
      </c>
      <c r="J16" s="1718"/>
      <c r="K16" s="1640"/>
      <c r="L16" s="1640"/>
      <c r="M16" s="1640"/>
      <c r="N16" s="1790"/>
    </row>
    <row r="17" spans="1:14" s="810" customFormat="1">
      <c r="A17" s="1749" t="s">
        <v>5578</v>
      </c>
      <c r="B17" s="1749"/>
      <c r="C17" s="1749"/>
      <c r="D17" s="1749"/>
      <c r="E17" s="1749"/>
      <c r="F17" s="1749"/>
      <c r="G17" s="1749"/>
      <c r="H17" s="1749"/>
      <c r="I17" s="1749"/>
      <c r="J17" s="1749"/>
      <c r="K17" s="1749"/>
      <c r="L17" s="790"/>
      <c r="M17" s="790">
        <f>SUM(M14:M16)</f>
        <v>1</v>
      </c>
      <c r="N17" s="985">
        <f>SUM(N14:N16)</f>
        <v>356.99</v>
      </c>
    </row>
    <row r="18" spans="1:14" s="517" customFormat="1" ht="15.75">
      <c r="A18" s="117"/>
      <c r="B18" s="1311"/>
      <c r="C18" s="1311"/>
      <c r="D18" s="1311"/>
      <c r="E18" s="117"/>
      <c r="F18" s="1311"/>
      <c r="G18" s="1311"/>
      <c r="H18" s="117"/>
      <c r="I18" s="792"/>
      <c r="J18" s="792"/>
      <c r="K18" s="559"/>
      <c r="L18" s="559"/>
      <c r="M18" s="559"/>
      <c r="N18" s="560"/>
    </row>
    <row r="19" spans="1:14" s="517" customFormat="1" ht="15.75">
      <c r="A19" s="1350" t="s">
        <v>5829</v>
      </c>
      <c r="B19" s="1350"/>
      <c r="C19" s="1350"/>
      <c r="D19" s="1350"/>
      <c r="E19" s="1350"/>
      <c r="F19" s="1350"/>
      <c r="G19" s="1350"/>
      <c r="H19" s="1350"/>
      <c r="I19" s="1350"/>
      <c r="J19" s="1350"/>
      <c r="K19" s="1350"/>
      <c r="L19" s="1350"/>
      <c r="M19" s="1350"/>
      <c r="N19" s="1350"/>
    </row>
    <row r="20" spans="1:14" s="810" customFormat="1" ht="54.75" customHeight="1">
      <c r="A20" s="1600" t="s">
        <v>3296</v>
      </c>
      <c r="B20" s="1600" t="s">
        <v>257</v>
      </c>
      <c r="C20" s="1600" t="s">
        <v>255</v>
      </c>
      <c r="D20" s="1600"/>
      <c r="E20" s="1600"/>
      <c r="F20" s="1600"/>
      <c r="G20" s="1600"/>
      <c r="H20" s="1787" t="s">
        <v>2824</v>
      </c>
      <c r="I20" s="1787"/>
      <c r="J20" s="1787"/>
      <c r="K20" s="1600" t="s">
        <v>4230</v>
      </c>
      <c r="L20" s="1600" t="s">
        <v>5100</v>
      </c>
      <c r="M20" s="1600" t="s">
        <v>4746</v>
      </c>
      <c r="N20" s="1600" t="s">
        <v>5819</v>
      </c>
    </row>
    <row r="21" spans="1:14" s="810" customFormat="1" ht="40.5" customHeight="1">
      <c r="A21" s="1600"/>
      <c r="B21" s="1600"/>
      <c r="C21" s="1600"/>
      <c r="D21" s="1600"/>
      <c r="E21" s="1600"/>
      <c r="F21" s="1600"/>
      <c r="G21" s="1600"/>
      <c r="H21" s="1351" t="s">
        <v>754</v>
      </c>
      <c r="I21" s="1788" t="s">
        <v>755</v>
      </c>
      <c r="J21" s="1788"/>
      <c r="K21" s="1600"/>
      <c r="L21" s="1600"/>
      <c r="M21" s="1600"/>
      <c r="N21" s="1600"/>
    </row>
    <row r="22" spans="1:14" s="1371" customFormat="1" ht="12.75">
      <c r="A22" s="1353">
        <v>1</v>
      </c>
      <c r="B22" s="1353">
        <f>A22+1</f>
        <v>2</v>
      </c>
      <c r="C22" s="1800">
        <f>B22+1</f>
        <v>3</v>
      </c>
      <c r="D22" s="1800"/>
      <c r="E22" s="1800"/>
      <c r="F22" s="1800"/>
      <c r="G22" s="1800"/>
      <c r="H22" s="1353">
        <f>C22+1</f>
        <v>4</v>
      </c>
      <c r="I22" s="1800">
        <f>H22+1</f>
        <v>5</v>
      </c>
      <c r="J22" s="1800"/>
      <c r="K22" s="1353">
        <f>I22+1</f>
        <v>6</v>
      </c>
      <c r="L22" s="1353">
        <f>K22+1</f>
        <v>7</v>
      </c>
      <c r="M22" s="1353">
        <f>L22+1</f>
        <v>8</v>
      </c>
      <c r="N22" s="1353">
        <f>M22+1</f>
        <v>9</v>
      </c>
    </row>
    <row r="23" spans="1:14" s="1369" customFormat="1" ht="18.95" customHeight="1">
      <c r="A23" s="1310">
        <v>9500000</v>
      </c>
      <c r="B23" s="1314" t="s">
        <v>5835</v>
      </c>
      <c r="C23" s="1759" t="s">
        <v>5836</v>
      </c>
      <c r="D23" s="1760"/>
      <c r="E23" s="1760"/>
      <c r="F23" s="1760"/>
      <c r="G23" s="1761"/>
      <c r="H23" s="1309">
        <v>950</v>
      </c>
      <c r="I23" s="1759" t="s">
        <v>5832</v>
      </c>
      <c r="J23" s="1761"/>
      <c r="K23" s="1305">
        <v>215</v>
      </c>
      <c r="L23" s="1305">
        <v>2</v>
      </c>
      <c r="M23" s="1305">
        <v>1</v>
      </c>
      <c r="N23" s="1310">
        <v>57.27</v>
      </c>
    </row>
    <row r="24" spans="1:14" s="1369" customFormat="1" ht="18.95" customHeight="1">
      <c r="A24" s="1310">
        <v>9500000</v>
      </c>
      <c r="B24" s="1312" t="s">
        <v>2534</v>
      </c>
      <c r="C24" s="1759" t="s">
        <v>2535</v>
      </c>
      <c r="D24" s="1760"/>
      <c r="E24" s="1760"/>
      <c r="F24" s="1760"/>
      <c r="G24" s="1761"/>
      <c r="H24" s="1309">
        <v>950</v>
      </c>
      <c r="I24" s="1759" t="s">
        <v>5832</v>
      </c>
      <c r="J24" s="1761"/>
      <c r="K24" s="1305">
        <v>215</v>
      </c>
      <c r="L24" s="1305">
        <v>1</v>
      </c>
      <c r="M24" s="1305">
        <v>1</v>
      </c>
      <c r="N24" s="1310">
        <v>38.18</v>
      </c>
    </row>
    <row r="25" spans="1:14" s="1369" customFormat="1" ht="18.95" customHeight="1">
      <c r="A25" s="1310">
        <v>9500000</v>
      </c>
      <c r="B25" s="1307" t="s">
        <v>5837</v>
      </c>
      <c r="C25" s="1718" t="s">
        <v>5838</v>
      </c>
      <c r="D25" s="1718"/>
      <c r="E25" s="1718"/>
      <c r="F25" s="1718"/>
      <c r="G25" s="1718"/>
      <c r="H25" s="1309">
        <v>950</v>
      </c>
      <c r="I25" s="1759" t="s">
        <v>5832</v>
      </c>
      <c r="J25" s="1761"/>
      <c r="K25" s="1305">
        <v>215</v>
      </c>
      <c r="L25" s="1305">
        <v>2</v>
      </c>
      <c r="M25" s="1305">
        <v>1</v>
      </c>
      <c r="N25" s="1310">
        <v>38.18</v>
      </c>
    </row>
    <row r="26" spans="1:14" s="1369" customFormat="1" ht="30" customHeight="1">
      <c r="A26" s="1310">
        <v>9500000</v>
      </c>
      <c r="B26" s="1307" t="s">
        <v>5839</v>
      </c>
      <c r="C26" s="1718" t="s">
        <v>5840</v>
      </c>
      <c r="D26" s="1718"/>
      <c r="E26" s="1718"/>
      <c r="F26" s="1718"/>
      <c r="G26" s="1718"/>
      <c r="H26" s="1309">
        <v>950</v>
      </c>
      <c r="I26" s="1759" t="s">
        <v>5832</v>
      </c>
      <c r="J26" s="1761"/>
      <c r="K26" s="1305">
        <v>215</v>
      </c>
      <c r="L26" s="1305">
        <v>2</v>
      </c>
      <c r="M26" s="1305">
        <v>1</v>
      </c>
      <c r="N26" s="1310">
        <v>57.27</v>
      </c>
    </row>
    <row r="27" spans="1:14" s="1369" customFormat="1" ht="18.95" customHeight="1">
      <c r="A27" s="1310">
        <v>9500000</v>
      </c>
      <c r="B27" s="1307" t="s">
        <v>5862</v>
      </c>
      <c r="C27" s="1718" t="s">
        <v>5863</v>
      </c>
      <c r="D27" s="1718"/>
      <c r="E27" s="1718"/>
      <c r="F27" s="1718"/>
      <c r="G27" s="1718"/>
      <c r="H27" s="1309">
        <v>950</v>
      </c>
      <c r="I27" s="1759" t="s">
        <v>5832</v>
      </c>
      <c r="J27" s="1761"/>
      <c r="K27" s="1305">
        <v>215</v>
      </c>
      <c r="L27" s="1305">
        <v>2</v>
      </c>
      <c r="M27" s="1305">
        <v>1</v>
      </c>
      <c r="N27" s="1310">
        <v>57.27</v>
      </c>
    </row>
    <row r="28" spans="1:14" s="1369" customFormat="1" ht="18.95" customHeight="1">
      <c r="A28" s="1310">
        <v>9500000</v>
      </c>
      <c r="B28" s="1307" t="s">
        <v>1113</v>
      </c>
      <c r="C28" s="1718" t="s">
        <v>4236</v>
      </c>
      <c r="D28" s="1718"/>
      <c r="E28" s="1718"/>
      <c r="F28" s="1718"/>
      <c r="G28" s="1718"/>
      <c r="H28" s="1309">
        <v>950</v>
      </c>
      <c r="I28" s="1759" t="s">
        <v>5832</v>
      </c>
      <c r="J28" s="1761"/>
      <c r="K28" s="1305">
        <v>215</v>
      </c>
      <c r="L28" s="1305">
        <v>1</v>
      </c>
      <c r="M28" s="1305">
        <v>1</v>
      </c>
      <c r="N28" s="1310">
        <v>50</v>
      </c>
    </row>
    <row r="29" spans="1:14">
      <c r="A29" s="1749" t="s">
        <v>5578</v>
      </c>
      <c r="B29" s="1749"/>
      <c r="C29" s="1749"/>
      <c r="D29" s="1749"/>
      <c r="E29" s="1749"/>
      <c r="F29" s="1749"/>
      <c r="G29" s="1749"/>
      <c r="H29" s="1749"/>
      <c r="I29" s="1749"/>
      <c r="J29" s="1749"/>
      <c r="K29" s="1749"/>
      <c r="L29" s="794"/>
      <c r="M29" s="794">
        <f>SUM(M23:M28)</f>
        <v>6</v>
      </c>
      <c r="N29" s="985">
        <f>SUM(N23:N28)</f>
        <v>298.17</v>
      </c>
    </row>
    <row r="30" spans="1:14" ht="9.75" customHeight="1">
      <c r="A30" s="795"/>
      <c r="B30" s="795"/>
      <c r="C30" s="795"/>
      <c r="D30" s="796"/>
      <c r="E30" s="117"/>
      <c r="F30" s="117"/>
      <c r="G30" s="797"/>
      <c r="H30" s="797"/>
      <c r="I30" s="797"/>
      <c r="J30" s="797"/>
      <c r="K30" s="559"/>
      <c r="L30" s="559"/>
      <c r="M30" s="559"/>
      <c r="N30" s="798"/>
    </row>
    <row r="31" spans="1:14">
      <c r="A31" s="795"/>
      <c r="B31" s="795"/>
      <c r="C31" s="795"/>
      <c r="D31" s="796"/>
      <c r="E31" s="117"/>
      <c r="F31" s="117"/>
      <c r="G31" s="797"/>
      <c r="H31" s="797"/>
      <c r="I31" s="797"/>
      <c r="J31" s="797"/>
      <c r="K31" s="987" t="s">
        <v>13</v>
      </c>
      <c r="L31" s="559"/>
      <c r="M31" s="559"/>
      <c r="N31" s="988">
        <f>N17+N29</f>
        <v>655.16</v>
      </c>
    </row>
    <row r="32" spans="1:14" s="645" customFormat="1" ht="15.75">
      <c r="D32" s="518"/>
      <c r="E32" s="518"/>
      <c r="F32" s="519"/>
      <c r="G32" s="519"/>
      <c r="H32" s="519"/>
      <c r="I32" s="519"/>
      <c r="J32" s="418"/>
      <c r="K32" s="559"/>
      <c r="L32" s="559"/>
      <c r="M32" s="559"/>
      <c r="N32" s="798"/>
    </row>
    <row r="33" spans="1:14" s="645" customFormat="1" ht="15.75">
      <c r="A33" s="795"/>
      <c r="B33" s="795"/>
      <c r="C33" s="795"/>
      <c r="D33" s="796"/>
      <c r="E33" s="117"/>
      <c r="F33" s="117"/>
      <c r="G33" s="797"/>
      <c r="H33" s="797"/>
      <c r="I33" s="797"/>
      <c r="J33" s="797"/>
      <c r="K33" s="559"/>
      <c r="L33" s="559"/>
      <c r="M33" s="559"/>
      <c r="N33" s="798"/>
    </row>
    <row r="35" spans="1:14">
      <c r="N35" s="1373"/>
    </row>
  </sheetData>
  <mergeCells count="52">
    <mergeCell ref="C27:G27"/>
    <mergeCell ref="I27:J27"/>
    <mergeCell ref="C28:G28"/>
    <mergeCell ref="I28:J28"/>
    <mergeCell ref="A29:K29"/>
    <mergeCell ref="C24:G24"/>
    <mergeCell ref="I24:J24"/>
    <mergeCell ref="C25:G25"/>
    <mergeCell ref="I25:J25"/>
    <mergeCell ref="C26:G26"/>
    <mergeCell ref="I26:J26"/>
    <mergeCell ref="M20:M21"/>
    <mergeCell ref="N20:N21"/>
    <mergeCell ref="I21:J21"/>
    <mergeCell ref="C22:G22"/>
    <mergeCell ref="I22:J22"/>
    <mergeCell ref="K20:K21"/>
    <mergeCell ref="L20:L21"/>
    <mergeCell ref="C23:G23"/>
    <mergeCell ref="I23:J23"/>
    <mergeCell ref="A20:A21"/>
    <mergeCell ref="B20:B21"/>
    <mergeCell ref="C20:G21"/>
    <mergeCell ref="H20:J20"/>
    <mergeCell ref="L14:L16"/>
    <mergeCell ref="M14:M16"/>
    <mergeCell ref="N14:N16"/>
    <mergeCell ref="I15:J15"/>
    <mergeCell ref="I16:J16"/>
    <mergeCell ref="B13:D13"/>
    <mergeCell ref="F13:G13"/>
    <mergeCell ref="I13:J13"/>
    <mergeCell ref="A17:K17"/>
    <mergeCell ref="A14:A16"/>
    <mergeCell ref="B14:D16"/>
    <mergeCell ref="E14:E16"/>
    <mergeCell ref="F14:G16"/>
    <mergeCell ref="I14:J14"/>
    <mergeCell ref="K14:K16"/>
    <mergeCell ref="A4:N4"/>
    <mergeCell ref="A6:N6"/>
    <mergeCell ref="A8:N8"/>
    <mergeCell ref="A11:A12"/>
    <mergeCell ref="B11:D12"/>
    <mergeCell ref="E11:G11"/>
    <mergeCell ref="H11:J11"/>
    <mergeCell ref="K11:K12"/>
    <mergeCell ref="L11:L12"/>
    <mergeCell ref="M11:M12"/>
    <mergeCell ref="N11:N12"/>
    <mergeCell ref="F12:G12"/>
    <mergeCell ref="I12:J12"/>
  </mergeCells>
  <conditionalFormatting sqref="E33:F33 D32:F32 E31:I31 E30:G30 G32:I33 I30 J30:J33 E21:F22 C23:C27 H23:H30 E14 E17:E19">
    <cfRule type="cellIs" dxfId="10" priority="2" operator="equal">
      <formula>"посещение по неотложной помощи"</formula>
    </cfRule>
  </conditionalFormatting>
  <conditionalFormatting sqref="C27">
    <cfRule type="cellIs" dxfId="9" priority="1" operator="equal">
      <formula>"посещение по неотложной помощи"</formula>
    </cfRule>
  </conditionalFormatting>
  <printOptions horizontalCentered="1"/>
  <pageMargins left="0.59055118110236227" right="0.59055118110236227" top="1.1811023622047245" bottom="0.39370078740157483" header="0.31496062992125984" footer="0.15748031496062992"/>
  <pageSetup paperSize="9" scale="39" orientation="landscape" r:id="rId1"/>
</worksheet>
</file>

<file path=xl/worksheets/sheet4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Q60"/>
  <sheetViews>
    <sheetView zoomScale="80" zoomScaleNormal="80" workbookViewId="0">
      <pane ySplit="13" topLeftCell="A29" activePane="bottomLeft" state="frozen"/>
      <selection activeCell="A9" sqref="A9:XFD9"/>
      <selection pane="bottomLeft" activeCell="A9" sqref="A9"/>
    </sheetView>
  </sheetViews>
  <sheetFormatPr defaultColWidth="7.625" defaultRowHeight="18.75"/>
  <cols>
    <col min="1" max="1" width="18.25" style="711" customWidth="1"/>
    <col min="2" max="2" width="18.25" style="591" customWidth="1"/>
    <col min="3" max="3" width="28.25" style="591" customWidth="1"/>
    <col min="4" max="4" width="16.375" style="591" customWidth="1"/>
    <col min="5" max="5" width="39.375" style="591" customWidth="1"/>
    <col min="6" max="6" width="10.25" style="610" customWidth="1"/>
    <col min="7" max="7" width="33.75" style="591" customWidth="1"/>
    <col min="8" max="8" width="11.125" style="610" customWidth="1"/>
    <col min="9" max="10" width="11.125" style="574" customWidth="1"/>
    <col min="11" max="11" width="34.375" style="574" customWidth="1"/>
    <col min="12" max="94" width="24.25" style="574" customWidth="1"/>
    <col min="95" max="16384" width="7.625" style="711"/>
  </cols>
  <sheetData>
    <row r="1" spans="1:94">
      <c r="B1" s="974"/>
      <c r="C1" s="974"/>
      <c r="D1" s="974"/>
      <c r="E1" s="974"/>
      <c r="F1" s="974"/>
      <c r="G1" s="974"/>
      <c r="H1" s="974"/>
      <c r="I1" s="974"/>
      <c r="J1" s="711"/>
      <c r="K1" s="544" t="s">
        <v>6488</v>
      </c>
      <c r="L1" s="974"/>
      <c r="M1" s="974"/>
      <c r="N1" s="974"/>
      <c r="O1" s="974"/>
      <c r="P1" s="974"/>
      <c r="Q1" s="974"/>
      <c r="R1" s="974"/>
      <c r="S1" s="974"/>
      <c r="T1" s="974"/>
      <c r="U1" s="974"/>
      <c r="V1" s="974"/>
      <c r="W1" s="974"/>
      <c r="X1" s="974"/>
      <c r="Y1" s="974"/>
      <c r="Z1" s="974"/>
      <c r="AA1" s="974"/>
      <c r="AB1" s="974"/>
      <c r="AC1" s="974"/>
      <c r="AD1" s="974"/>
      <c r="AE1" s="974"/>
      <c r="AF1" s="974"/>
      <c r="AG1" s="974"/>
      <c r="AH1" s="974"/>
      <c r="AI1" s="974"/>
      <c r="AJ1" s="974"/>
      <c r="AK1" s="974"/>
      <c r="AL1" s="974"/>
      <c r="AM1" s="974"/>
      <c r="AN1" s="974"/>
      <c r="AO1" s="974"/>
      <c r="AP1" s="974"/>
      <c r="AQ1" s="974"/>
      <c r="AR1" s="974"/>
      <c r="AS1" s="974"/>
      <c r="AT1" s="974"/>
      <c r="AU1" s="974"/>
      <c r="AV1" s="974"/>
      <c r="AW1" s="974"/>
      <c r="AX1" s="974"/>
      <c r="AY1" s="974"/>
      <c r="AZ1" s="974"/>
      <c r="BA1" s="974"/>
      <c r="BB1" s="974"/>
      <c r="BC1" s="974"/>
      <c r="BD1" s="974"/>
      <c r="BE1" s="974"/>
      <c r="BF1" s="974"/>
      <c r="BG1" s="974"/>
      <c r="BH1" s="974"/>
      <c r="BI1" s="974"/>
      <c r="BJ1" s="974"/>
      <c r="BK1" s="974"/>
      <c r="BL1" s="974"/>
      <c r="BM1" s="974"/>
      <c r="BN1" s="974"/>
      <c r="BO1" s="974"/>
      <c r="BP1" s="974"/>
      <c r="BQ1" s="974"/>
      <c r="BR1" s="974"/>
      <c r="BS1" s="974"/>
      <c r="BT1" s="974"/>
      <c r="BU1" s="974"/>
      <c r="BV1" s="974"/>
      <c r="BW1" s="974"/>
      <c r="BX1" s="974"/>
      <c r="BY1" s="974"/>
      <c r="BZ1" s="974"/>
      <c r="CA1" s="974"/>
      <c r="CB1" s="974"/>
      <c r="CC1" s="974"/>
      <c r="CD1" s="974"/>
      <c r="CE1" s="974"/>
      <c r="CF1" s="974"/>
      <c r="CG1" s="974"/>
      <c r="CH1" s="974"/>
      <c r="CI1" s="974"/>
      <c r="CJ1" s="974"/>
      <c r="CK1" s="974"/>
      <c r="CL1" s="974"/>
      <c r="CM1" s="974"/>
      <c r="CN1" s="974"/>
      <c r="CO1" s="974"/>
      <c r="CP1" s="711"/>
    </row>
    <row r="2" spans="1:94">
      <c r="B2" s="974"/>
      <c r="C2" s="974"/>
      <c r="D2" s="974"/>
      <c r="E2" s="974"/>
      <c r="F2" s="974"/>
      <c r="G2" s="974"/>
      <c r="H2" s="974"/>
      <c r="I2" s="974"/>
      <c r="J2" s="711"/>
      <c r="K2" s="545" t="s">
        <v>5938</v>
      </c>
      <c r="L2" s="974"/>
      <c r="M2" s="974"/>
      <c r="N2" s="974"/>
      <c r="O2" s="974"/>
      <c r="P2" s="974"/>
      <c r="Q2" s="974"/>
      <c r="R2" s="974"/>
      <c r="S2" s="974"/>
      <c r="T2" s="974"/>
      <c r="U2" s="974"/>
      <c r="V2" s="974"/>
      <c r="W2" s="974"/>
      <c r="X2" s="974"/>
      <c r="Y2" s="974"/>
      <c r="Z2" s="974"/>
      <c r="AA2" s="974"/>
      <c r="AB2" s="974"/>
      <c r="AC2" s="974"/>
      <c r="AD2" s="974"/>
      <c r="AE2" s="974"/>
      <c r="AF2" s="974"/>
      <c r="AG2" s="974"/>
      <c r="AH2" s="974"/>
      <c r="AI2" s="974"/>
      <c r="AJ2" s="974"/>
      <c r="AK2" s="974"/>
      <c r="AL2" s="974"/>
      <c r="AM2" s="974"/>
      <c r="AN2" s="974"/>
      <c r="AO2" s="974"/>
      <c r="AP2" s="974"/>
      <c r="AQ2" s="974"/>
      <c r="AR2" s="974"/>
      <c r="AS2" s="974"/>
      <c r="AT2" s="974"/>
      <c r="AU2" s="974"/>
      <c r="AV2" s="974"/>
      <c r="AW2" s="974"/>
      <c r="AX2" s="974"/>
      <c r="AY2" s="974"/>
      <c r="AZ2" s="974"/>
      <c r="BA2" s="974"/>
      <c r="BB2" s="974"/>
      <c r="BC2" s="974"/>
      <c r="BD2" s="974"/>
      <c r="BE2" s="974"/>
      <c r="BF2" s="974"/>
      <c r="BG2" s="974"/>
      <c r="BH2" s="974"/>
      <c r="BI2" s="974"/>
      <c r="BJ2" s="974"/>
      <c r="BK2" s="974"/>
      <c r="BL2" s="974"/>
      <c r="BM2" s="974"/>
      <c r="BN2" s="974"/>
      <c r="BO2" s="974"/>
      <c r="BP2" s="974"/>
      <c r="BQ2" s="974"/>
      <c r="BR2" s="974"/>
      <c r="BS2" s="974"/>
      <c r="BT2" s="974"/>
      <c r="BU2" s="974"/>
      <c r="BV2" s="974"/>
      <c r="BW2" s="974"/>
      <c r="BX2" s="974"/>
      <c r="BY2" s="974"/>
      <c r="BZ2" s="974"/>
      <c r="CA2" s="974"/>
      <c r="CB2" s="974"/>
      <c r="CC2" s="974"/>
      <c r="CD2" s="974"/>
      <c r="CE2" s="974"/>
      <c r="CF2" s="974"/>
      <c r="CG2" s="974"/>
      <c r="CH2" s="974"/>
      <c r="CI2" s="974"/>
      <c r="CJ2" s="974"/>
      <c r="CK2" s="974"/>
      <c r="CL2" s="974"/>
      <c r="CM2" s="974"/>
      <c r="CN2" s="974"/>
      <c r="CO2" s="974"/>
      <c r="CP2" s="711"/>
    </row>
    <row r="3" spans="1:94" s="1391" customFormat="1" ht="18">
      <c r="A3" s="1390"/>
      <c r="B3" s="1390"/>
      <c r="C3" s="1390"/>
      <c r="D3" s="1390"/>
      <c r="E3" s="1390"/>
      <c r="F3" s="1390"/>
      <c r="G3" s="1390"/>
      <c r="H3" s="1390"/>
      <c r="I3" s="1390"/>
      <c r="J3" s="1390"/>
      <c r="K3" s="1390"/>
    </row>
    <row r="4" spans="1:94" ht="45" customHeight="1">
      <c r="A4" s="1830" t="s">
        <v>6489</v>
      </c>
      <c r="B4" s="1830"/>
      <c r="C4" s="1830"/>
      <c r="D4" s="1830"/>
      <c r="E4" s="1830"/>
      <c r="F4" s="1830"/>
      <c r="G4" s="1830"/>
      <c r="H4" s="1830"/>
      <c r="I4" s="1830"/>
      <c r="J4" s="1830"/>
      <c r="K4" s="1830"/>
      <c r="L4" s="1392"/>
      <c r="M4" s="1392"/>
      <c r="N4" s="1392"/>
      <c r="O4" s="1392"/>
      <c r="P4" s="1392"/>
      <c r="Q4" s="1392"/>
      <c r="R4" s="1392"/>
      <c r="S4" s="1392"/>
      <c r="T4" s="1392"/>
      <c r="U4" s="1392"/>
      <c r="V4" s="1392"/>
      <c r="W4" s="1392"/>
      <c r="X4" s="974"/>
      <c r="Y4" s="974"/>
      <c r="Z4" s="974"/>
      <c r="AA4" s="974"/>
      <c r="AB4" s="974"/>
      <c r="AC4" s="974"/>
      <c r="AD4" s="974"/>
      <c r="AE4" s="974"/>
      <c r="AF4" s="974"/>
      <c r="AG4" s="974"/>
      <c r="AH4" s="974"/>
      <c r="AI4" s="974"/>
      <c r="AJ4" s="974"/>
      <c r="AK4" s="974"/>
      <c r="AL4" s="974"/>
      <c r="AM4" s="974"/>
      <c r="AN4" s="974"/>
      <c r="AO4" s="974"/>
      <c r="AP4" s="974"/>
      <c r="AQ4" s="974"/>
      <c r="AR4" s="974"/>
      <c r="AS4" s="974"/>
      <c r="AT4" s="974"/>
      <c r="AU4" s="974"/>
      <c r="AV4" s="974"/>
      <c r="AW4" s="974"/>
      <c r="AX4" s="974"/>
      <c r="AY4" s="974"/>
      <c r="AZ4" s="974"/>
      <c r="BA4" s="974"/>
      <c r="BB4" s="974"/>
      <c r="BC4" s="974"/>
      <c r="BD4" s="974"/>
      <c r="BE4" s="974"/>
      <c r="BF4" s="974"/>
      <c r="BG4" s="974"/>
      <c r="BH4" s="974"/>
      <c r="BI4" s="974"/>
      <c r="BJ4" s="974"/>
      <c r="BK4" s="974"/>
      <c r="BL4" s="974"/>
      <c r="BM4" s="974"/>
      <c r="BN4" s="974"/>
      <c r="BO4" s="974"/>
      <c r="BP4" s="974"/>
      <c r="BQ4" s="974"/>
      <c r="BR4" s="974"/>
      <c r="BS4" s="974"/>
      <c r="BT4" s="974"/>
      <c r="BU4" s="974"/>
      <c r="BV4" s="974"/>
      <c r="BW4" s="974"/>
      <c r="BX4" s="974"/>
      <c r="BY4" s="974"/>
      <c r="BZ4" s="974"/>
      <c r="CA4" s="974"/>
      <c r="CB4" s="974"/>
      <c r="CC4" s="974"/>
      <c r="CD4" s="974"/>
      <c r="CE4" s="974"/>
      <c r="CF4" s="974"/>
      <c r="CG4" s="974"/>
      <c r="CH4" s="974"/>
      <c r="CI4" s="974"/>
      <c r="CJ4" s="974"/>
      <c r="CK4" s="974"/>
      <c r="CL4" s="974"/>
      <c r="CM4" s="974"/>
      <c r="CN4" s="974"/>
      <c r="CO4" s="974"/>
      <c r="CP4" s="711"/>
    </row>
    <row r="5" spans="1:94" ht="9" customHeight="1">
      <c r="B5" s="1393"/>
      <c r="C5" s="1393"/>
      <c r="D5" s="1393"/>
      <c r="E5" s="1393"/>
      <c r="F5" s="1393"/>
      <c r="G5" s="1393"/>
      <c r="H5" s="1393"/>
      <c r="I5" s="1393"/>
      <c r="J5" s="1393"/>
      <c r="K5" s="974"/>
      <c r="L5" s="974"/>
      <c r="M5" s="974"/>
      <c r="N5" s="974"/>
      <c r="O5" s="974"/>
      <c r="P5" s="974"/>
      <c r="Q5" s="974"/>
      <c r="R5" s="974"/>
      <c r="S5" s="974"/>
      <c r="T5" s="974"/>
      <c r="U5" s="974"/>
      <c r="V5" s="974"/>
      <c r="W5" s="974"/>
      <c r="X5" s="974"/>
      <c r="Y5" s="974"/>
      <c r="Z5" s="974"/>
      <c r="AA5" s="974"/>
      <c r="AB5" s="974"/>
      <c r="AC5" s="974"/>
      <c r="AD5" s="974"/>
      <c r="AE5" s="974"/>
      <c r="AF5" s="974"/>
      <c r="AG5" s="974"/>
      <c r="AH5" s="974"/>
      <c r="AI5" s="974"/>
      <c r="AJ5" s="974"/>
      <c r="AK5" s="974"/>
      <c r="AL5" s="974"/>
      <c r="AM5" s="974"/>
      <c r="AN5" s="974"/>
      <c r="AO5" s="974"/>
      <c r="AP5" s="974"/>
      <c r="AQ5" s="974"/>
      <c r="AR5" s="974"/>
      <c r="AS5" s="974"/>
      <c r="AT5" s="974"/>
      <c r="AU5" s="974"/>
      <c r="AV5" s="974"/>
      <c r="AW5" s="974"/>
      <c r="AX5" s="974"/>
      <c r="AY5" s="974"/>
      <c r="AZ5" s="974"/>
      <c r="BA5" s="974"/>
      <c r="BB5" s="974"/>
      <c r="BC5" s="974"/>
      <c r="BD5" s="974"/>
      <c r="BE5" s="974"/>
      <c r="BF5" s="974"/>
      <c r="BG5" s="974"/>
      <c r="BH5" s="974"/>
      <c r="BI5" s="974"/>
      <c r="BJ5" s="974"/>
      <c r="BK5" s="974"/>
      <c r="BL5" s="974"/>
      <c r="BM5" s="974"/>
      <c r="BN5" s="974"/>
      <c r="BO5" s="974"/>
      <c r="BP5" s="974"/>
      <c r="BQ5" s="974"/>
      <c r="BR5" s="974"/>
      <c r="BS5" s="974"/>
      <c r="BT5" s="974"/>
      <c r="BU5" s="974"/>
      <c r="BV5" s="974"/>
      <c r="BW5" s="974"/>
      <c r="BX5" s="974"/>
      <c r="BY5" s="974"/>
      <c r="BZ5" s="974"/>
      <c r="CA5" s="974"/>
      <c r="CB5" s="974"/>
      <c r="CC5" s="974"/>
      <c r="CD5" s="974"/>
      <c r="CE5" s="974"/>
      <c r="CF5" s="974"/>
      <c r="CG5" s="974"/>
      <c r="CH5" s="974"/>
      <c r="CI5" s="974"/>
      <c r="CJ5" s="974"/>
      <c r="CK5" s="974"/>
      <c r="CL5" s="974"/>
      <c r="CM5" s="974"/>
      <c r="CN5" s="974"/>
      <c r="CO5" s="974"/>
      <c r="CP5" s="711"/>
    </row>
    <row r="6" spans="1:94" ht="45" customHeight="1">
      <c r="A6" s="1831" t="s">
        <v>6490</v>
      </c>
      <c r="B6" s="1831"/>
      <c r="C6" s="1831"/>
      <c r="D6" s="1831"/>
      <c r="E6" s="1831"/>
      <c r="F6" s="1831"/>
      <c r="G6" s="1831"/>
      <c r="H6" s="1831"/>
      <c r="I6" s="1831"/>
      <c r="J6" s="1831"/>
      <c r="K6" s="1831"/>
      <c r="L6" s="974"/>
      <c r="M6" s="974"/>
      <c r="N6" s="974"/>
      <c r="O6" s="974"/>
      <c r="P6" s="974"/>
      <c r="Q6" s="974"/>
      <c r="R6" s="974"/>
      <c r="S6" s="974"/>
      <c r="T6" s="974"/>
      <c r="U6" s="974"/>
      <c r="V6" s="974"/>
      <c r="W6" s="974"/>
      <c r="X6" s="974"/>
      <c r="Y6" s="974"/>
      <c r="Z6" s="974"/>
      <c r="AA6" s="974"/>
      <c r="AB6" s="974"/>
      <c r="AC6" s="974"/>
      <c r="AD6" s="974"/>
      <c r="AE6" s="974"/>
      <c r="AF6" s="974"/>
      <c r="AG6" s="974"/>
      <c r="AH6" s="974"/>
      <c r="AI6" s="974"/>
      <c r="AJ6" s="974"/>
      <c r="AK6" s="974"/>
      <c r="AL6" s="974"/>
      <c r="AM6" s="974"/>
      <c r="AN6" s="974"/>
      <c r="AO6" s="974"/>
      <c r="AP6" s="974"/>
      <c r="AQ6" s="974"/>
      <c r="AR6" s="974"/>
      <c r="AS6" s="974"/>
      <c r="AT6" s="974"/>
      <c r="AU6" s="974"/>
      <c r="AV6" s="974"/>
      <c r="AW6" s="974"/>
      <c r="AX6" s="974"/>
      <c r="AY6" s="974"/>
      <c r="AZ6" s="974"/>
      <c r="BA6" s="974"/>
      <c r="BB6" s="974"/>
      <c r="BC6" s="974"/>
      <c r="BD6" s="974"/>
      <c r="BE6" s="974"/>
      <c r="BF6" s="974"/>
      <c r="BG6" s="974"/>
      <c r="BH6" s="974"/>
      <c r="BI6" s="974"/>
      <c r="BJ6" s="974"/>
      <c r="BK6" s="974"/>
      <c r="BL6" s="974"/>
      <c r="BM6" s="974"/>
      <c r="BN6" s="974"/>
      <c r="BO6" s="974"/>
      <c r="BP6" s="974"/>
      <c r="BQ6" s="974"/>
      <c r="BR6" s="974"/>
      <c r="BS6" s="974"/>
      <c r="BT6" s="974"/>
      <c r="BU6" s="974"/>
      <c r="BV6" s="974"/>
      <c r="BW6" s="974"/>
      <c r="BX6" s="974"/>
      <c r="BY6" s="974"/>
      <c r="BZ6" s="974"/>
      <c r="CA6" s="974"/>
      <c r="CB6" s="974"/>
      <c r="CC6" s="974"/>
      <c r="CD6" s="974"/>
      <c r="CE6" s="974"/>
      <c r="CF6" s="974"/>
      <c r="CG6" s="974"/>
      <c r="CH6" s="974"/>
      <c r="CI6" s="974"/>
      <c r="CJ6" s="974"/>
      <c r="CK6" s="974"/>
      <c r="CL6" s="974"/>
      <c r="CM6" s="974"/>
      <c r="CN6" s="974"/>
      <c r="CO6" s="974"/>
      <c r="CP6" s="711"/>
    </row>
    <row r="7" spans="1:94" s="494" customFormat="1" ht="9" customHeight="1">
      <c r="B7" s="1393"/>
      <c r="C7" s="1393"/>
      <c r="D7" s="1393"/>
      <c r="E7" s="1393"/>
      <c r="F7" s="1394"/>
      <c r="G7" s="1393"/>
      <c r="H7" s="1393"/>
    </row>
    <row r="8" spans="1:94" s="494" customFormat="1" ht="45" customHeight="1">
      <c r="A8" s="1599" t="s">
        <v>6612</v>
      </c>
      <c r="B8" s="1599"/>
      <c r="C8" s="1599"/>
      <c r="D8" s="1599"/>
      <c r="E8" s="1599"/>
      <c r="F8" s="1599"/>
      <c r="G8" s="1599"/>
      <c r="H8" s="1599"/>
      <c r="I8" s="1599"/>
      <c r="J8" s="1599"/>
      <c r="K8" s="1599"/>
    </row>
    <row r="9" spans="1:94" s="494" customFormat="1" ht="9.9499999999999993" customHeight="1">
      <c r="A9" s="1386"/>
      <c r="B9" s="1386"/>
      <c r="C9" s="1386"/>
      <c r="D9" s="1386"/>
      <c r="E9" s="1386"/>
      <c r="F9" s="1386"/>
      <c r="G9" s="1386"/>
      <c r="H9" s="1386"/>
      <c r="I9" s="1386"/>
      <c r="J9" s="1386"/>
      <c r="K9" s="1386"/>
    </row>
    <row r="10" spans="1:94">
      <c r="A10" s="786" t="s">
        <v>6491</v>
      </c>
      <c r="B10" s="974"/>
      <c r="C10" s="974"/>
      <c r="D10" s="974"/>
      <c r="E10" s="974"/>
      <c r="F10" s="974"/>
      <c r="G10" s="974"/>
      <c r="H10" s="974"/>
      <c r="I10" s="974"/>
      <c r="J10" s="974"/>
      <c r="K10" s="974"/>
      <c r="L10" s="974"/>
      <c r="M10" s="974"/>
      <c r="N10" s="974"/>
      <c r="O10" s="974"/>
      <c r="P10" s="974"/>
      <c r="Q10" s="974"/>
      <c r="R10" s="974"/>
      <c r="S10" s="974"/>
      <c r="T10" s="974"/>
      <c r="U10" s="974"/>
      <c r="V10" s="974"/>
      <c r="W10" s="974"/>
      <c r="X10" s="974"/>
      <c r="Y10" s="974"/>
      <c r="Z10" s="974"/>
      <c r="AA10" s="974"/>
      <c r="AB10" s="974"/>
      <c r="AC10" s="974"/>
      <c r="AD10" s="974"/>
      <c r="AE10" s="974"/>
      <c r="AF10" s="974"/>
      <c r="AG10" s="974"/>
      <c r="AH10" s="974"/>
      <c r="AI10" s="974"/>
      <c r="AJ10" s="974"/>
      <c r="AK10" s="974"/>
      <c r="AL10" s="974"/>
      <c r="AM10" s="974"/>
      <c r="AN10" s="974"/>
      <c r="AO10" s="974"/>
      <c r="AP10" s="974"/>
      <c r="AQ10" s="974"/>
      <c r="AR10" s="974"/>
      <c r="AS10" s="974"/>
      <c r="AT10" s="974"/>
      <c r="AU10" s="974"/>
      <c r="AV10" s="974"/>
      <c r="AW10" s="974"/>
      <c r="AX10" s="974"/>
      <c r="AY10" s="974"/>
      <c r="AZ10" s="974"/>
      <c r="BA10" s="974"/>
      <c r="BB10" s="974"/>
      <c r="BC10" s="974"/>
      <c r="BD10" s="974"/>
      <c r="BE10" s="974"/>
      <c r="BF10" s="974"/>
      <c r="BG10" s="974"/>
      <c r="BH10" s="974"/>
      <c r="BI10" s="974"/>
      <c r="BJ10" s="974"/>
      <c r="BK10" s="974"/>
      <c r="BL10" s="974"/>
      <c r="BM10" s="974"/>
      <c r="BN10" s="974"/>
      <c r="BO10" s="974"/>
      <c r="BP10" s="974"/>
      <c r="BQ10" s="974"/>
      <c r="BR10" s="974"/>
      <c r="BS10" s="974"/>
      <c r="BT10" s="974"/>
      <c r="BU10" s="974"/>
      <c r="BV10" s="974"/>
      <c r="BW10" s="974"/>
      <c r="BX10" s="974"/>
      <c r="BY10" s="974"/>
      <c r="BZ10" s="974"/>
      <c r="CA10" s="974"/>
      <c r="CB10" s="974"/>
      <c r="CC10" s="974"/>
      <c r="CD10" s="974"/>
      <c r="CE10" s="974"/>
      <c r="CF10" s="974"/>
      <c r="CG10" s="974"/>
      <c r="CH10" s="974"/>
      <c r="CI10" s="974"/>
      <c r="CJ10" s="974"/>
      <c r="CK10" s="974"/>
      <c r="CL10" s="974"/>
      <c r="CM10" s="974"/>
      <c r="CN10" s="974"/>
      <c r="CO10" s="974"/>
      <c r="CP10" s="974"/>
    </row>
    <row r="11" spans="1:94" ht="30" customHeight="1">
      <c r="A11" s="1579" t="s">
        <v>3080</v>
      </c>
      <c r="B11" s="1580" t="s">
        <v>117</v>
      </c>
      <c r="C11" s="1581"/>
      <c r="D11" s="1580" t="s">
        <v>128</v>
      </c>
      <c r="E11" s="1581"/>
      <c r="F11" s="1580" t="s">
        <v>120</v>
      </c>
      <c r="G11" s="1581"/>
      <c r="H11" s="1579" t="s">
        <v>5044</v>
      </c>
      <c r="I11" s="1582" t="s">
        <v>5045</v>
      </c>
      <c r="J11" s="1583"/>
      <c r="K11" s="1579" t="s">
        <v>86</v>
      </c>
      <c r="L11" s="581"/>
      <c r="M11" s="581"/>
      <c r="N11" s="581"/>
      <c r="O11" s="581"/>
      <c r="P11" s="581"/>
      <c r="Q11" s="581"/>
      <c r="R11" s="581"/>
      <c r="S11" s="581"/>
      <c r="T11" s="581"/>
      <c r="U11" s="581"/>
      <c r="V11" s="581"/>
      <c r="W11" s="581"/>
      <c r="X11" s="581"/>
      <c r="Y11" s="581"/>
      <c r="Z11" s="581"/>
      <c r="AA11" s="581"/>
      <c r="AB11" s="581"/>
      <c r="AC11" s="581"/>
      <c r="AD11" s="581"/>
      <c r="AE11" s="581"/>
      <c r="AF11" s="581"/>
      <c r="AG11" s="581"/>
      <c r="AH11" s="581"/>
      <c r="AI11" s="581"/>
      <c r="AJ11" s="581"/>
      <c r="AK11" s="581"/>
      <c r="AL11" s="581"/>
      <c r="AM11" s="581"/>
      <c r="AN11" s="581"/>
      <c r="AO11" s="581"/>
      <c r="AP11" s="581"/>
      <c r="AQ11" s="581"/>
      <c r="AR11" s="581"/>
      <c r="AS11" s="581"/>
      <c r="AT11" s="581"/>
      <c r="AU11" s="581"/>
      <c r="AV11" s="581"/>
      <c r="AW11" s="581"/>
      <c r="AX11" s="581"/>
      <c r="AY11" s="581"/>
      <c r="AZ11" s="581"/>
      <c r="BA11" s="581"/>
      <c r="BB11" s="581"/>
      <c r="BC11" s="581"/>
      <c r="BD11" s="581"/>
      <c r="BE11" s="581"/>
      <c r="BF11" s="581"/>
      <c r="BG11" s="581"/>
      <c r="BH11" s="581"/>
      <c r="BI11" s="581"/>
      <c r="BJ11" s="581"/>
      <c r="BK11" s="581"/>
      <c r="BL11" s="581"/>
      <c r="BM11" s="581"/>
      <c r="BN11" s="581"/>
      <c r="BO11" s="581"/>
      <c r="BP11" s="581"/>
      <c r="BQ11" s="581"/>
      <c r="BR11" s="581"/>
      <c r="BS11" s="581"/>
      <c r="BT11" s="581"/>
      <c r="BU11" s="581"/>
      <c r="BV11" s="581"/>
      <c r="BW11" s="581"/>
      <c r="BX11" s="581"/>
      <c r="BY11" s="581"/>
      <c r="BZ11" s="581"/>
      <c r="CA11" s="581"/>
      <c r="CB11" s="581"/>
      <c r="CC11" s="581"/>
      <c r="CD11" s="581"/>
      <c r="CE11" s="581"/>
      <c r="CF11" s="581"/>
      <c r="CG11" s="581"/>
      <c r="CH11" s="581"/>
      <c r="CI11" s="581"/>
      <c r="CJ11" s="581"/>
      <c r="CK11" s="581"/>
      <c r="CL11" s="581"/>
      <c r="CM11" s="581"/>
      <c r="CN11" s="581"/>
      <c r="CO11" s="581"/>
      <c r="CP11" s="581"/>
    </row>
    <row r="12" spans="1:94" s="962" customFormat="1" ht="41.25" customHeight="1">
      <c r="A12" s="1579"/>
      <c r="B12" s="1388" t="s">
        <v>3114</v>
      </c>
      <c r="C12" s="1387" t="s">
        <v>119</v>
      </c>
      <c r="D12" s="1387" t="s">
        <v>118</v>
      </c>
      <c r="E12" s="1387" t="s">
        <v>119</v>
      </c>
      <c r="F12" s="1387" t="s">
        <v>118</v>
      </c>
      <c r="G12" s="1387" t="s">
        <v>119</v>
      </c>
      <c r="H12" s="1579"/>
      <c r="I12" s="522" t="s">
        <v>113</v>
      </c>
      <c r="J12" s="522" t="s">
        <v>6492</v>
      </c>
      <c r="K12" s="1579"/>
      <c r="L12" s="582"/>
      <c r="M12" s="582"/>
      <c r="N12" s="582"/>
      <c r="O12" s="582"/>
      <c r="P12" s="582"/>
      <c r="Q12" s="582"/>
      <c r="R12" s="582"/>
      <c r="S12" s="582"/>
      <c r="T12" s="582"/>
      <c r="U12" s="582"/>
      <c r="V12" s="582"/>
      <c r="W12" s="582"/>
      <c r="X12" s="582"/>
      <c r="Y12" s="582"/>
      <c r="Z12" s="582"/>
      <c r="AA12" s="582"/>
      <c r="AB12" s="582"/>
      <c r="AC12" s="582"/>
      <c r="AD12" s="582"/>
      <c r="AE12" s="582"/>
      <c r="AF12" s="582"/>
      <c r="AG12" s="582"/>
      <c r="AH12" s="582"/>
      <c r="AI12" s="582"/>
      <c r="AJ12" s="582"/>
      <c r="AK12" s="582"/>
      <c r="AL12" s="582"/>
      <c r="AM12" s="582"/>
      <c r="AN12" s="582"/>
      <c r="AO12" s="582"/>
      <c r="AP12" s="582"/>
      <c r="AQ12" s="582"/>
      <c r="AR12" s="582"/>
      <c r="AS12" s="582"/>
      <c r="AT12" s="582"/>
      <c r="AU12" s="582"/>
      <c r="AV12" s="582"/>
      <c r="AW12" s="582"/>
      <c r="AX12" s="582"/>
      <c r="AY12" s="582"/>
      <c r="AZ12" s="582"/>
      <c r="BA12" s="582"/>
      <c r="BB12" s="582"/>
      <c r="BC12" s="582"/>
      <c r="BD12" s="582"/>
      <c r="BE12" s="582"/>
      <c r="BF12" s="582"/>
      <c r="BG12" s="582"/>
      <c r="BH12" s="582"/>
      <c r="BI12" s="582"/>
      <c r="BJ12" s="582"/>
      <c r="BK12" s="582"/>
      <c r="BL12" s="582"/>
      <c r="BM12" s="582"/>
      <c r="BN12" s="582"/>
      <c r="BO12" s="582"/>
      <c r="BP12" s="582"/>
      <c r="BQ12" s="582"/>
      <c r="BR12" s="582"/>
      <c r="BS12" s="582"/>
      <c r="BT12" s="582"/>
      <c r="BU12" s="582"/>
      <c r="BV12" s="582"/>
      <c r="BW12" s="582"/>
      <c r="BX12" s="582"/>
      <c r="BY12" s="582"/>
      <c r="BZ12" s="582"/>
      <c r="CA12" s="582"/>
      <c r="CB12" s="582"/>
      <c r="CC12" s="582"/>
      <c r="CD12" s="582"/>
      <c r="CE12" s="582"/>
      <c r="CF12" s="582"/>
      <c r="CG12" s="582"/>
      <c r="CH12" s="582"/>
      <c r="CI12" s="582"/>
      <c r="CJ12" s="582"/>
      <c r="CK12" s="582"/>
      <c r="CL12" s="582"/>
      <c r="CM12" s="582"/>
      <c r="CN12" s="582"/>
      <c r="CO12" s="582"/>
      <c r="CP12" s="582"/>
    </row>
    <row r="13" spans="1:94" s="875" customFormat="1" ht="12.75">
      <c r="A13" s="584">
        <v>1</v>
      </c>
      <c r="B13" s="584">
        <v>2</v>
      </c>
      <c r="C13" s="584">
        <v>3</v>
      </c>
      <c r="D13" s="584">
        <v>4</v>
      </c>
      <c r="E13" s="584">
        <v>5</v>
      </c>
      <c r="F13" s="584">
        <v>6</v>
      </c>
      <c r="G13" s="584">
        <v>7</v>
      </c>
      <c r="H13" s="584">
        <v>8</v>
      </c>
      <c r="I13" s="584">
        <v>9</v>
      </c>
      <c r="J13" s="584">
        <v>10</v>
      </c>
      <c r="K13" s="584">
        <v>11</v>
      </c>
      <c r="L13" s="585"/>
      <c r="M13" s="585"/>
      <c r="N13" s="585"/>
      <c r="O13" s="585"/>
      <c r="P13" s="585"/>
      <c r="Q13" s="585"/>
      <c r="R13" s="585"/>
      <c r="S13" s="585"/>
      <c r="T13" s="585"/>
      <c r="U13" s="585"/>
      <c r="V13" s="585"/>
      <c r="W13" s="585"/>
      <c r="X13" s="585"/>
      <c r="Y13" s="585"/>
      <c r="Z13" s="585"/>
      <c r="AA13" s="585"/>
      <c r="AB13" s="585"/>
      <c r="AC13" s="585"/>
      <c r="AD13" s="585"/>
      <c r="AE13" s="585"/>
      <c r="AF13" s="585"/>
      <c r="AG13" s="585"/>
      <c r="AH13" s="585"/>
      <c r="AI13" s="585"/>
      <c r="AJ13" s="585"/>
      <c r="AK13" s="585"/>
      <c r="AL13" s="585"/>
      <c r="AM13" s="585"/>
      <c r="AN13" s="585"/>
      <c r="AO13" s="585"/>
      <c r="AP13" s="585"/>
      <c r="AQ13" s="585"/>
      <c r="AR13" s="585"/>
      <c r="AS13" s="585"/>
      <c r="AT13" s="585"/>
      <c r="AU13" s="585"/>
      <c r="AV13" s="585"/>
      <c r="AW13" s="585"/>
      <c r="AX13" s="585"/>
      <c r="AY13" s="585"/>
      <c r="AZ13" s="585"/>
      <c r="BA13" s="585"/>
      <c r="BB13" s="585"/>
      <c r="BC13" s="585"/>
      <c r="BD13" s="585"/>
      <c r="BE13" s="585"/>
      <c r="BF13" s="585"/>
      <c r="BG13" s="585"/>
      <c r="BH13" s="585"/>
      <c r="BI13" s="585"/>
      <c r="BJ13" s="585"/>
      <c r="BK13" s="585"/>
      <c r="BL13" s="585"/>
      <c r="BM13" s="585"/>
      <c r="BN13" s="585"/>
      <c r="BO13" s="585"/>
      <c r="BP13" s="585"/>
      <c r="BQ13" s="585"/>
      <c r="BR13" s="585"/>
      <c r="BS13" s="585"/>
      <c r="BT13" s="585"/>
      <c r="BU13" s="585"/>
      <c r="BV13" s="585"/>
      <c r="BW13" s="585"/>
      <c r="BX13" s="585"/>
      <c r="BY13" s="585"/>
      <c r="BZ13" s="585"/>
      <c r="CA13" s="585"/>
      <c r="CB13" s="585"/>
      <c r="CC13" s="585"/>
      <c r="CD13" s="585"/>
      <c r="CE13" s="585"/>
      <c r="CF13" s="585"/>
      <c r="CG13" s="585"/>
      <c r="CH13" s="585"/>
      <c r="CI13" s="585"/>
      <c r="CJ13" s="585"/>
      <c r="CK13" s="585"/>
      <c r="CL13" s="585"/>
      <c r="CM13" s="585"/>
      <c r="CN13" s="585"/>
      <c r="CO13" s="585"/>
      <c r="CP13" s="585"/>
    </row>
    <row r="14" spans="1:94" s="591" customFormat="1" ht="30" customHeight="1">
      <c r="A14" s="592" t="s">
        <v>4669</v>
      </c>
      <c r="B14" s="592">
        <v>25</v>
      </c>
      <c r="C14" s="593" t="s">
        <v>302</v>
      </c>
      <c r="D14" s="1395" t="s">
        <v>5265</v>
      </c>
      <c r="E14" s="1396" t="s">
        <v>3226</v>
      </c>
      <c r="F14" s="598">
        <v>700</v>
      </c>
      <c r="G14" s="593" t="s">
        <v>4085</v>
      </c>
      <c r="H14" s="598">
        <v>1</v>
      </c>
      <c r="I14" s="595">
        <f>797*2+196</f>
        <v>1790</v>
      </c>
      <c r="J14" s="595">
        <v>0</v>
      </c>
      <c r="K14" s="1397" t="s">
        <v>5253</v>
      </c>
    </row>
    <row r="15" spans="1:94" s="591" customFormat="1" ht="30" customHeight="1">
      <c r="A15" s="592" t="s">
        <v>3797</v>
      </c>
      <c r="B15" s="592">
        <v>25</v>
      </c>
      <c r="C15" s="593" t="s">
        <v>302</v>
      </c>
      <c r="D15" s="1395" t="s">
        <v>5265</v>
      </c>
      <c r="E15" s="1396" t="s">
        <v>3226</v>
      </c>
      <c r="F15" s="598">
        <v>700</v>
      </c>
      <c r="G15" s="593" t="s">
        <v>4085</v>
      </c>
      <c r="H15" s="598">
        <v>1</v>
      </c>
      <c r="I15" s="595">
        <f>ROUND(I14*1.05,0)</f>
        <v>1880</v>
      </c>
      <c r="J15" s="595">
        <f>ROUND(J14*1.05,0)</f>
        <v>0</v>
      </c>
      <c r="K15" s="1397" t="s">
        <v>5253</v>
      </c>
    </row>
    <row r="16" spans="1:94" ht="30" customHeight="1">
      <c r="A16" s="592" t="s">
        <v>3817</v>
      </c>
      <c r="B16" s="588">
        <v>39</v>
      </c>
      <c r="C16" s="593" t="s">
        <v>2656</v>
      </c>
      <c r="D16" s="1395" t="s">
        <v>5250</v>
      </c>
      <c r="E16" s="1396" t="s">
        <v>3218</v>
      </c>
      <c r="F16" s="598">
        <v>700</v>
      </c>
      <c r="G16" s="593" t="s">
        <v>4085</v>
      </c>
      <c r="H16" s="598">
        <v>1</v>
      </c>
      <c r="I16" s="595">
        <f>799*2+196</f>
        <v>1794</v>
      </c>
      <c r="J16" s="595">
        <v>0</v>
      </c>
      <c r="K16" s="1397" t="s">
        <v>5253</v>
      </c>
    </row>
    <row r="17" spans="1:95" s="591" customFormat="1" ht="30" customHeight="1">
      <c r="A17" s="592">
        <v>111</v>
      </c>
      <c r="B17" s="592">
        <v>76</v>
      </c>
      <c r="C17" s="593" t="s">
        <v>345</v>
      </c>
      <c r="D17" s="1395" t="s">
        <v>5256</v>
      </c>
      <c r="E17" s="1396" t="s">
        <v>3219</v>
      </c>
      <c r="F17" s="598">
        <v>700</v>
      </c>
      <c r="G17" s="593" t="s">
        <v>4085</v>
      </c>
      <c r="H17" s="598">
        <v>1</v>
      </c>
      <c r="I17" s="595">
        <f t="shared" ref="I17:I22" si="0">799*2+196</f>
        <v>1794</v>
      </c>
      <c r="J17" s="595">
        <v>0</v>
      </c>
      <c r="K17" s="1397" t="s">
        <v>5253</v>
      </c>
    </row>
    <row r="18" spans="1:95" s="591" customFormat="1" ht="30" customHeight="1">
      <c r="A18" s="592">
        <v>161</v>
      </c>
      <c r="B18" s="592">
        <v>76</v>
      </c>
      <c r="C18" s="1396" t="s">
        <v>345</v>
      </c>
      <c r="D18" s="1395" t="s">
        <v>5260</v>
      </c>
      <c r="E18" s="1396" t="s">
        <v>3207</v>
      </c>
      <c r="F18" s="598">
        <v>700</v>
      </c>
      <c r="G18" s="593" t="s">
        <v>4085</v>
      </c>
      <c r="H18" s="598">
        <v>1</v>
      </c>
      <c r="I18" s="595">
        <f t="shared" si="0"/>
        <v>1794</v>
      </c>
      <c r="J18" s="595">
        <v>0</v>
      </c>
      <c r="K18" s="1397" t="s">
        <v>5253</v>
      </c>
    </row>
    <row r="19" spans="1:95" s="591" customFormat="1" ht="30" customHeight="1">
      <c r="A19" s="592">
        <v>111</v>
      </c>
      <c r="B19" s="596">
        <v>95</v>
      </c>
      <c r="C19" s="593" t="s">
        <v>4075</v>
      </c>
      <c r="D19" s="1395" t="s">
        <v>5256</v>
      </c>
      <c r="E19" s="1396" t="s">
        <v>3219</v>
      </c>
      <c r="F19" s="598">
        <v>700</v>
      </c>
      <c r="G19" s="593" t="s">
        <v>4085</v>
      </c>
      <c r="H19" s="598">
        <v>1</v>
      </c>
      <c r="I19" s="595">
        <f t="shared" si="0"/>
        <v>1794</v>
      </c>
      <c r="J19" s="595">
        <v>0</v>
      </c>
      <c r="K19" s="1397" t="s">
        <v>5253</v>
      </c>
    </row>
    <row r="20" spans="1:95" s="591" customFormat="1" ht="30" customHeight="1">
      <c r="A20" s="592" t="s">
        <v>6310</v>
      </c>
      <c r="B20" s="592">
        <v>206</v>
      </c>
      <c r="C20" s="593" t="s">
        <v>3111</v>
      </c>
      <c r="D20" s="1395" t="s">
        <v>5250</v>
      </c>
      <c r="E20" s="1396" t="s">
        <v>3218</v>
      </c>
      <c r="F20" s="598">
        <v>700</v>
      </c>
      <c r="G20" s="593" t="s">
        <v>4085</v>
      </c>
      <c r="H20" s="598">
        <v>1</v>
      </c>
      <c r="I20" s="595">
        <f t="shared" si="0"/>
        <v>1794</v>
      </c>
      <c r="J20" s="595">
        <v>0</v>
      </c>
      <c r="K20" s="1397" t="s">
        <v>5253</v>
      </c>
    </row>
    <row r="21" spans="1:95" s="574" customFormat="1" ht="30" customHeight="1">
      <c r="A21" s="592">
        <v>161</v>
      </c>
      <c r="B21" s="596">
        <v>206</v>
      </c>
      <c r="C21" s="1396" t="s">
        <v>4772</v>
      </c>
      <c r="D21" s="1395" t="s">
        <v>5260</v>
      </c>
      <c r="E21" s="1396" t="s">
        <v>3207</v>
      </c>
      <c r="F21" s="598">
        <v>700</v>
      </c>
      <c r="G21" s="593" t="s">
        <v>4085</v>
      </c>
      <c r="H21" s="598">
        <v>1</v>
      </c>
      <c r="I21" s="595">
        <f t="shared" si="0"/>
        <v>1794</v>
      </c>
      <c r="J21" s="595">
        <v>0</v>
      </c>
      <c r="K21" s="1397" t="s">
        <v>5253</v>
      </c>
      <c r="CQ21" s="711"/>
    </row>
    <row r="22" spans="1:95" s="574" customFormat="1" ht="30" customHeight="1">
      <c r="A22" s="592" t="s">
        <v>6309</v>
      </c>
      <c r="B22" s="592">
        <v>206</v>
      </c>
      <c r="C22" s="593" t="s">
        <v>3111</v>
      </c>
      <c r="D22" s="1395" t="s">
        <v>5256</v>
      </c>
      <c r="E22" s="1396" t="s">
        <v>3219</v>
      </c>
      <c r="F22" s="598">
        <v>700</v>
      </c>
      <c r="G22" s="593" t="s">
        <v>4085</v>
      </c>
      <c r="H22" s="598">
        <v>1</v>
      </c>
      <c r="I22" s="595">
        <f t="shared" si="0"/>
        <v>1794</v>
      </c>
      <c r="J22" s="595">
        <v>0</v>
      </c>
      <c r="K22" s="1397" t="s">
        <v>5253</v>
      </c>
      <c r="CQ22" s="711"/>
    </row>
    <row r="23" spans="1:95" s="591" customFormat="1" ht="30" customHeight="1">
      <c r="A23" s="592">
        <v>112</v>
      </c>
      <c r="B23" s="596">
        <v>49</v>
      </c>
      <c r="C23" s="593" t="s">
        <v>3091</v>
      </c>
      <c r="D23" s="1395" t="s">
        <v>5451</v>
      </c>
      <c r="E23" s="1396" t="s">
        <v>4287</v>
      </c>
      <c r="F23" s="598">
        <v>700</v>
      </c>
      <c r="G23" s="593" t="s">
        <v>4085</v>
      </c>
      <c r="H23" s="598">
        <v>1</v>
      </c>
      <c r="I23" s="595">
        <v>0</v>
      </c>
      <c r="J23" s="595">
        <f>727*2+196</f>
        <v>1650</v>
      </c>
      <c r="K23" s="1397" t="s">
        <v>5253</v>
      </c>
    </row>
    <row r="24" spans="1:95" s="591" customFormat="1" ht="30" customHeight="1">
      <c r="A24" s="592">
        <v>169</v>
      </c>
      <c r="B24" s="596">
        <v>18</v>
      </c>
      <c r="C24" s="593" t="s">
        <v>3085</v>
      </c>
      <c r="D24" s="1395" t="s">
        <v>5265</v>
      </c>
      <c r="E24" s="1396" t="s">
        <v>6493</v>
      </c>
      <c r="F24" s="1389">
        <v>700</v>
      </c>
      <c r="G24" s="593" t="s">
        <v>4085</v>
      </c>
      <c r="H24" s="598">
        <v>1</v>
      </c>
      <c r="I24" s="595">
        <v>0</v>
      </c>
      <c r="J24" s="595">
        <f>797*2+196</f>
        <v>1790</v>
      </c>
      <c r="K24" s="1397" t="s">
        <v>5253</v>
      </c>
    </row>
    <row r="25" spans="1:95" s="591" customFormat="1" ht="30" customHeight="1">
      <c r="A25" s="592" t="s">
        <v>4669</v>
      </c>
      <c r="B25" s="592">
        <v>35</v>
      </c>
      <c r="C25" s="593" t="s">
        <v>2710</v>
      </c>
      <c r="D25" s="1395" t="s">
        <v>139</v>
      </c>
      <c r="E25" s="1396" t="s">
        <v>2711</v>
      </c>
      <c r="F25" s="1389" t="s">
        <v>6494</v>
      </c>
      <c r="G25" s="593" t="s">
        <v>6495</v>
      </c>
      <c r="H25" s="598">
        <v>1</v>
      </c>
      <c r="I25" s="573">
        <v>797</v>
      </c>
      <c r="J25" s="595">
        <v>763</v>
      </c>
      <c r="K25" s="1397"/>
    </row>
    <row r="26" spans="1:95" s="700" customFormat="1" ht="30" customHeight="1">
      <c r="A26" s="592" t="s">
        <v>4669</v>
      </c>
      <c r="B26" s="592">
        <v>25</v>
      </c>
      <c r="C26" s="593" t="s">
        <v>2696</v>
      </c>
      <c r="D26" s="1395" t="s">
        <v>136</v>
      </c>
      <c r="E26" s="1396" t="s">
        <v>2697</v>
      </c>
      <c r="F26" s="1389" t="s">
        <v>6494</v>
      </c>
      <c r="G26" s="593" t="s">
        <v>6495</v>
      </c>
      <c r="H26" s="598">
        <v>1</v>
      </c>
      <c r="I26" s="573">
        <v>797</v>
      </c>
      <c r="J26" s="595">
        <v>0</v>
      </c>
      <c r="K26" s="1397"/>
    </row>
    <row r="27" spans="1:95" s="1398" customFormat="1" ht="30" customHeight="1">
      <c r="A27" s="592">
        <v>169</v>
      </c>
      <c r="B27" s="596">
        <v>18</v>
      </c>
      <c r="C27" s="593" t="s">
        <v>3085</v>
      </c>
      <c r="D27" s="1395" t="s">
        <v>137</v>
      </c>
      <c r="E27" s="1396" t="s">
        <v>2727</v>
      </c>
      <c r="F27" s="1389" t="s">
        <v>6494</v>
      </c>
      <c r="G27" s="593" t="s">
        <v>6495</v>
      </c>
      <c r="H27" s="598">
        <v>1</v>
      </c>
      <c r="I27" s="573">
        <v>0</v>
      </c>
      <c r="J27" s="595">
        <v>797</v>
      </c>
      <c r="K27" s="1397"/>
    </row>
    <row r="28" spans="1:95" s="1398" customFormat="1" ht="15.75">
      <c r="A28" s="755"/>
      <c r="B28" s="1399"/>
      <c r="C28" s="1400"/>
      <c r="D28" s="1401"/>
      <c r="E28" s="1402"/>
      <c r="F28" s="1403"/>
      <c r="G28" s="1400"/>
      <c r="H28" s="1404"/>
      <c r="I28" s="1405"/>
      <c r="J28" s="1406"/>
      <c r="K28" s="1407"/>
    </row>
    <row r="29" spans="1:95" s="1398" customFormat="1" ht="15.75">
      <c r="A29" s="787" t="s">
        <v>6496</v>
      </c>
      <c r="B29" s="755"/>
      <c r="C29" s="1400"/>
      <c r="D29" s="1401"/>
      <c r="E29" s="1402"/>
      <c r="F29" s="1403"/>
      <c r="G29" s="1400"/>
      <c r="H29" s="1404"/>
      <c r="I29" s="1406"/>
      <c r="J29" s="1406"/>
      <c r="K29" s="1407"/>
    </row>
    <row r="30" spans="1:95" s="1408" customFormat="1" ht="39.75" customHeight="1">
      <c r="A30" s="1827" t="s">
        <v>3719</v>
      </c>
      <c r="B30" s="1828" t="s">
        <v>104</v>
      </c>
      <c r="C30" s="1828" t="s">
        <v>3365</v>
      </c>
      <c r="D30" s="1829" t="s">
        <v>128</v>
      </c>
      <c r="E30" s="1829"/>
      <c r="F30" s="1829" t="s">
        <v>2824</v>
      </c>
      <c r="G30" s="1829"/>
      <c r="H30" s="1579" t="s">
        <v>5044</v>
      </c>
      <c r="I30" s="1823" t="s">
        <v>6497</v>
      </c>
      <c r="J30" s="1824"/>
      <c r="K30" s="1825" t="s">
        <v>86</v>
      </c>
    </row>
    <row r="31" spans="1:95" s="1411" customFormat="1" ht="39.75" customHeight="1">
      <c r="A31" s="1827"/>
      <c r="B31" s="1828"/>
      <c r="C31" s="1828"/>
      <c r="D31" s="1409" t="s">
        <v>754</v>
      </c>
      <c r="E31" s="1410" t="s">
        <v>6498</v>
      </c>
      <c r="F31" s="1409" t="s">
        <v>754</v>
      </c>
      <c r="G31" s="1410" t="s">
        <v>755</v>
      </c>
      <c r="H31" s="1579"/>
      <c r="I31" s="522" t="s">
        <v>113</v>
      </c>
      <c r="J31" s="522" t="s">
        <v>6492</v>
      </c>
      <c r="K31" s="1826"/>
    </row>
    <row r="32" spans="1:95" s="1411" customFormat="1" ht="15.75">
      <c r="A32" s="584">
        <v>1</v>
      </c>
      <c r="B32" s="584">
        <v>2</v>
      </c>
      <c r="C32" s="584">
        <v>3</v>
      </c>
      <c r="D32" s="584">
        <v>4</v>
      </c>
      <c r="E32" s="584">
        <v>5</v>
      </c>
      <c r="F32" s="584">
        <v>6</v>
      </c>
      <c r="G32" s="584">
        <v>7</v>
      </c>
      <c r="H32" s="584">
        <v>8</v>
      </c>
      <c r="I32" s="584">
        <v>9</v>
      </c>
      <c r="J32" s="584">
        <v>10</v>
      </c>
      <c r="K32" s="584">
        <v>11</v>
      </c>
    </row>
    <row r="33" spans="1:95" s="1411" customFormat="1" ht="30" customHeight="1">
      <c r="A33" s="1412" t="s">
        <v>6499</v>
      </c>
      <c r="B33" s="1413">
        <v>910</v>
      </c>
      <c r="C33" s="1414" t="s">
        <v>3366</v>
      </c>
      <c r="D33" s="1415" t="s">
        <v>1432</v>
      </c>
      <c r="E33" s="1415" t="s">
        <v>1433</v>
      </c>
      <c r="F33" s="1412" t="s">
        <v>6500</v>
      </c>
      <c r="G33" s="1415" t="s">
        <v>171</v>
      </c>
      <c r="H33" s="598">
        <v>1</v>
      </c>
      <c r="I33" s="1416">
        <v>123</v>
      </c>
      <c r="J33" s="1416">
        <v>123</v>
      </c>
      <c r="K33" s="1417"/>
    </row>
    <row r="34" spans="1:95" s="1411" customFormat="1" ht="30" customHeight="1">
      <c r="A34" s="1412" t="s">
        <v>6499</v>
      </c>
      <c r="B34" s="1413">
        <v>910</v>
      </c>
      <c r="C34" s="1414" t="s">
        <v>3366</v>
      </c>
      <c r="D34" s="1415" t="s">
        <v>1619</v>
      </c>
      <c r="E34" s="1415" t="s">
        <v>1620</v>
      </c>
      <c r="F34" s="1412" t="s">
        <v>6500</v>
      </c>
      <c r="G34" s="1415" t="s">
        <v>171</v>
      </c>
      <c r="H34" s="598">
        <v>1</v>
      </c>
      <c r="I34" s="1416">
        <v>371</v>
      </c>
      <c r="J34" s="1416">
        <v>371</v>
      </c>
      <c r="K34" s="1417"/>
    </row>
    <row r="35" spans="1:95" s="1411" customFormat="1" ht="30" customHeight="1">
      <c r="A35" s="1412" t="s">
        <v>6499</v>
      </c>
      <c r="B35" s="1413">
        <v>910</v>
      </c>
      <c r="C35" s="1414" t="s">
        <v>3366</v>
      </c>
      <c r="D35" s="1415" t="s">
        <v>4791</v>
      </c>
      <c r="E35" s="1415" t="s">
        <v>1493</v>
      </c>
      <c r="F35" s="1412" t="s">
        <v>6500</v>
      </c>
      <c r="G35" s="1415" t="s">
        <v>171</v>
      </c>
      <c r="H35" s="598">
        <v>1</v>
      </c>
      <c r="I35" s="1416">
        <v>138</v>
      </c>
      <c r="J35" s="1416">
        <v>138</v>
      </c>
      <c r="K35" s="1417"/>
    </row>
    <row r="36" spans="1:95" s="1517" customFormat="1" ht="30" customHeight="1">
      <c r="A36" s="1511" t="s">
        <v>6499</v>
      </c>
      <c r="B36" s="1512">
        <v>910</v>
      </c>
      <c r="C36" s="1513" t="s">
        <v>3366</v>
      </c>
      <c r="D36" s="1514" t="s">
        <v>1418</v>
      </c>
      <c r="E36" s="1514" t="s">
        <v>1419</v>
      </c>
      <c r="F36" s="1511" t="s">
        <v>6500</v>
      </c>
      <c r="G36" s="1514" t="s">
        <v>171</v>
      </c>
      <c r="H36" s="1473">
        <v>1</v>
      </c>
      <c r="I36" s="1515">
        <v>20</v>
      </c>
      <c r="J36" s="1515">
        <v>20</v>
      </c>
      <c r="K36" s="1516"/>
    </row>
    <row r="37" spans="1:95" s="1411" customFormat="1" ht="30" customHeight="1">
      <c r="A37" s="1412" t="s">
        <v>6499</v>
      </c>
      <c r="B37" s="1418">
        <v>910</v>
      </c>
      <c r="C37" s="1419" t="s">
        <v>3366</v>
      </c>
      <c r="D37" s="1420" t="s">
        <v>1448</v>
      </c>
      <c r="E37" s="1420" t="s">
        <v>1449</v>
      </c>
      <c r="F37" s="1412" t="s">
        <v>6500</v>
      </c>
      <c r="G37" s="1415" t="s">
        <v>171</v>
      </c>
      <c r="H37" s="598">
        <v>1</v>
      </c>
      <c r="I37" s="1416">
        <v>30</v>
      </c>
      <c r="J37" s="1416">
        <v>30</v>
      </c>
      <c r="K37" s="1417"/>
    </row>
    <row r="38" spans="1:95" s="1411" customFormat="1" ht="30" customHeight="1">
      <c r="A38" s="1412" t="s">
        <v>6499</v>
      </c>
      <c r="B38" s="1418">
        <v>910</v>
      </c>
      <c r="C38" s="1419" t="s">
        <v>3366</v>
      </c>
      <c r="D38" s="1420" t="s">
        <v>1450</v>
      </c>
      <c r="E38" s="1420" t="s">
        <v>1451</v>
      </c>
      <c r="F38" s="1412" t="s">
        <v>6500</v>
      </c>
      <c r="G38" s="1415" t="s">
        <v>171</v>
      </c>
      <c r="H38" s="598">
        <v>1</v>
      </c>
      <c r="I38" s="1416">
        <v>31</v>
      </c>
      <c r="J38" s="1416">
        <v>31</v>
      </c>
      <c r="K38" s="1417"/>
    </row>
    <row r="39" spans="1:95" s="1411" customFormat="1" ht="30" customHeight="1">
      <c r="A39" s="1412" t="s">
        <v>6499</v>
      </c>
      <c r="B39" s="1413">
        <v>910</v>
      </c>
      <c r="C39" s="1414" t="s">
        <v>3366</v>
      </c>
      <c r="D39" s="1415" t="s">
        <v>1452</v>
      </c>
      <c r="E39" s="1415" t="s">
        <v>1453</v>
      </c>
      <c r="F39" s="1412" t="s">
        <v>6500</v>
      </c>
      <c r="G39" s="1415" t="s">
        <v>171</v>
      </c>
      <c r="H39" s="598">
        <v>1</v>
      </c>
      <c r="I39" s="1416">
        <v>72</v>
      </c>
      <c r="J39" s="1416">
        <v>72</v>
      </c>
      <c r="K39" s="1417"/>
    </row>
    <row r="40" spans="1:95" ht="30" customHeight="1">
      <c r="A40" s="1412" t="s">
        <v>6499</v>
      </c>
      <c r="B40" s="1413">
        <v>910</v>
      </c>
      <c r="C40" s="1414" t="s">
        <v>3366</v>
      </c>
      <c r="D40" s="1415" t="s">
        <v>1426</v>
      </c>
      <c r="E40" s="1415" t="s">
        <v>1427</v>
      </c>
      <c r="F40" s="1412" t="s">
        <v>6500</v>
      </c>
      <c r="G40" s="1415" t="s">
        <v>171</v>
      </c>
      <c r="H40" s="598">
        <v>1</v>
      </c>
      <c r="I40" s="1416">
        <v>47</v>
      </c>
      <c r="J40" s="1416">
        <v>47</v>
      </c>
      <c r="K40" s="1417"/>
      <c r="CQ40" s="574"/>
    </row>
    <row r="41" spans="1:95" s="606" customFormat="1" ht="30" customHeight="1">
      <c r="A41" s="1412" t="s">
        <v>6499</v>
      </c>
      <c r="B41" s="1413">
        <v>910</v>
      </c>
      <c r="C41" s="1414" t="s">
        <v>3366</v>
      </c>
      <c r="D41" s="1415" t="s">
        <v>1537</v>
      </c>
      <c r="E41" s="1415" t="s">
        <v>4762</v>
      </c>
      <c r="F41" s="1412" t="s">
        <v>6500</v>
      </c>
      <c r="G41" s="1415" t="s">
        <v>171</v>
      </c>
      <c r="H41" s="598">
        <v>1</v>
      </c>
      <c r="I41" s="1416">
        <v>396</v>
      </c>
      <c r="J41" s="1416">
        <v>396</v>
      </c>
      <c r="K41" s="1417"/>
    </row>
    <row r="42" spans="1:95" s="606" customFormat="1" ht="30" customHeight="1">
      <c r="A42" s="1412" t="s">
        <v>6499</v>
      </c>
      <c r="B42" s="1413">
        <v>910</v>
      </c>
      <c r="C42" s="1414" t="s">
        <v>3366</v>
      </c>
      <c r="D42" s="1415" t="s">
        <v>6501</v>
      </c>
      <c r="E42" s="1415" t="s">
        <v>6502</v>
      </c>
      <c r="F42" s="1412" t="s">
        <v>6500</v>
      </c>
      <c r="G42" s="1415" t="s">
        <v>171</v>
      </c>
      <c r="H42" s="598">
        <v>1</v>
      </c>
      <c r="I42" s="1416">
        <v>484</v>
      </c>
      <c r="J42" s="1416">
        <v>484</v>
      </c>
      <c r="K42" s="1421"/>
    </row>
    <row r="43" spans="1:95" ht="30" customHeight="1">
      <c r="A43" s="1412" t="s">
        <v>6499</v>
      </c>
      <c r="B43" s="1413">
        <v>910</v>
      </c>
      <c r="C43" s="1414" t="s">
        <v>3366</v>
      </c>
      <c r="D43" s="1415" t="s">
        <v>4764</v>
      </c>
      <c r="E43" s="1415" t="s">
        <v>1400</v>
      </c>
      <c r="F43" s="1412" t="s">
        <v>6500</v>
      </c>
      <c r="G43" s="1415" t="s">
        <v>171</v>
      </c>
      <c r="H43" s="598">
        <v>1</v>
      </c>
      <c r="I43" s="1416">
        <v>252</v>
      </c>
      <c r="J43" s="1416">
        <v>252</v>
      </c>
      <c r="K43" s="1417"/>
      <c r="CQ43" s="574"/>
    </row>
    <row r="44" spans="1:95" ht="30" customHeight="1">
      <c r="A44" s="1412" t="s">
        <v>6499</v>
      </c>
      <c r="B44" s="1413">
        <v>910</v>
      </c>
      <c r="C44" s="1414" t="s">
        <v>3366</v>
      </c>
      <c r="D44" s="1415" t="s">
        <v>4765</v>
      </c>
      <c r="E44" s="1415" t="s">
        <v>1402</v>
      </c>
      <c r="F44" s="1412" t="s">
        <v>6500</v>
      </c>
      <c r="G44" s="1415" t="s">
        <v>171</v>
      </c>
      <c r="H44" s="598">
        <v>1</v>
      </c>
      <c r="I44" s="1416">
        <v>252</v>
      </c>
      <c r="J44" s="1416">
        <v>252</v>
      </c>
      <c r="K44" s="1417"/>
      <c r="CQ44" s="574"/>
    </row>
    <row r="45" spans="1:95" ht="30" customHeight="1">
      <c r="A45" s="1412" t="s">
        <v>6499</v>
      </c>
      <c r="B45" s="1413">
        <v>910</v>
      </c>
      <c r="C45" s="1414" t="s">
        <v>3366</v>
      </c>
      <c r="D45" s="1415" t="s">
        <v>1424</v>
      </c>
      <c r="E45" s="1415" t="s">
        <v>1425</v>
      </c>
      <c r="F45" s="1412" t="s">
        <v>6500</v>
      </c>
      <c r="G45" s="1415" t="s">
        <v>171</v>
      </c>
      <c r="H45" s="598">
        <v>1</v>
      </c>
      <c r="I45" s="1416">
        <v>28</v>
      </c>
      <c r="J45" s="1416">
        <v>28</v>
      </c>
      <c r="K45" s="1417"/>
      <c r="CQ45" s="574"/>
    </row>
    <row r="46" spans="1:95" ht="45" customHeight="1">
      <c r="A46" s="1412" t="s">
        <v>6499</v>
      </c>
      <c r="B46" s="1413">
        <v>910</v>
      </c>
      <c r="C46" s="1414" t="s">
        <v>3366</v>
      </c>
      <c r="D46" s="1415" t="s">
        <v>4869</v>
      </c>
      <c r="E46" s="1415" t="s">
        <v>1723</v>
      </c>
      <c r="F46" s="1412" t="s">
        <v>6500</v>
      </c>
      <c r="G46" s="1415" t="s">
        <v>171</v>
      </c>
      <c r="H46" s="598">
        <v>1</v>
      </c>
      <c r="I46" s="1416">
        <v>1793</v>
      </c>
      <c r="J46" s="1416">
        <v>1793</v>
      </c>
      <c r="K46" s="1417"/>
      <c r="CQ46" s="574"/>
    </row>
    <row r="47" spans="1:95" ht="30" customHeight="1">
      <c r="A47" s="1412" t="s">
        <v>6499</v>
      </c>
      <c r="B47" s="1413">
        <v>910</v>
      </c>
      <c r="C47" s="1414" t="s">
        <v>3366</v>
      </c>
      <c r="D47" s="1415" t="s">
        <v>2891</v>
      </c>
      <c r="E47" s="1415" t="s">
        <v>2892</v>
      </c>
      <c r="F47" s="1412" t="s">
        <v>6500</v>
      </c>
      <c r="G47" s="1415" t="s">
        <v>171</v>
      </c>
      <c r="H47" s="598">
        <v>1</v>
      </c>
      <c r="I47" s="1416">
        <v>75</v>
      </c>
      <c r="J47" s="1416">
        <v>75</v>
      </c>
      <c r="K47" s="1417"/>
      <c r="CQ47" s="574"/>
    </row>
    <row r="48" spans="1:95" ht="30" customHeight="1">
      <c r="A48" s="1412" t="s">
        <v>6499</v>
      </c>
      <c r="B48" s="1413">
        <v>980</v>
      </c>
      <c r="C48" s="1414" t="s">
        <v>3366</v>
      </c>
      <c r="D48" s="1415" t="s">
        <v>1102</v>
      </c>
      <c r="E48" s="1415" t="s">
        <v>611</v>
      </c>
      <c r="F48" s="1412" t="s">
        <v>6500</v>
      </c>
      <c r="G48" s="1415" t="s">
        <v>171</v>
      </c>
      <c r="H48" s="598">
        <v>1</v>
      </c>
      <c r="I48" s="1416">
        <v>424</v>
      </c>
      <c r="J48" s="1416">
        <v>424</v>
      </c>
      <c r="K48" s="1422" t="s">
        <v>4658</v>
      </c>
      <c r="CQ48" s="574"/>
    </row>
    <row r="49" spans="1:95" ht="30" customHeight="1">
      <c r="A49" s="1412" t="s">
        <v>6499</v>
      </c>
      <c r="B49" s="1413">
        <v>980</v>
      </c>
      <c r="C49" s="1414" t="s">
        <v>3366</v>
      </c>
      <c r="D49" s="1415" t="s">
        <v>4970</v>
      </c>
      <c r="E49" s="1415" t="s">
        <v>1091</v>
      </c>
      <c r="F49" s="1412" t="s">
        <v>6500</v>
      </c>
      <c r="G49" s="1415" t="s">
        <v>171</v>
      </c>
      <c r="H49" s="598">
        <v>1</v>
      </c>
      <c r="I49" s="1416">
        <v>1278</v>
      </c>
      <c r="J49" s="1416">
        <v>1278</v>
      </c>
      <c r="K49" s="1417"/>
      <c r="CQ49" s="574"/>
    </row>
    <row r="50" spans="1:95" ht="30" customHeight="1">
      <c r="A50" s="1412" t="s">
        <v>6499</v>
      </c>
      <c r="B50" s="1413">
        <v>980</v>
      </c>
      <c r="C50" s="1414" t="s">
        <v>3366</v>
      </c>
      <c r="D50" s="1415" t="s">
        <v>1111</v>
      </c>
      <c r="E50" s="1415" t="s">
        <v>1112</v>
      </c>
      <c r="F50" s="1412" t="s">
        <v>6500</v>
      </c>
      <c r="G50" s="1415" t="s">
        <v>171</v>
      </c>
      <c r="H50" s="598">
        <v>1</v>
      </c>
      <c r="I50" s="1416">
        <v>727</v>
      </c>
      <c r="J50" s="1416">
        <v>727</v>
      </c>
      <c r="K50" s="1417"/>
      <c r="CQ50" s="574"/>
    </row>
    <row r="51" spans="1:95" ht="30" customHeight="1">
      <c r="A51" s="1412" t="s">
        <v>6499</v>
      </c>
      <c r="B51" s="1413">
        <v>990</v>
      </c>
      <c r="C51" s="1414" t="s">
        <v>3366</v>
      </c>
      <c r="D51" s="1415" t="s">
        <v>1264</v>
      </c>
      <c r="E51" s="1415" t="s">
        <v>1265</v>
      </c>
      <c r="F51" s="1412" t="s">
        <v>6500</v>
      </c>
      <c r="G51" s="1415" t="s">
        <v>171</v>
      </c>
      <c r="H51" s="598">
        <v>1</v>
      </c>
      <c r="I51" s="1416">
        <v>535</v>
      </c>
      <c r="J51" s="1416">
        <v>535</v>
      </c>
      <c r="K51" s="1423"/>
      <c r="CQ51" s="574"/>
    </row>
    <row r="52" spans="1:95" ht="30" customHeight="1">
      <c r="A52" s="1424" t="s">
        <v>6499</v>
      </c>
      <c r="B52" s="1425">
        <v>990</v>
      </c>
      <c r="C52" s="1426" t="s">
        <v>3366</v>
      </c>
      <c r="D52" s="1427" t="s">
        <v>5811</v>
      </c>
      <c r="E52" s="1427" t="s">
        <v>5812</v>
      </c>
      <c r="F52" s="1412" t="s">
        <v>6500</v>
      </c>
      <c r="G52" s="1415" t="s">
        <v>171</v>
      </c>
      <c r="H52" s="598">
        <v>1</v>
      </c>
      <c r="I52" s="1428">
        <v>534</v>
      </c>
      <c r="J52" s="1428">
        <v>534</v>
      </c>
      <c r="K52" s="1429"/>
      <c r="CQ52" s="574"/>
    </row>
    <row r="53" spans="1:95" ht="30" customHeight="1">
      <c r="A53" s="1424" t="s">
        <v>6499</v>
      </c>
      <c r="B53" s="1418">
        <v>990</v>
      </c>
      <c r="C53" s="1419" t="s">
        <v>3366</v>
      </c>
      <c r="D53" s="1420" t="s">
        <v>1263</v>
      </c>
      <c r="E53" s="1420" t="s">
        <v>612</v>
      </c>
      <c r="F53" s="1412" t="s">
        <v>6500</v>
      </c>
      <c r="G53" s="1415" t="s">
        <v>171</v>
      </c>
      <c r="H53" s="598">
        <v>1</v>
      </c>
      <c r="I53" s="1430">
        <v>206</v>
      </c>
      <c r="J53" s="1430">
        <v>206</v>
      </c>
      <c r="K53" s="1417"/>
      <c r="CQ53" s="574"/>
    </row>
    <row r="54" spans="1:95" ht="30" customHeight="1">
      <c r="A54" s="1424" t="s">
        <v>6499</v>
      </c>
      <c r="B54" s="1425">
        <v>990</v>
      </c>
      <c r="C54" s="1426" t="s">
        <v>3366</v>
      </c>
      <c r="D54" s="1427" t="s">
        <v>5809</v>
      </c>
      <c r="E54" s="1427" t="s">
        <v>5810</v>
      </c>
      <c r="F54" s="1412" t="s">
        <v>6500</v>
      </c>
      <c r="G54" s="1415" t="s">
        <v>171</v>
      </c>
      <c r="H54" s="598">
        <v>1</v>
      </c>
      <c r="I54" s="1428">
        <v>205</v>
      </c>
      <c r="J54" s="1428">
        <v>205</v>
      </c>
      <c r="K54" s="1429"/>
      <c r="CQ54" s="574"/>
    </row>
    <row r="55" spans="1:95" ht="45" customHeight="1">
      <c r="A55" s="1424" t="s">
        <v>6499</v>
      </c>
      <c r="B55" s="1418">
        <v>211</v>
      </c>
      <c r="C55" s="1419" t="s">
        <v>3366</v>
      </c>
      <c r="D55" s="1420" t="s">
        <v>5440</v>
      </c>
      <c r="E55" s="1420" t="s">
        <v>5441</v>
      </c>
      <c r="F55" s="1412" t="s">
        <v>6500</v>
      </c>
      <c r="G55" s="1415" t="s">
        <v>171</v>
      </c>
      <c r="H55" s="598">
        <v>1</v>
      </c>
      <c r="I55" s="1430">
        <v>735</v>
      </c>
      <c r="J55" s="1430">
        <v>0</v>
      </c>
      <c r="K55" s="1417"/>
      <c r="CQ55" s="574"/>
    </row>
    <row r="56" spans="1:95" ht="30" customHeight="1">
      <c r="A56" s="1424" t="s">
        <v>6499</v>
      </c>
      <c r="B56" s="1413">
        <v>980</v>
      </c>
      <c r="C56" s="1414" t="s">
        <v>3366</v>
      </c>
      <c r="D56" s="1415" t="s">
        <v>4968</v>
      </c>
      <c r="E56" s="1415" t="s">
        <v>1092</v>
      </c>
      <c r="F56" s="1412" t="s">
        <v>6500</v>
      </c>
      <c r="G56" s="1415" t="s">
        <v>171</v>
      </c>
      <c r="H56" s="598">
        <v>1</v>
      </c>
      <c r="I56" s="1416">
        <v>920</v>
      </c>
      <c r="J56" s="1416">
        <v>920</v>
      </c>
      <c r="K56" s="1429"/>
      <c r="CQ56" s="574"/>
    </row>
    <row r="58" spans="1:95">
      <c r="A58" s="603">
        <v>1</v>
      </c>
      <c r="B58" s="565" t="s">
        <v>115</v>
      </c>
      <c r="C58" s="604"/>
      <c r="D58" s="604"/>
      <c r="E58" s="605"/>
      <c r="F58" s="604"/>
      <c r="G58" s="605"/>
      <c r="H58" s="604"/>
      <c r="I58" s="604"/>
      <c r="J58" s="606"/>
      <c r="K58" s="606"/>
    </row>
    <row r="59" spans="1:95">
      <c r="A59" s="603">
        <v>2</v>
      </c>
      <c r="B59" s="565" t="s">
        <v>4292</v>
      </c>
      <c r="C59" s="604"/>
      <c r="D59" s="604"/>
      <c r="E59" s="605"/>
      <c r="F59" s="604"/>
      <c r="G59" s="605"/>
      <c r="H59" s="604"/>
      <c r="I59" s="604"/>
      <c r="J59" s="606"/>
      <c r="K59" s="606"/>
    </row>
    <row r="60" spans="1:95">
      <c r="A60" s="603">
        <v>3</v>
      </c>
      <c r="B60" s="565" t="s">
        <v>5454</v>
      </c>
    </row>
  </sheetData>
  <autoFilter ref="A13:CP25"/>
  <mergeCells count="18">
    <mergeCell ref="A4:K4"/>
    <mergeCell ref="A6:K6"/>
    <mergeCell ref="A8:K8"/>
    <mergeCell ref="A11:A12"/>
    <mergeCell ref="B11:C11"/>
    <mergeCell ref="D11:E11"/>
    <mergeCell ref="F11:G11"/>
    <mergeCell ref="H11:H12"/>
    <mergeCell ref="I11:J11"/>
    <mergeCell ref="K11:K12"/>
    <mergeCell ref="I30:J30"/>
    <mergeCell ref="K30:K31"/>
    <mergeCell ref="A30:A31"/>
    <mergeCell ref="B30:B31"/>
    <mergeCell ref="C30:C31"/>
    <mergeCell ref="D30:E30"/>
    <mergeCell ref="F30:G30"/>
    <mergeCell ref="H30:H31"/>
  </mergeCells>
  <conditionalFormatting sqref="A22:H22 H23:H26 H29 B19:E20 A23:E26 B21:H21 F23:G24 K14:K29 A14:H16 A18:E18 A17 A19:A21 C17:E17 F17:H20 B27:E29 A27:A28">
    <cfRule type="cellIs" dxfId="8" priority="4" operator="equal">
      <formula>"посещение по неотложной помощи"</formula>
    </cfRule>
  </conditionalFormatting>
  <conditionalFormatting sqref="H33:H56">
    <cfRule type="cellIs" dxfId="7" priority="3" operator="equal">
      <formula>"посещение по неотложной помощи"</formula>
    </cfRule>
  </conditionalFormatting>
  <conditionalFormatting sqref="H36">
    <cfRule type="cellIs" dxfId="6" priority="2" operator="equal">
      <formula>"посещение по неотложной помощи"</formula>
    </cfRule>
  </conditionalFormatting>
  <conditionalFormatting sqref="H36">
    <cfRule type="cellIs" dxfId="5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78740157480314965" footer="0.31496062992125984"/>
  <pageSetup paperSize="9" scale="32" fitToHeight="50" orientation="portrait" r:id="rId1"/>
  <headerFooter differentFirst="1">
    <oddHeader>&amp;CСтраница &amp;P из &amp;N&amp;R&amp;A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Q43"/>
  <sheetViews>
    <sheetView zoomScale="80" zoomScaleNormal="80" workbookViewId="0">
      <pane ySplit="13" topLeftCell="A14" activePane="bottomLeft" state="frozen"/>
      <selection activeCell="A9" sqref="A9:XFD9"/>
      <selection pane="bottomLeft" activeCell="A9" sqref="A9:XFD9"/>
    </sheetView>
  </sheetViews>
  <sheetFormatPr defaultColWidth="7.625" defaultRowHeight="18.75"/>
  <cols>
    <col min="1" max="1" width="18.25" style="711" customWidth="1"/>
    <col min="2" max="2" width="16.375" style="591" customWidth="1"/>
    <col min="3" max="3" width="28.25" style="591" customWidth="1"/>
    <col min="4" max="4" width="16.375" style="591" customWidth="1"/>
    <col min="5" max="5" width="31.375" style="591" customWidth="1"/>
    <col min="6" max="6" width="10.25" style="610" customWidth="1"/>
    <col min="7" max="7" width="33.75" style="591" customWidth="1"/>
    <col min="8" max="8" width="11.125" style="610" customWidth="1"/>
    <col min="9" max="10" width="11.125" style="574" customWidth="1"/>
    <col min="11" max="11" width="34.375" style="574" customWidth="1"/>
    <col min="12" max="94" width="24.25" style="574" customWidth="1"/>
    <col min="95" max="16384" width="7.625" style="711"/>
  </cols>
  <sheetData>
    <row r="1" spans="1:94">
      <c r="B1" s="974"/>
      <c r="C1" s="974"/>
      <c r="D1" s="974"/>
      <c r="E1" s="974"/>
      <c r="F1" s="974"/>
      <c r="G1" s="974"/>
      <c r="H1" s="974"/>
      <c r="I1" s="974"/>
      <c r="J1" s="711"/>
      <c r="K1" s="544" t="s">
        <v>6488</v>
      </c>
      <c r="L1" s="974"/>
      <c r="M1" s="974"/>
      <c r="N1" s="974"/>
      <c r="O1" s="974"/>
      <c r="P1" s="974"/>
      <c r="Q1" s="974"/>
      <c r="R1" s="974"/>
      <c r="S1" s="974"/>
      <c r="T1" s="974"/>
      <c r="U1" s="974"/>
      <c r="V1" s="974"/>
      <c r="W1" s="974"/>
      <c r="X1" s="974"/>
      <c r="Y1" s="974"/>
      <c r="Z1" s="974"/>
      <c r="AA1" s="974"/>
      <c r="AB1" s="974"/>
      <c r="AC1" s="974"/>
      <c r="AD1" s="974"/>
      <c r="AE1" s="974"/>
      <c r="AF1" s="974"/>
      <c r="AG1" s="974"/>
      <c r="AH1" s="974"/>
      <c r="AI1" s="974"/>
      <c r="AJ1" s="974"/>
      <c r="AK1" s="974"/>
      <c r="AL1" s="974"/>
      <c r="AM1" s="974"/>
      <c r="AN1" s="974"/>
      <c r="AO1" s="974"/>
      <c r="AP1" s="974"/>
      <c r="AQ1" s="974"/>
      <c r="AR1" s="974"/>
      <c r="AS1" s="974"/>
      <c r="AT1" s="974"/>
      <c r="AU1" s="974"/>
      <c r="AV1" s="974"/>
      <c r="AW1" s="974"/>
      <c r="AX1" s="974"/>
      <c r="AY1" s="974"/>
      <c r="AZ1" s="974"/>
      <c r="BA1" s="974"/>
      <c r="BB1" s="974"/>
      <c r="BC1" s="974"/>
      <c r="BD1" s="974"/>
      <c r="BE1" s="974"/>
      <c r="BF1" s="974"/>
      <c r="BG1" s="974"/>
      <c r="BH1" s="974"/>
      <c r="BI1" s="974"/>
      <c r="BJ1" s="974"/>
      <c r="BK1" s="974"/>
      <c r="BL1" s="974"/>
      <c r="BM1" s="974"/>
      <c r="BN1" s="974"/>
      <c r="BO1" s="974"/>
      <c r="BP1" s="974"/>
      <c r="BQ1" s="974"/>
      <c r="BR1" s="974"/>
      <c r="BS1" s="974"/>
      <c r="BT1" s="974"/>
      <c r="BU1" s="974"/>
      <c r="BV1" s="974"/>
      <c r="BW1" s="974"/>
      <c r="BX1" s="974"/>
      <c r="BY1" s="974"/>
      <c r="BZ1" s="974"/>
      <c r="CA1" s="974"/>
      <c r="CB1" s="974"/>
      <c r="CC1" s="974"/>
      <c r="CD1" s="974"/>
      <c r="CE1" s="974"/>
      <c r="CF1" s="974"/>
      <c r="CG1" s="974"/>
      <c r="CH1" s="974"/>
      <c r="CI1" s="974"/>
      <c r="CJ1" s="974"/>
      <c r="CK1" s="974"/>
      <c r="CL1" s="974"/>
      <c r="CM1" s="974"/>
      <c r="CN1" s="974"/>
      <c r="CO1" s="974"/>
      <c r="CP1" s="711"/>
    </row>
    <row r="2" spans="1:94">
      <c r="B2" s="974"/>
      <c r="C2" s="974"/>
      <c r="D2" s="974"/>
      <c r="E2" s="974"/>
      <c r="F2" s="974"/>
      <c r="G2" s="974"/>
      <c r="H2" s="974"/>
      <c r="I2" s="974"/>
      <c r="J2" s="711"/>
      <c r="K2" s="545" t="s">
        <v>5938</v>
      </c>
      <c r="L2" s="974"/>
      <c r="M2" s="974"/>
      <c r="N2" s="974"/>
      <c r="O2" s="974"/>
      <c r="P2" s="974"/>
      <c r="Q2" s="974"/>
      <c r="R2" s="974"/>
      <c r="S2" s="974"/>
      <c r="T2" s="974"/>
      <c r="U2" s="974"/>
      <c r="V2" s="974"/>
      <c r="W2" s="974"/>
      <c r="X2" s="974"/>
      <c r="Y2" s="974"/>
      <c r="Z2" s="974"/>
      <c r="AA2" s="974"/>
      <c r="AB2" s="974"/>
      <c r="AC2" s="974"/>
      <c r="AD2" s="974"/>
      <c r="AE2" s="974"/>
      <c r="AF2" s="974"/>
      <c r="AG2" s="974"/>
      <c r="AH2" s="974"/>
      <c r="AI2" s="974"/>
      <c r="AJ2" s="974"/>
      <c r="AK2" s="974"/>
      <c r="AL2" s="974"/>
      <c r="AM2" s="974"/>
      <c r="AN2" s="974"/>
      <c r="AO2" s="974"/>
      <c r="AP2" s="974"/>
      <c r="AQ2" s="974"/>
      <c r="AR2" s="974"/>
      <c r="AS2" s="974"/>
      <c r="AT2" s="974"/>
      <c r="AU2" s="974"/>
      <c r="AV2" s="974"/>
      <c r="AW2" s="974"/>
      <c r="AX2" s="974"/>
      <c r="AY2" s="974"/>
      <c r="AZ2" s="974"/>
      <c r="BA2" s="974"/>
      <c r="BB2" s="974"/>
      <c r="BC2" s="974"/>
      <c r="BD2" s="974"/>
      <c r="BE2" s="974"/>
      <c r="BF2" s="974"/>
      <c r="BG2" s="974"/>
      <c r="BH2" s="974"/>
      <c r="BI2" s="974"/>
      <c r="BJ2" s="974"/>
      <c r="BK2" s="974"/>
      <c r="BL2" s="974"/>
      <c r="BM2" s="974"/>
      <c r="BN2" s="974"/>
      <c r="BO2" s="974"/>
      <c r="BP2" s="974"/>
      <c r="BQ2" s="974"/>
      <c r="BR2" s="974"/>
      <c r="BS2" s="974"/>
      <c r="BT2" s="974"/>
      <c r="BU2" s="974"/>
      <c r="BV2" s="974"/>
      <c r="BW2" s="974"/>
      <c r="BX2" s="974"/>
      <c r="BY2" s="974"/>
      <c r="BZ2" s="974"/>
      <c r="CA2" s="974"/>
      <c r="CB2" s="974"/>
      <c r="CC2" s="974"/>
      <c r="CD2" s="974"/>
      <c r="CE2" s="974"/>
      <c r="CF2" s="974"/>
      <c r="CG2" s="974"/>
      <c r="CH2" s="974"/>
      <c r="CI2" s="974"/>
      <c r="CJ2" s="974"/>
      <c r="CK2" s="974"/>
      <c r="CL2" s="974"/>
      <c r="CM2" s="974"/>
      <c r="CN2" s="974"/>
      <c r="CO2" s="974"/>
      <c r="CP2" s="711"/>
    </row>
    <row r="3" spans="1:94" s="1391" customFormat="1" ht="18"/>
    <row r="4" spans="1:94" ht="45" customHeight="1">
      <c r="A4" s="1830" t="s">
        <v>6489</v>
      </c>
      <c r="B4" s="1830"/>
      <c r="C4" s="1830"/>
      <c r="D4" s="1830"/>
      <c r="E4" s="1830"/>
      <c r="F4" s="1830"/>
      <c r="G4" s="1830"/>
      <c r="H4" s="1830"/>
      <c r="I4" s="1830"/>
      <c r="J4" s="1830"/>
      <c r="K4" s="1830"/>
      <c r="L4" s="1392"/>
      <c r="M4" s="1392"/>
      <c r="N4" s="1392"/>
      <c r="O4" s="1392"/>
      <c r="P4" s="1392"/>
      <c r="Q4" s="1392"/>
      <c r="R4" s="1392"/>
      <c r="S4" s="1392"/>
      <c r="T4" s="1392"/>
      <c r="U4" s="1392"/>
      <c r="V4" s="1392"/>
      <c r="W4" s="1392"/>
      <c r="X4" s="974"/>
      <c r="Y4" s="974"/>
      <c r="Z4" s="974"/>
      <c r="AA4" s="974"/>
      <c r="AB4" s="974"/>
      <c r="AC4" s="974"/>
      <c r="AD4" s="974"/>
      <c r="AE4" s="974"/>
      <c r="AF4" s="974"/>
      <c r="AG4" s="974"/>
      <c r="AH4" s="974"/>
      <c r="AI4" s="974"/>
      <c r="AJ4" s="974"/>
      <c r="AK4" s="974"/>
      <c r="AL4" s="974"/>
      <c r="AM4" s="974"/>
      <c r="AN4" s="974"/>
      <c r="AO4" s="974"/>
      <c r="AP4" s="974"/>
      <c r="AQ4" s="974"/>
      <c r="AR4" s="974"/>
      <c r="AS4" s="974"/>
      <c r="AT4" s="974"/>
      <c r="AU4" s="974"/>
      <c r="AV4" s="974"/>
      <c r="AW4" s="974"/>
      <c r="AX4" s="974"/>
      <c r="AY4" s="974"/>
      <c r="AZ4" s="974"/>
      <c r="BA4" s="974"/>
      <c r="BB4" s="974"/>
      <c r="BC4" s="974"/>
      <c r="BD4" s="974"/>
      <c r="BE4" s="974"/>
      <c r="BF4" s="974"/>
      <c r="BG4" s="974"/>
      <c r="BH4" s="974"/>
      <c r="BI4" s="974"/>
      <c r="BJ4" s="974"/>
      <c r="BK4" s="974"/>
      <c r="BL4" s="974"/>
      <c r="BM4" s="974"/>
      <c r="BN4" s="974"/>
      <c r="BO4" s="974"/>
      <c r="BP4" s="974"/>
      <c r="BQ4" s="974"/>
      <c r="BR4" s="974"/>
      <c r="BS4" s="974"/>
      <c r="BT4" s="974"/>
      <c r="BU4" s="974"/>
      <c r="BV4" s="974"/>
      <c r="BW4" s="974"/>
      <c r="BX4" s="974"/>
      <c r="BY4" s="974"/>
      <c r="BZ4" s="974"/>
      <c r="CA4" s="974"/>
      <c r="CB4" s="974"/>
      <c r="CC4" s="974"/>
      <c r="CD4" s="974"/>
      <c r="CE4" s="974"/>
      <c r="CF4" s="974"/>
      <c r="CG4" s="974"/>
      <c r="CH4" s="974"/>
      <c r="CI4" s="974"/>
      <c r="CJ4" s="974"/>
      <c r="CK4" s="974"/>
      <c r="CL4" s="974"/>
      <c r="CM4" s="974"/>
      <c r="CN4" s="974"/>
      <c r="CO4" s="974"/>
      <c r="CP4" s="711"/>
    </row>
    <row r="5" spans="1:94" ht="9" customHeight="1">
      <c r="B5" s="1393"/>
      <c r="C5" s="1393"/>
      <c r="D5" s="1393"/>
      <c r="E5" s="1393"/>
      <c r="F5" s="1393"/>
      <c r="G5" s="1393"/>
      <c r="H5" s="1393"/>
      <c r="I5" s="1393"/>
      <c r="J5" s="1393"/>
      <c r="K5" s="974"/>
      <c r="L5" s="974"/>
      <c r="M5" s="974"/>
      <c r="N5" s="974"/>
      <c r="O5" s="974"/>
      <c r="P5" s="974"/>
      <c r="Q5" s="974"/>
      <c r="R5" s="974"/>
      <c r="S5" s="974"/>
      <c r="T5" s="974"/>
      <c r="U5" s="974"/>
      <c r="V5" s="974"/>
      <c r="W5" s="974"/>
      <c r="X5" s="974"/>
      <c r="Y5" s="974"/>
      <c r="Z5" s="974"/>
      <c r="AA5" s="974"/>
      <c r="AB5" s="974"/>
      <c r="AC5" s="974"/>
      <c r="AD5" s="974"/>
      <c r="AE5" s="974"/>
      <c r="AF5" s="974"/>
      <c r="AG5" s="974"/>
      <c r="AH5" s="974"/>
      <c r="AI5" s="974"/>
      <c r="AJ5" s="974"/>
      <c r="AK5" s="974"/>
      <c r="AL5" s="974"/>
      <c r="AM5" s="974"/>
      <c r="AN5" s="974"/>
      <c r="AO5" s="974"/>
      <c r="AP5" s="974"/>
      <c r="AQ5" s="974"/>
      <c r="AR5" s="974"/>
      <c r="AS5" s="974"/>
      <c r="AT5" s="974"/>
      <c r="AU5" s="974"/>
      <c r="AV5" s="974"/>
      <c r="AW5" s="974"/>
      <c r="AX5" s="974"/>
      <c r="AY5" s="974"/>
      <c r="AZ5" s="974"/>
      <c r="BA5" s="974"/>
      <c r="BB5" s="974"/>
      <c r="BC5" s="974"/>
      <c r="BD5" s="974"/>
      <c r="BE5" s="974"/>
      <c r="BF5" s="974"/>
      <c r="BG5" s="974"/>
      <c r="BH5" s="974"/>
      <c r="BI5" s="974"/>
      <c r="BJ5" s="974"/>
      <c r="BK5" s="974"/>
      <c r="BL5" s="974"/>
      <c r="BM5" s="974"/>
      <c r="BN5" s="974"/>
      <c r="BO5" s="974"/>
      <c r="BP5" s="974"/>
      <c r="BQ5" s="974"/>
      <c r="BR5" s="974"/>
      <c r="BS5" s="974"/>
      <c r="BT5" s="974"/>
      <c r="BU5" s="974"/>
      <c r="BV5" s="974"/>
      <c r="BW5" s="974"/>
      <c r="BX5" s="974"/>
      <c r="BY5" s="974"/>
      <c r="BZ5" s="974"/>
      <c r="CA5" s="974"/>
      <c r="CB5" s="974"/>
      <c r="CC5" s="974"/>
      <c r="CD5" s="974"/>
      <c r="CE5" s="974"/>
      <c r="CF5" s="974"/>
      <c r="CG5" s="974"/>
      <c r="CH5" s="974"/>
      <c r="CI5" s="974"/>
      <c r="CJ5" s="974"/>
      <c r="CK5" s="974"/>
      <c r="CL5" s="974"/>
      <c r="CM5" s="974"/>
      <c r="CN5" s="974"/>
      <c r="CO5" s="974"/>
      <c r="CP5" s="711"/>
    </row>
    <row r="6" spans="1:94" ht="45" customHeight="1">
      <c r="A6" s="1840" t="s">
        <v>6503</v>
      </c>
      <c r="B6" s="1840"/>
      <c r="C6" s="1840"/>
      <c r="D6" s="1840"/>
      <c r="E6" s="1840"/>
      <c r="F6" s="1840"/>
      <c r="G6" s="1840"/>
      <c r="H6" s="1840"/>
      <c r="I6" s="1840"/>
      <c r="J6" s="1840"/>
      <c r="K6" s="1840"/>
      <c r="L6" s="974"/>
      <c r="M6" s="974"/>
      <c r="N6" s="974"/>
      <c r="O6" s="974"/>
      <c r="P6" s="974"/>
      <c r="Q6" s="974"/>
      <c r="R6" s="974"/>
      <c r="S6" s="974"/>
      <c r="T6" s="974"/>
      <c r="U6" s="974"/>
      <c r="V6" s="974"/>
      <c r="W6" s="974"/>
      <c r="X6" s="974"/>
      <c r="Y6" s="974"/>
      <c r="Z6" s="974"/>
      <c r="AA6" s="974"/>
      <c r="AB6" s="974"/>
      <c r="AC6" s="974"/>
      <c r="AD6" s="974"/>
      <c r="AE6" s="974"/>
      <c r="AF6" s="974"/>
      <c r="AG6" s="974"/>
      <c r="AH6" s="974"/>
      <c r="AI6" s="974"/>
      <c r="AJ6" s="974"/>
      <c r="AK6" s="974"/>
      <c r="AL6" s="974"/>
      <c r="AM6" s="974"/>
      <c r="AN6" s="974"/>
      <c r="AO6" s="974"/>
      <c r="AP6" s="974"/>
      <c r="AQ6" s="974"/>
      <c r="AR6" s="974"/>
      <c r="AS6" s="974"/>
      <c r="AT6" s="974"/>
      <c r="AU6" s="974"/>
      <c r="AV6" s="974"/>
      <c r="AW6" s="974"/>
      <c r="AX6" s="974"/>
      <c r="AY6" s="974"/>
      <c r="AZ6" s="974"/>
      <c r="BA6" s="974"/>
      <c r="BB6" s="974"/>
      <c r="BC6" s="974"/>
      <c r="BD6" s="974"/>
      <c r="BE6" s="974"/>
      <c r="BF6" s="974"/>
      <c r="BG6" s="974"/>
      <c r="BH6" s="974"/>
      <c r="BI6" s="974"/>
      <c r="BJ6" s="974"/>
      <c r="BK6" s="974"/>
      <c r="BL6" s="974"/>
      <c r="BM6" s="974"/>
      <c r="BN6" s="974"/>
      <c r="BO6" s="974"/>
      <c r="BP6" s="974"/>
      <c r="BQ6" s="974"/>
      <c r="BR6" s="974"/>
      <c r="BS6" s="974"/>
      <c r="BT6" s="974"/>
      <c r="BU6" s="974"/>
      <c r="BV6" s="974"/>
      <c r="BW6" s="974"/>
      <c r="BX6" s="974"/>
      <c r="BY6" s="974"/>
      <c r="BZ6" s="974"/>
      <c r="CA6" s="974"/>
      <c r="CB6" s="974"/>
      <c r="CC6" s="974"/>
      <c r="CD6" s="974"/>
      <c r="CE6" s="974"/>
      <c r="CF6" s="974"/>
      <c r="CG6" s="974"/>
      <c r="CH6" s="974"/>
      <c r="CI6" s="974"/>
      <c r="CJ6" s="974"/>
      <c r="CK6" s="974"/>
      <c r="CL6" s="974"/>
      <c r="CM6" s="974"/>
      <c r="CN6" s="974"/>
      <c r="CO6" s="974"/>
      <c r="CP6" s="711"/>
    </row>
    <row r="7" spans="1:94" s="494" customFormat="1" ht="9" customHeight="1">
      <c r="B7" s="1393"/>
      <c r="C7" s="1393"/>
      <c r="D7" s="1393"/>
      <c r="E7" s="1393"/>
      <c r="F7" s="1394"/>
      <c r="G7" s="1393"/>
      <c r="H7" s="1393"/>
    </row>
    <row r="8" spans="1:94" s="494" customFormat="1" ht="45" customHeight="1">
      <c r="A8" s="1599" t="s">
        <v>6513</v>
      </c>
      <c r="B8" s="1599"/>
      <c r="C8" s="1599"/>
      <c r="D8" s="1599"/>
      <c r="E8" s="1599"/>
      <c r="F8" s="1599"/>
      <c r="G8" s="1599"/>
      <c r="H8" s="1599"/>
      <c r="I8" s="1599"/>
      <c r="J8" s="1599"/>
      <c r="K8" s="1599"/>
    </row>
    <row r="9" spans="1:94" s="494" customFormat="1" ht="9.9499999999999993" customHeight="1">
      <c r="A9" s="1386"/>
      <c r="B9" s="1386"/>
      <c r="C9" s="1386"/>
      <c r="D9" s="1386"/>
      <c r="E9" s="1386"/>
      <c r="F9" s="1386"/>
      <c r="G9" s="1386"/>
      <c r="H9" s="1386"/>
      <c r="I9" s="1386"/>
      <c r="J9" s="1386"/>
      <c r="K9" s="1386"/>
    </row>
    <row r="10" spans="1:94">
      <c r="A10" s="786" t="s">
        <v>6491</v>
      </c>
      <c r="B10" s="974"/>
      <c r="C10" s="974"/>
      <c r="D10" s="974"/>
      <c r="E10" s="974"/>
      <c r="F10" s="974"/>
      <c r="G10" s="974"/>
      <c r="H10" s="974"/>
      <c r="I10" s="974"/>
      <c r="J10" s="974"/>
      <c r="K10" s="974"/>
      <c r="L10" s="974"/>
      <c r="M10" s="974"/>
      <c r="N10" s="974"/>
      <c r="O10" s="974"/>
      <c r="P10" s="974"/>
      <c r="Q10" s="974"/>
      <c r="R10" s="974"/>
      <c r="S10" s="974"/>
      <c r="T10" s="974"/>
      <c r="U10" s="974"/>
      <c r="V10" s="974"/>
      <c r="W10" s="974"/>
      <c r="X10" s="974"/>
      <c r="Y10" s="974"/>
      <c r="Z10" s="974"/>
      <c r="AA10" s="974"/>
      <c r="AB10" s="974"/>
      <c r="AC10" s="974"/>
      <c r="AD10" s="974"/>
      <c r="AE10" s="974"/>
      <c r="AF10" s="974"/>
      <c r="AG10" s="974"/>
      <c r="AH10" s="974"/>
      <c r="AI10" s="974"/>
      <c r="AJ10" s="974"/>
      <c r="AK10" s="974"/>
      <c r="AL10" s="974"/>
      <c r="AM10" s="974"/>
      <c r="AN10" s="974"/>
      <c r="AO10" s="974"/>
      <c r="AP10" s="974"/>
      <c r="AQ10" s="974"/>
      <c r="AR10" s="974"/>
      <c r="AS10" s="974"/>
      <c r="AT10" s="974"/>
      <c r="AU10" s="974"/>
      <c r="AV10" s="974"/>
      <c r="AW10" s="974"/>
      <c r="AX10" s="974"/>
      <c r="AY10" s="974"/>
      <c r="AZ10" s="974"/>
      <c r="BA10" s="974"/>
      <c r="BB10" s="974"/>
      <c r="BC10" s="974"/>
      <c r="BD10" s="974"/>
      <c r="BE10" s="974"/>
      <c r="BF10" s="974"/>
      <c r="BG10" s="974"/>
      <c r="BH10" s="974"/>
      <c r="BI10" s="974"/>
      <c r="BJ10" s="974"/>
      <c r="BK10" s="974"/>
      <c r="BL10" s="974"/>
      <c r="BM10" s="974"/>
      <c r="BN10" s="974"/>
      <c r="BO10" s="974"/>
      <c r="BP10" s="974"/>
      <c r="BQ10" s="974"/>
      <c r="BR10" s="974"/>
      <c r="BS10" s="974"/>
      <c r="BT10" s="974"/>
      <c r="BU10" s="974"/>
      <c r="BV10" s="974"/>
      <c r="BW10" s="974"/>
      <c r="BX10" s="974"/>
      <c r="BY10" s="974"/>
      <c r="BZ10" s="974"/>
      <c r="CA10" s="974"/>
      <c r="CB10" s="974"/>
      <c r="CC10" s="974"/>
      <c r="CD10" s="974"/>
      <c r="CE10" s="974"/>
      <c r="CF10" s="974"/>
      <c r="CG10" s="974"/>
      <c r="CH10" s="974"/>
      <c r="CI10" s="974"/>
      <c r="CJ10" s="974"/>
      <c r="CK10" s="974"/>
      <c r="CL10" s="974"/>
      <c r="CM10" s="974"/>
      <c r="CN10" s="974"/>
      <c r="CO10" s="974"/>
      <c r="CP10" s="974"/>
    </row>
    <row r="11" spans="1:94" ht="38.25" customHeight="1">
      <c r="A11" s="1579" t="s">
        <v>3080</v>
      </c>
      <c r="B11" s="1580" t="s">
        <v>117</v>
      </c>
      <c r="C11" s="1581"/>
      <c r="D11" s="1580" t="s">
        <v>128</v>
      </c>
      <c r="E11" s="1581"/>
      <c r="F11" s="1580" t="s">
        <v>120</v>
      </c>
      <c r="G11" s="1581"/>
      <c r="H11" s="1579" t="s">
        <v>5044</v>
      </c>
      <c r="I11" s="1582" t="s">
        <v>5045</v>
      </c>
      <c r="J11" s="1583"/>
      <c r="K11" s="1579" t="s">
        <v>86</v>
      </c>
      <c r="L11" s="581"/>
      <c r="M11" s="581"/>
      <c r="N11" s="581"/>
      <c r="O11" s="581"/>
      <c r="P11" s="581"/>
      <c r="Q11" s="581"/>
      <c r="R11" s="581"/>
      <c r="S11" s="581"/>
      <c r="T11" s="581"/>
      <c r="U11" s="581"/>
      <c r="V11" s="581"/>
      <c r="W11" s="581"/>
      <c r="X11" s="581"/>
      <c r="Y11" s="581"/>
      <c r="Z11" s="581"/>
      <c r="AA11" s="581"/>
      <c r="AB11" s="581"/>
      <c r="AC11" s="581"/>
      <c r="AD11" s="581"/>
      <c r="AE11" s="581"/>
      <c r="AF11" s="581"/>
      <c r="AG11" s="581"/>
      <c r="AH11" s="581"/>
      <c r="AI11" s="581"/>
      <c r="AJ11" s="581"/>
      <c r="AK11" s="581"/>
      <c r="AL11" s="581"/>
      <c r="AM11" s="581"/>
      <c r="AN11" s="581"/>
      <c r="AO11" s="581"/>
      <c r="AP11" s="581"/>
      <c r="AQ11" s="581"/>
      <c r="AR11" s="581"/>
      <c r="AS11" s="581"/>
      <c r="AT11" s="581"/>
      <c r="AU11" s="581"/>
      <c r="AV11" s="581"/>
      <c r="AW11" s="581"/>
      <c r="AX11" s="581"/>
      <c r="AY11" s="581"/>
      <c r="AZ11" s="581"/>
      <c r="BA11" s="581"/>
      <c r="BB11" s="581"/>
      <c r="BC11" s="581"/>
      <c r="BD11" s="581"/>
      <c r="BE11" s="581"/>
      <c r="BF11" s="581"/>
      <c r="BG11" s="581"/>
      <c r="BH11" s="581"/>
      <c r="BI11" s="581"/>
      <c r="BJ11" s="581"/>
      <c r="BK11" s="581"/>
      <c r="BL11" s="581"/>
      <c r="BM11" s="581"/>
      <c r="BN11" s="581"/>
      <c r="BO11" s="581"/>
      <c r="BP11" s="581"/>
      <c r="BQ11" s="581"/>
      <c r="BR11" s="581"/>
      <c r="BS11" s="581"/>
      <c r="BT11" s="581"/>
      <c r="BU11" s="581"/>
      <c r="BV11" s="581"/>
      <c r="BW11" s="581"/>
      <c r="BX11" s="581"/>
      <c r="BY11" s="581"/>
      <c r="BZ11" s="581"/>
      <c r="CA11" s="581"/>
      <c r="CB11" s="581"/>
      <c r="CC11" s="581"/>
      <c r="CD11" s="581"/>
      <c r="CE11" s="581"/>
      <c r="CF11" s="581"/>
      <c r="CG11" s="581"/>
      <c r="CH11" s="581"/>
      <c r="CI11" s="581"/>
      <c r="CJ11" s="581"/>
      <c r="CK11" s="581"/>
      <c r="CL11" s="581"/>
      <c r="CM11" s="581"/>
      <c r="CN11" s="581"/>
      <c r="CO11" s="581"/>
      <c r="CP11" s="581"/>
    </row>
    <row r="12" spans="1:94" s="962" customFormat="1" ht="41.25" customHeight="1">
      <c r="A12" s="1579"/>
      <c r="B12" s="1388" t="s">
        <v>3114</v>
      </c>
      <c r="C12" s="1387" t="s">
        <v>119</v>
      </c>
      <c r="D12" s="1387" t="s">
        <v>118</v>
      </c>
      <c r="E12" s="1387" t="s">
        <v>119</v>
      </c>
      <c r="F12" s="1387" t="s">
        <v>118</v>
      </c>
      <c r="G12" s="1387" t="s">
        <v>119</v>
      </c>
      <c r="H12" s="1579"/>
      <c r="I12" s="522" t="s">
        <v>113</v>
      </c>
      <c r="J12" s="522" t="s">
        <v>6492</v>
      </c>
      <c r="K12" s="1579"/>
      <c r="L12" s="582"/>
      <c r="M12" s="582"/>
      <c r="N12" s="582"/>
      <c r="O12" s="582"/>
      <c r="P12" s="582"/>
      <c r="Q12" s="582"/>
      <c r="R12" s="582"/>
      <c r="S12" s="582"/>
      <c r="T12" s="582"/>
      <c r="U12" s="582"/>
      <c r="V12" s="582"/>
      <c r="W12" s="582"/>
      <c r="X12" s="582"/>
      <c r="Y12" s="582"/>
      <c r="Z12" s="582"/>
      <c r="AA12" s="582"/>
      <c r="AB12" s="582"/>
      <c r="AC12" s="582"/>
      <c r="AD12" s="582"/>
      <c r="AE12" s="582"/>
      <c r="AF12" s="582"/>
      <c r="AG12" s="582"/>
      <c r="AH12" s="582"/>
      <c r="AI12" s="582"/>
      <c r="AJ12" s="582"/>
      <c r="AK12" s="582"/>
      <c r="AL12" s="582"/>
      <c r="AM12" s="582"/>
      <c r="AN12" s="582"/>
      <c r="AO12" s="582"/>
      <c r="AP12" s="582"/>
      <c r="AQ12" s="582"/>
      <c r="AR12" s="582"/>
      <c r="AS12" s="582"/>
      <c r="AT12" s="582"/>
      <c r="AU12" s="582"/>
      <c r="AV12" s="582"/>
      <c r="AW12" s="582"/>
      <c r="AX12" s="582"/>
      <c r="AY12" s="582"/>
      <c r="AZ12" s="582"/>
      <c r="BA12" s="582"/>
      <c r="BB12" s="582"/>
      <c r="BC12" s="582"/>
      <c r="BD12" s="582"/>
      <c r="BE12" s="582"/>
      <c r="BF12" s="582"/>
      <c r="BG12" s="582"/>
      <c r="BH12" s="582"/>
      <c r="BI12" s="582"/>
      <c r="BJ12" s="582"/>
      <c r="BK12" s="582"/>
      <c r="BL12" s="582"/>
      <c r="BM12" s="582"/>
      <c r="BN12" s="582"/>
      <c r="BO12" s="582"/>
      <c r="BP12" s="582"/>
      <c r="BQ12" s="582"/>
      <c r="BR12" s="582"/>
      <c r="BS12" s="582"/>
      <c r="BT12" s="582"/>
      <c r="BU12" s="582"/>
      <c r="BV12" s="582"/>
      <c r="BW12" s="582"/>
      <c r="BX12" s="582"/>
      <c r="BY12" s="582"/>
      <c r="BZ12" s="582"/>
      <c r="CA12" s="582"/>
      <c r="CB12" s="582"/>
      <c r="CC12" s="582"/>
      <c r="CD12" s="582"/>
      <c r="CE12" s="582"/>
      <c r="CF12" s="582"/>
      <c r="CG12" s="582"/>
      <c r="CH12" s="582"/>
      <c r="CI12" s="582"/>
      <c r="CJ12" s="582"/>
      <c r="CK12" s="582"/>
      <c r="CL12" s="582"/>
      <c r="CM12" s="582"/>
      <c r="CN12" s="582"/>
      <c r="CO12" s="582"/>
      <c r="CP12" s="582"/>
    </row>
    <row r="13" spans="1:94" s="875" customFormat="1" ht="12.75">
      <c r="A13" s="584">
        <v>1</v>
      </c>
      <c r="B13" s="584">
        <v>2</v>
      </c>
      <c r="C13" s="584">
        <v>3</v>
      </c>
      <c r="D13" s="584">
        <v>4</v>
      </c>
      <c r="E13" s="584">
        <v>5</v>
      </c>
      <c r="F13" s="584">
        <v>6</v>
      </c>
      <c r="G13" s="584">
        <v>7</v>
      </c>
      <c r="H13" s="584">
        <v>8</v>
      </c>
      <c r="I13" s="584">
        <v>9</v>
      </c>
      <c r="J13" s="584">
        <v>10</v>
      </c>
      <c r="K13" s="584">
        <v>11</v>
      </c>
      <c r="L13" s="585"/>
      <c r="M13" s="585"/>
      <c r="N13" s="585"/>
      <c r="O13" s="585"/>
      <c r="P13" s="585"/>
      <c r="Q13" s="585"/>
      <c r="R13" s="585"/>
      <c r="S13" s="585"/>
      <c r="T13" s="585"/>
      <c r="U13" s="585"/>
      <c r="V13" s="585"/>
      <c r="W13" s="585"/>
      <c r="X13" s="585"/>
      <c r="Y13" s="585"/>
      <c r="Z13" s="585"/>
      <c r="AA13" s="585"/>
      <c r="AB13" s="585"/>
      <c r="AC13" s="585"/>
      <c r="AD13" s="585"/>
      <c r="AE13" s="585"/>
      <c r="AF13" s="585"/>
      <c r="AG13" s="585"/>
      <c r="AH13" s="585"/>
      <c r="AI13" s="585"/>
      <c r="AJ13" s="585"/>
      <c r="AK13" s="585"/>
      <c r="AL13" s="585"/>
      <c r="AM13" s="585"/>
      <c r="AN13" s="585"/>
      <c r="AO13" s="585"/>
      <c r="AP13" s="585"/>
      <c r="AQ13" s="585"/>
      <c r="AR13" s="585"/>
      <c r="AS13" s="585"/>
      <c r="AT13" s="585"/>
      <c r="AU13" s="585"/>
      <c r="AV13" s="585"/>
      <c r="AW13" s="585"/>
      <c r="AX13" s="585"/>
      <c r="AY13" s="585"/>
      <c r="AZ13" s="585"/>
      <c r="BA13" s="585"/>
      <c r="BB13" s="585"/>
      <c r="BC13" s="585"/>
      <c r="BD13" s="585"/>
      <c r="BE13" s="585"/>
      <c r="BF13" s="585"/>
      <c r="BG13" s="585"/>
      <c r="BH13" s="585"/>
      <c r="BI13" s="585"/>
      <c r="BJ13" s="585"/>
      <c r="BK13" s="585"/>
      <c r="BL13" s="585"/>
      <c r="BM13" s="585"/>
      <c r="BN13" s="585"/>
      <c r="BO13" s="585"/>
      <c r="BP13" s="585"/>
      <c r="BQ13" s="585"/>
      <c r="BR13" s="585"/>
      <c r="BS13" s="585"/>
      <c r="BT13" s="585"/>
      <c r="BU13" s="585"/>
      <c r="BV13" s="585"/>
      <c r="BW13" s="585"/>
      <c r="BX13" s="585"/>
      <c r="BY13" s="585"/>
      <c r="BZ13" s="585"/>
      <c r="CA13" s="585"/>
      <c r="CB13" s="585"/>
      <c r="CC13" s="585"/>
      <c r="CD13" s="585"/>
      <c r="CE13" s="585"/>
      <c r="CF13" s="585"/>
      <c r="CG13" s="585"/>
      <c r="CH13" s="585"/>
      <c r="CI13" s="585"/>
      <c r="CJ13" s="585"/>
      <c r="CK13" s="585"/>
      <c r="CL13" s="585"/>
      <c r="CM13" s="585"/>
      <c r="CN13" s="585"/>
      <c r="CO13" s="585"/>
      <c r="CP13" s="585"/>
    </row>
    <row r="14" spans="1:94" s="591" customFormat="1" ht="30" customHeight="1">
      <c r="A14" s="592" t="s">
        <v>3817</v>
      </c>
      <c r="B14" s="592">
        <v>39</v>
      </c>
      <c r="C14" s="593" t="s">
        <v>2656</v>
      </c>
      <c r="D14" s="1431" t="s">
        <v>5249</v>
      </c>
      <c r="E14" s="1432" t="s">
        <v>3218</v>
      </c>
      <c r="F14" s="598">
        <v>700</v>
      </c>
      <c r="G14" s="593" t="s">
        <v>4085</v>
      </c>
      <c r="H14" s="598">
        <v>1</v>
      </c>
      <c r="I14" s="595">
        <f>799*2+196</f>
        <v>1794</v>
      </c>
      <c r="J14" s="595">
        <v>0</v>
      </c>
      <c r="K14" s="1433" t="s">
        <v>5252</v>
      </c>
    </row>
    <row r="15" spans="1:94" s="591" customFormat="1" ht="30" customHeight="1">
      <c r="A15" s="592">
        <v>111</v>
      </c>
      <c r="B15" s="592">
        <v>76</v>
      </c>
      <c r="C15" s="593" t="s">
        <v>345</v>
      </c>
      <c r="D15" s="1431" t="s">
        <v>5255</v>
      </c>
      <c r="E15" s="1432" t="s">
        <v>3219</v>
      </c>
      <c r="F15" s="598">
        <v>700</v>
      </c>
      <c r="G15" s="593" t="s">
        <v>4085</v>
      </c>
      <c r="H15" s="598">
        <v>1</v>
      </c>
      <c r="I15" s="595">
        <f t="shared" ref="I15:I21" si="0">799*2+196</f>
        <v>1794</v>
      </c>
      <c r="J15" s="595">
        <v>0</v>
      </c>
      <c r="K15" s="1433" t="s">
        <v>5252</v>
      </c>
    </row>
    <row r="16" spans="1:94" ht="30" customHeight="1">
      <c r="A16" s="592">
        <v>161</v>
      </c>
      <c r="B16" s="592">
        <v>76</v>
      </c>
      <c r="C16" s="1432" t="s">
        <v>345</v>
      </c>
      <c r="D16" s="1431" t="s">
        <v>5259</v>
      </c>
      <c r="E16" s="1432" t="s">
        <v>3207</v>
      </c>
      <c r="F16" s="598">
        <v>700</v>
      </c>
      <c r="G16" s="593" t="s">
        <v>4085</v>
      </c>
      <c r="H16" s="598">
        <v>1</v>
      </c>
      <c r="I16" s="595">
        <f t="shared" si="0"/>
        <v>1794</v>
      </c>
      <c r="J16" s="595">
        <v>0</v>
      </c>
      <c r="K16" s="1433" t="s">
        <v>5252</v>
      </c>
    </row>
    <row r="17" spans="1:95" s="591" customFormat="1" ht="30" customHeight="1">
      <c r="A17" s="596">
        <v>235</v>
      </c>
      <c r="B17" s="592">
        <v>92</v>
      </c>
      <c r="C17" s="593" t="s">
        <v>2694</v>
      </c>
      <c r="D17" s="1431" t="s">
        <v>5456</v>
      </c>
      <c r="E17" s="1432" t="s">
        <v>3236</v>
      </c>
      <c r="F17" s="1389">
        <v>700</v>
      </c>
      <c r="G17" s="593" t="s">
        <v>4085</v>
      </c>
      <c r="H17" s="598">
        <v>1</v>
      </c>
      <c r="I17" s="595">
        <f>865*2+196</f>
        <v>1926</v>
      </c>
      <c r="J17" s="595">
        <v>0</v>
      </c>
      <c r="K17" s="1433" t="s">
        <v>5252</v>
      </c>
    </row>
    <row r="18" spans="1:95" s="591" customFormat="1" ht="30" customHeight="1">
      <c r="A18" s="592">
        <v>111</v>
      </c>
      <c r="B18" s="596">
        <v>95</v>
      </c>
      <c r="C18" s="593" t="s">
        <v>4075</v>
      </c>
      <c r="D18" s="1431" t="s">
        <v>5255</v>
      </c>
      <c r="E18" s="1432" t="s">
        <v>3219</v>
      </c>
      <c r="F18" s="598">
        <v>700</v>
      </c>
      <c r="G18" s="593" t="s">
        <v>4085</v>
      </c>
      <c r="H18" s="598">
        <v>1</v>
      </c>
      <c r="I18" s="595">
        <f t="shared" si="0"/>
        <v>1794</v>
      </c>
      <c r="J18" s="595">
        <v>0</v>
      </c>
      <c r="K18" s="1433" t="s">
        <v>5252</v>
      </c>
    </row>
    <row r="19" spans="1:95" s="591" customFormat="1" ht="30" customHeight="1">
      <c r="A19" s="592" t="s">
        <v>6310</v>
      </c>
      <c r="B19" s="592">
        <v>206</v>
      </c>
      <c r="C19" s="593" t="s">
        <v>3111</v>
      </c>
      <c r="D19" s="1431" t="s">
        <v>5249</v>
      </c>
      <c r="E19" s="1432" t="s">
        <v>3218</v>
      </c>
      <c r="F19" s="598">
        <v>700</v>
      </c>
      <c r="G19" s="593" t="s">
        <v>4085</v>
      </c>
      <c r="H19" s="598">
        <v>1</v>
      </c>
      <c r="I19" s="595">
        <f t="shared" si="0"/>
        <v>1794</v>
      </c>
      <c r="J19" s="595">
        <v>0</v>
      </c>
      <c r="K19" s="1433" t="s">
        <v>5252</v>
      </c>
    </row>
    <row r="20" spans="1:95" s="591" customFormat="1" ht="30" customHeight="1">
      <c r="A20" s="592">
        <v>161</v>
      </c>
      <c r="B20" s="596">
        <v>206</v>
      </c>
      <c r="C20" s="1432" t="s">
        <v>4772</v>
      </c>
      <c r="D20" s="1431" t="s">
        <v>5259</v>
      </c>
      <c r="E20" s="1432" t="s">
        <v>3207</v>
      </c>
      <c r="F20" s="598">
        <v>700</v>
      </c>
      <c r="G20" s="593" t="s">
        <v>4085</v>
      </c>
      <c r="H20" s="598">
        <v>1</v>
      </c>
      <c r="I20" s="595">
        <f t="shared" si="0"/>
        <v>1794</v>
      </c>
      <c r="J20" s="595">
        <v>0</v>
      </c>
      <c r="K20" s="1433" t="s">
        <v>5252</v>
      </c>
    </row>
    <row r="21" spans="1:95" s="574" customFormat="1" ht="30" customHeight="1">
      <c r="A21" s="592" t="s">
        <v>6309</v>
      </c>
      <c r="B21" s="592">
        <v>206</v>
      </c>
      <c r="C21" s="593" t="s">
        <v>3111</v>
      </c>
      <c r="D21" s="1431" t="s">
        <v>5255</v>
      </c>
      <c r="E21" s="1432" t="s">
        <v>3219</v>
      </c>
      <c r="F21" s="598">
        <v>700</v>
      </c>
      <c r="G21" s="593" t="s">
        <v>4085</v>
      </c>
      <c r="H21" s="598">
        <v>1</v>
      </c>
      <c r="I21" s="595">
        <f t="shared" si="0"/>
        <v>1794</v>
      </c>
      <c r="J21" s="595">
        <v>0</v>
      </c>
      <c r="K21" s="1433" t="s">
        <v>5252</v>
      </c>
      <c r="CQ21" s="711"/>
    </row>
    <row r="22" spans="1:95" s="574" customFormat="1" ht="30" customHeight="1">
      <c r="A22" s="592">
        <v>112</v>
      </c>
      <c r="B22" s="596">
        <v>49</v>
      </c>
      <c r="C22" s="593" t="s">
        <v>3091</v>
      </c>
      <c r="D22" s="1431" t="s">
        <v>5450</v>
      </c>
      <c r="E22" s="1432" t="s">
        <v>4287</v>
      </c>
      <c r="F22" s="598">
        <v>700</v>
      </c>
      <c r="G22" s="593" t="s">
        <v>4085</v>
      </c>
      <c r="H22" s="598">
        <v>1</v>
      </c>
      <c r="I22" s="595">
        <v>0</v>
      </c>
      <c r="J22" s="595">
        <f>727*2+196</f>
        <v>1650</v>
      </c>
      <c r="K22" s="1433" t="s">
        <v>5252</v>
      </c>
      <c r="CQ22" s="711"/>
    </row>
    <row r="23" spans="1:95" s="591" customFormat="1" ht="30" customHeight="1">
      <c r="A23" s="592">
        <v>169</v>
      </c>
      <c r="B23" s="596">
        <v>22</v>
      </c>
      <c r="C23" s="593" t="s">
        <v>3089</v>
      </c>
      <c r="D23" s="1431" t="s">
        <v>5456</v>
      </c>
      <c r="E23" s="1432" t="s">
        <v>6504</v>
      </c>
      <c r="F23" s="1389">
        <v>700</v>
      </c>
      <c r="G23" s="593" t="s">
        <v>4085</v>
      </c>
      <c r="H23" s="598">
        <v>1</v>
      </c>
      <c r="I23" s="595">
        <v>0</v>
      </c>
      <c r="J23" s="595">
        <f>727*2+196</f>
        <v>1650</v>
      </c>
      <c r="K23" s="1433" t="s">
        <v>5252</v>
      </c>
    </row>
    <row r="24" spans="1:95" s="591" customFormat="1" ht="30" customHeight="1">
      <c r="A24" s="592" t="s">
        <v>4669</v>
      </c>
      <c r="B24" s="592">
        <v>46</v>
      </c>
      <c r="C24" s="593" t="s">
        <v>2716</v>
      </c>
      <c r="D24" s="1431" t="s">
        <v>143</v>
      </c>
      <c r="E24" s="1432" t="s">
        <v>2717</v>
      </c>
      <c r="F24" s="1389" t="s">
        <v>6494</v>
      </c>
      <c r="G24" s="593" t="s">
        <v>6495</v>
      </c>
      <c r="H24" s="598">
        <v>1</v>
      </c>
      <c r="I24" s="595">
        <v>787</v>
      </c>
      <c r="J24" s="595">
        <v>610</v>
      </c>
      <c r="K24" s="1433"/>
    </row>
    <row r="25" spans="1:95" s="591" customFormat="1" ht="30" customHeight="1">
      <c r="A25" s="592" t="s">
        <v>4669</v>
      </c>
      <c r="B25" s="592">
        <v>92</v>
      </c>
      <c r="C25" s="593" t="s">
        <v>2694</v>
      </c>
      <c r="D25" s="1431" t="s">
        <v>183</v>
      </c>
      <c r="E25" s="1432" t="s">
        <v>3236</v>
      </c>
      <c r="F25" s="1389" t="s">
        <v>6494</v>
      </c>
      <c r="G25" s="593" t="s">
        <v>6495</v>
      </c>
      <c r="H25" s="598">
        <v>1</v>
      </c>
      <c r="I25" s="573">
        <v>865</v>
      </c>
      <c r="J25" s="595">
        <v>0</v>
      </c>
      <c r="K25" s="1433"/>
    </row>
    <row r="26" spans="1:95" s="700" customFormat="1" ht="30" customHeight="1">
      <c r="A26" s="592" t="s">
        <v>4669</v>
      </c>
      <c r="B26" s="596">
        <v>22</v>
      </c>
      <c r="C26" s="593" t="s">
        <v>3089</v>
      </c>
      <c r="D26" s="1431" t="s">
        <v>4617</v>
      </c>
      <c r="E26" s="1432" t="s">
        <v>3281</v>
      </c>
      <c r="F26" s="1389" t="s">
        <v>6494</v>
      </c>
      <c r="G26" s="593" t="s">
        <v>6495</v>
      </c>
      <c r="H26" s="598">
        <v>1</v>
      </c>
      <c r="I26" s="595">
        <v>0</v>
      </c>
      <c r="J26" s="595">
        <v>727</v>
      </c>
      <c r="K26" s="1433"/>
    </row>
    <row r="27" spans="1:95" s="700" customFormat="1" ht="15.75">
      <c r="A27" s="755"/>
      <c r="B27" s="1399"/>
      <c r="C27" s="1400"/>
      <c r="D27" s="1434"/>
      <c r="E27" s="1435"/>
      <c r="F27" s="1403"/>
      <c r="G27" s="1400"/>
      <c r="H27" s="1404"/>
      <c r="I27" s="1406"/>
      <c r="J27" s="1406"/>
      <c r="K27" s="1436"/>
    </row>
    <row r="28" spans="1:95" s="1398" customFormat="1" ht="15.75">
      <c r="A28" s="787" t="s">
        <v>6496</v>
      </c>
      <c r="B28" s="755"/>
      <c r="C28" s="1400"/>
      <c r="D28" s="1434"/>
      <c r="E28" s="1435"/>
      <c r="F28" s="1403"/>
      <c r="G28" s="1400"/>
      <c r="H28" s="1404"/>
      <c r="I28" s="1406"/>
      <c r="J28" s="1406"/>
      <c r="K28" s="1436"/>
    </row>
    <row r="29" spans="1:95" s="1398" customFormat="1" ht="48.75" customHeight="1">
      <c r="A29" s="1835" t="s">
        <v>3719</v>
      </c>
      <c r="B29" s="1836" t="s">
        <v>104</v>
      </c>
      <c r="C29" s="1836" t="s">
        <v>3365</v>
      </c>
      <c r="D29" s="1838" t="s">
        <v>128</v>
      </c>
      <c r="E29" s="1839"/>
      <c r="F29" s="1838" t="s">
        <v>2824</v>
      </c>
      <c r="G29" s="1839"/>
      <c r="H29" s="1579" t="s">
        <v>5044</v>
      </c>
      <c r="I29" s="1832" t="s">
        <v>6497</v>
      </c>
      <c r="J29" s="1833"/>
      <c r="K29" s="1834" t="s">
        <v>86</v>
      </c>
    </row>
    <row r="30" spans="1:95" s="1408" customFormat="1" ht="48.75" customHeight="1">
      <c r="A30" s="1835"/>
      <c r="B30" s="1837"/>
      <c r="C30" s="1837"/>
      <c r="D30" s="1437" t="s">
        <v>754</v>
      </c>
      <c r="E30" s="1438" t="s">
        <v>6498</v>
      </c>
      <c r="F30" s="1437" t="s">
        <v>754</v>
      </c>
      <c r="G30" s="1438" t="s">
        <v>755</v>
      </c>
      <c r="H30" s="1579"/>
      <c r="I30" s="522" t="s">
        <v>113</v>
      </c>
      <c r="J30" s="522" t="s">
        <v>6492</v>
      </c>
      <c r="K30" s="1834"/>
    </row>
    <row r="31" spans="1:95" s="1411" customFormat="1" ht="15.75">
      <c r="A31" s="584">
        <v>1</v>
      </c>
      <c r="B31" s="584">
        <v>2</v>
      </c>
      <c r="C31" s="584">
        <v>3</v>
      </c>
      <c r="D31" s="584">
        <v>4</v>
      </c>
      <c r="E31" s="584">
        <v>5</v>
      </c>
      <c r="F31" s="584">
        <v>6</v>
      </c>
      <c r="G31" s="584">
        <v>7</v>
      </c>
      <c r="H31" s="584">
        <v>8</v>
      </c>
      <c r="I31" s="584">
        <v>9</v>
      </c>
      <c r="J31" s="584">
        <v>10</v>
      </c>
      <c r="K31" s="584">
        <v>11</v>
      </c>
    </row>
    <row r="32" spans="1:95" s="1411" customFormat="1" ht="30" customHeight="1">
      <c r="A32" s="1439" t="s">
        <v>6499</v>
      </c>
      <c r="B32" s="1440">
        <v>910</v>
      </c>
      <c r="C32" s="1441" t="s">
        <v>3366</v>
      </c>
      <c r="D32" s="1442" t="s">
        <v>1432</v>
      </c>
      <c r="E32" s="1442" t="s">
        <v>1433</v>
      </c>
      <c r="F32" s="1439" t="s">
        <v>6500</v>
      </c>
      <c r="G32" s="1442" t="s">
        <v>171</v>
      </c>
      <c r="H32" s="598">
        <v>1</v>
      </c>
      <c r="I32" s="1443">
        <v>123</v>
      </c>
      <c r="J32" s="1443">
        <v>123</v>
      </c>
      <c r="K32" s="1444"/>
    </row>
    <row r="33" spans="1:95" s="1411" customFormat="1" ht="30" customHeight="1">
      <c r="A33" s="1439" t="s">
        <v>6499</v>
      </c>
      <c r="B33" s="1440">
        <v>910</v>
      </c>
      <c r="C33" s="1441" t="s">
        <v>3366</v>
      </c>
      <c r="D33" s="1442" t="s">
        <v>1528</v>
      </c>
      <c r="E33" s="1442" t="s">
        <v>1529</v>
      </c>
      <c r="F33" s="1439" t="s">
        <v>6500</v>
      </c>
      <c r="G33" s="1442" t="s">
        <v>171</v>
      </c>
      <c r="H33" s="598">
        <v>1</v>
      </c>
      <c r="I33" s="1443">
        <v>93</v>
      </c>
      <c r="J33" s="1443">
        <v>93</v>
      </c>
      <c r="K33" s="1444"/>
    </row>
    <row r="34" spans="1:95" s="1411" customFormat="1" ht="45" customHeight="1">
      <c r="A34" s="1439" t="s">
        <v>6499</v>
      </c>
      <c r="B34" s="1440">
        <v>910</v>
      </c>
      <c r="C34" s="1441" t="s">
        <v>3366</v>
      </c>
      <c r="D34" s="1445" t="s">
        <v>3525</v>
      </c>
      <c r="E34" s="1442" t="s">
        <v>1507</v>
      </c>
      <c r="F34" s="1439" t="s">
        <v>6500</v>
      </c>
      <c r="G34" s="1442" t="s">
        <v>171</v>
      </c>
      <c r="H34" s="598">
        <v>1</v>
      </c>
      <c r="I34" s="1443">
        <v>384</v>
      </c>
      <c r="J34" s="1443">
        <v>384</v>
      </c>
      <c r="K34" s="1444"/>
    </row>
    <row r="35" spans="1:95" s="1411" customFormat="1" ht="45" customHeight="1">
      <c r="A35" s="1439" t="s">
        <v>6499</v>
      </c>
      <c r="B35" s="1425">
        <v>910</v>
      </c>
      <c r="C35" s="1426" t="s">
        <v>3366</v>
      </c>
      <c r="D35" s="1427" t="s">
        <v>1448</v>
      </c>
      <c r="E35" s="1427" t="s">
        <v>1449</v>
      </c>
      <c r="F35" s="1446" t="s">
        <v>6500</v>
      </c>
      <c r="G35" s="1427" t="s">
        <v>171</v>
      </c>
      <c r="H35" s="598">
        <v>1</v>
      </c>
      <c r="I35" s="1443">
        <v>30</v>
      </c>
      <c r="J35" s="1443">
        <v>30</v>
      </c>
      <c r="K35" s="1444"/>
    </row>
    <row r="36" spans="1:95" s="1411" customFormat="1" ht="30" customHeight="1">
      <c r="A36" s="1439" t="s">
        <v>6499</v>
      </c>
      <c r="B36" s="1425">
        <v>910</v>
      </c>
      <c r="C36" s="1426" t="s">
        <v>3366</v>
      </c>
      <c r="D36" s="1427" t="s">
        <v>1450</v>
      </c>
      <c r="E36" s="1427" t="s">
        <v>1451</v>
      </c>
      <c r="F36" s="1446" t="s">
        <v>6500</v>
      </c>
      <c r="G36" s="1427" t="s">
        <v>171</v>
      </c>
      <c r="H36" s="598">
        <v>1</v>
      </c>
      <c r="I36" s="1443">
        <v>31</v>
      </c>
      <c r="J36" s="1443">
        <v>31</v>
      </c>
      <c r="K36" s="1444"/>
    </row>
    <row r="37" spans="1:95" s="1411" customFormat="1" ht="30" customHeight="1">
      <c r="A37" s="1439" t="s">
        <v>6499</v>
      </c>
      <c r="B37" s="1440">
        <v>910</v>
      </c>
      <c r="C37" s="1441" t="s">
        <v>3366</v>
      </c>
      <c r="D37" s="1442" t="s">
        <v>1418</v>
      </c>
      <c r="E37" s="1442" t="s">
        <v>1419</v>
      </c>
      <c r="F37" s="1439" t="s">
        <v>6500</v>
      </c>
      <c r="G37" s="1442" t="s">
        <v>171</v>
      </c>
      <c r="H37" s="598">
        <v>1</v>
      </c>
      <c r="I37" s="1443">
        <v>20</v>
      </c>
      <c r="J37" s="1443">
        <v>20</v>
      </c>
      <c r="K37" s="1444"/>
    </row>
    <row r="38" spans="1:95" s="1411" customFormat="1" ht="30" customHeight="1">
      <c r="A38" s="1439" t="s">
        <v>6499</v>
      </c>
      <c r="B38" s="1440">
        <v>910</v>
      </c>
      <c r="C38" s="1441" t="s">
        <v>3366</v>
      </c>
      <c r="D38" s="1442" t="s">
        <v>1619</v>
      </c>
      <c r="E38" s="1442" t="s">
        <v>1620</v>
      </c>
      <c r="F38" s="1439" t="s">
        <v>6500</v>
      </c>
      <c r="G38" s="1442" t="s">
        <v>171</v>
      </c>
      <c r="H38" s="598">
        <v>1</v>
      </c>
      <c r="I38" s="1443">
        <v>371</v>
      </c>
      <c r="J38" s="1443">
        <v>371</v>
      </c>
      <c r="K38" s="1444"/>
    </row>
    <row r="39" spans="1:95" ht="30" customHeight="1">
      <c r="A39" s="1439" t="s">
        <v>6499</v>
      </c>
      <c r="B39" s="1440">
        <v>980</v>
      </c>
      <c r="C39" s="1441" t="s">
        <v>3366</v>
      </c>
      <c r="D39" s="1442" t="s">
        <v>1102</v>
      </c>
      <c r="E39" s="1442" t="s">
        <v>611</v>
      </c>
      <c r="F39" s="1439" t="s">
        <v>6500</v>
      </c>
      <c r="G39" s="1442" t="s">
        <v>171</v>
      </c>
      <c r="H39" s="598">
        <v>1</v>
      </c>
      <c r="I39" s="1443">
        <v>424</v>
      </c>
      <c r="J39" s="1443">
        <v>424</v>
      </c>
      <c r="K39" s="1444" t="s">
        <v>4658</v>
      </c>
      <c r="CQ39" s="574"/>
    </row>
    <row r="40" spans="1:95" s="606" customFormat="1">
      <c r="A40" s="711"/>
      <c r="B40" s="591"/>
      <c r="C40" s="591"/>
      <c r="D40" s="591"/>
      <c r="E40" s="591"/>
      <c r="F40" s="610"/>
      <c r="G40" s="591"/>
      <c r="H40" s="610"/>
      <c r="I40" s="574"/>
      <c r="J40" s="574"/>
      <c r="K40" s="574"/>
    </row>
    <row r="41" spans="1:95" s="606" customFormat="1" ht="16.5">
      <c r="A41" s="603">
        <v>1</v>
      </c>
      <c r="B41" s="565" t="s">
        <v>115</v>
      </c>
      <c r="C41" s="604"/>
      <c r="D41" s="604"/>
      <c r="E41" s="605"/>
      <c r="F41" s="604"/>
      <c r="G41" s="605"/>
      <c r="H41" s="604"/>
      <c r="I41" s="604"/>
    </row>
    <row r="42" spans="1:95">
      <c r="A42" s="603">
        <v>2</v>
      </c>
      <c r="B42" s="565" t="s">
        <v>4292</v>
      </c>
      <c r="C42" s="604"/>
      <c r="D42" s="604"/>
      <c r="E42" s="605"/>
      <c r="F42" s="604"/>
      <c r="G42" s="605"/>
      <c r="H42" s="604"/>
      <c r="I42" s="604"/>
      <c r="J42" s="606"/>
      <c r="K42" s="606"/>
    </row>
    <row r="43" spans="1:95">
      <c r="A43" s="603">
        <v>3</v>
      </c>
      <c r="B43" s="565" t="s">
        <v>5454</v>
      </c>
    </row>
  </sheetData>
  <autoFilter ref="A13:CP25"/>
  <mergeCells count="18">
    <mergeCell ref="A4:K4"/>
    <mergeCell ref="A6:K6"/>
    <mergeCell ref="A8:K8"/>
    <mergeCell ref="A11:A12"/>
    <mergeCell ref="B11:C11"/>
    <mergeCell ref="D11:E11"/>
    <mergeCell ref="F11:G11"/>
    <mergeCell ref="H11:H12"/>
    <mergeCell ref="I11:J11"/>
    <mergeCell ref="K11:K12"/>
    <mergeCell ref="I29:J29"/>
    <mergeCell ref="K29:K30"/>
    <mergeCell ref="A29:A30"/>
    <mergeCell ref="B29:B30"/>
    <mergeCell ref="C29:C30"/>
    <mergeCell ref="D29:E29"/>
    <mergeCell ref="F29:G29"/>
    <mergeCell ref="H29:H30"/>
  </mergeCells>
  <conditionalFormatting sqref="B21 K14:K28 A22:G23 A14:E17 H14:H28 F14:G21 C18:E21 B24:E28 A18:A21 A24:A27">
    <cfRule type="cellIs" dxfId="4" priority="2" operator="equal">
      <formula>"посещение по неотложной помощи"</formula>
    </cfRule>
  </conditionalFormatting>
  <conditionalFormatting sqref="H32:H39">
    <cfRule type="cellIs" dxfId="3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78740157480314965" footer="0.31496062992125984"/>
  <pageSetup paperSize="9" scale="34" fitToHeight="50" orientation="portrait" r:id="rId1"/>
  <headerFooter differentFirst="1">
    <oddHeader>&amp;CСтраница &amp;P из &amp;N&amp;R&amp;A</oddHeader>
  </headerFooter>
</worksheet>
</file>

<file path=xl/worksheets/sheet4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Q112"/>
  <sheetViews>
    <sheetView zoomScale="80" zoomScaleNormal="80" workbookViewId="0">
      <pane ySplit="13" topLeftCell="A14" activePane="bottomLeft" state="frozen"/>
      <selection activeCell="A9" sqref="A9:XFD9"/>
      <selection pane="bottomLeft" activeCell="A9" sqref="A9:XFD9"/>
    </sheetView>
  </sheetViews>
  <sheetFormatPr defaultColWidth="7.625" defaultRowHeight="18.75"/>
  <cols>
    <col min="1" max="1" width="18.25" style="711" customWidth="1"/>
    <col min="2" max="2" width="15.375" style="591" customWidth="1"/>
    <col min="3" max="3" width="19.125" style="591" customWidth="1"/>
    <col min="4" max="4" width="16.375" style="591" customWidth="1"/>
    <col min="5" max="5" width="36" style="591" customWidth="1"/>
    <col min="6" max="6" width="10.25" style="610" customWidth="1"/>
    <col min="7" max="7" width="33.75" style="591" customWidth="1"/>
    <col min="8" max="8" width="9.75" style="610" customWidth="1"/>
    <col min="9" max="10" width="11.625" style="574" customWidth="1"/>
    <col min="11" max="11" width="34.375" style="574" customWidth="1"/>
    <col min="12" max="94" width="24.25" style="574" customWidth="1"/>
    <col min="95" max="16384" width="7.625" style="711"/>
  </cols>
  <sheetData>
    <row r="1" spans="1:94">
      <c r="B1" s="974"/>
      <c r="C1" s="974"/>
      <c r="D1" s="974"/>
      <c r="E1" s="974"/>
      <c r="F1" s="974"/>
      <c r="G1" s="974"/>
      <c r="H1" s="974"/>
      <c r="I1" s="974"/>
      <c r="J1" s="711"/>
      <c r="K1" s="544" t="s">
        <v>6488</v>
      </c>
      <c r="L1" s="974"/>
      <c r="M1" s="974"/>
      <c r="N1" s="974"/>
      <c r="O1" s="974"/>
      <c r="P1" s="974"/>
      <c r="Q1" s="974"/>
      <c r="R1" s="974"/>
      <c r="S1" s="974"/>
      <c r="T1" s="974"/>
      <c r="U1" s="974"/>
      <c r="V1" s="974"/>
      <c r="W1" s="974"/>
      <c r="X1" s="974"/>
      <c r="Y1" s="974"/>
      <c r="Z1" s="974"/>
      <c r="AA1" s="974"/>
      <c r="AB1" s="974"/>
      <c r="AC1" s="974"/>
      <c r="AD1" s="974"/>
      <c r="AE1" s="974"/>
      <c r="AF1" s="974"/>
      <c r="AG1" s="974"/>
      <c r="AH1" s="974"/>
      <c r="AI1" s="974"/>
      <c r="AJ1" s="974"/>
      <c r="AK1" s="974"/>
      <c r="AL1" s="974"/>
      <c r="AM1" s="974"/>
      <c r="AN1" s="974"/>
      <c r="AO1" s="974"/>
      <c r="AP1" s="974"/>
      <c r="AQ1" s="974"/>
      <c r="AR1" s="974"/>
      <c r="AS1" s="974"/>
      <c r="AT1" s="974"/>
      <c r="AU1" s="974"/>
      <c r="AV1" s="974"/>
      <c r="AW1" s="974"/>
      <c r="AX1" s="974"/>
      <c r="AY1" s="974"/>
      <c r="AZ1" s="974"/>
      <c r="BA1" s="974"/>
      <c r="BB1" s="974"/>
      <c r="BC1" s="974"/>
      <c r="BD1" s="974"/>
      <c r="BE1" s="974"/>
      <c r="BF1" s="974"/>
      <c r="BG1" s="974"/>
      <c r="BH1" s="974"/>
      <c r="BI1" s="974"/>
      <c r="BJ1" s="974"/>
      <c r="BK1" s="974"/>
      <c r="BL1" s="974"/>
      <c r="BM1" s="974"/>
      <c r="BN1" s="974"/>
      <c r="BO1" s="974"/>
      <c r="BP1" s="974"/>
      <c r="BQ1" s="974"/>
      <c r="BR1" s="974"/>
      <c r="BS1" s="974"/>
      <c r="BT1" s="974"/>
      <c r="BU1" s="974"/>
      <c r="BV1" s="974"/>
      <c r="BW1" s="974"/>
      <c r="BX1" s="974"/>
      <c r="BY1" s="974"/>
      <c r="BZ1" s="974"/>
      <c r="CA1" s="974"/>
      <c r="CB1" s="974"/>
      <c r="CC1" s="974"/>
      <c r="CD1" s="974"/>
      <c r="CE1" s="974"/>
      <c r="CF1" s="974"/>
      <c r="CG1" s="974"/>
      <c r="CH1" s="974"/>
      <c r="CI1" s="974"/>
      <c r="CJ1" s="974"/>
      <c r="CK1" s="974"/>
      <c r="CL1" s="974"/>
      <c r="CM1" s="974"/>
      <c r="CN1" s="974"/>
      <c r="CO1" s="974"/>
      <c r="CP1" s="711"/>
    </row>
    <row r="2" spans="1:94">
      <c r="B2" s="974"/>
      <c r="C2" s="974"/>
      <c r="D2" s="974"/>
      <c r="E2" s="974"/>
      <c r="F2" s="974"/>
      <c r="G2" s="974"/>
      <c r="H2" s="974"/>
      <c r="I2" s="974"/>
      <c r="J2" s="711"/>
      <c r="K2" s="545" t="s">
        <v>5938</v>
      </c>
      <c r="L2" s="974"/>
      <c r="M2" s="974"/>
      <c r="N2" s="974"/>
      <c r="O2" s="974"/>
      <c r="P2" s="974"/>
      <c r="Q2" s="974"/>
      <c r="R2" s="974"/>
      <c r="S2" s="974"/>
      <c r="T2" s="974"/>
      <c r="U2" s="974"/>
      <c r="V2" s="974"/>
      <c r="W2" s="974"/>
      <c r="X2" s="974"/>
      <c r="Y2" s="974"/>
      <c r="Z2" s="974"/>
      <c r="AA2" s="974"/>
      <c r="AB2" s="974"/>
      <c r="AC2" s="974"/>
      <c r="AD2" s="974"/>
      <c r="AE2" s="974"/>
      <c r="AF2" s="974"/>
      <c r="AG2" s="974"/>
      <c r="AH2" s="974"/>
      <c r="AI2" s="974"/>
      <c r="AJ2" s="974"/>
      <c r="AK2" s="974"/>
      <c r="AL2" s="974"/>
      <c r="AM2" s="974"/>
      <c r="AN2" s="974"/>
      <c r="AO2" s="974"/>
      <c r="AP2" s="974"/>
      <c r="AQ2" s="974"/>
      <c r="AR2" s="974"/>
      <c r="AS2" s="974"/>
      <c r="AT2" s="974"/>
      <c r="AU2" s="974"/>
      <c r="AV2" s="974"/>
      <c r="AW2" s="974"/>
      <c r="AX2" s="974"/>
      <c r="AY2" s="974"/>
      <c r="AZ2" s="974"/>
      <c r="BA2" s="974"/>
      <c r="BB2" s="974"/>
      <c r="BC2" s="974"/>
      <c r="BD2" s="974"/>
      <c r="BE2" s="974"/>
      <c r="BF2" s="974"/>
      <c r="BG2" s="974"/>
      <c r="BH2" s="974"/>
      <c r="BI2" s="974"/>
      <c r="BJ2" s="974"/>
      <c r="BK2" s="974"/>
      <c r="BL2" s="974"/>
      <c r="BM2" s="974"/>
      <c r="BN2" s="974"/>
      <c r="BO2" s="974"/>
      <c r="BP2" s="974"/>
      <c r="BQ2" s="974"/>
      <c r="BR2" s="974"/>
      <c r="BS2" s="974"/>
      <c r="BT2" s="974"/>
      <c r="BU2" s="974"/>
      <c r="BV2" s="974"/>
      <c r="BW2" s="974"/>
      <c r="BX2" s="974"/>
      <c r="BY2" s="974"/>
      <c r="BZ2" s="974"/>
      <c r="CA2" s="974"/>
      <c r="CB2" s="974"/>
      <c r="CC2" s="974"/>
      <c r="CD2" s="974"/>
      <c r="CE2" s="974"/>
      <c r="CF2" s="974"/>
      <c r="CG2" s="974"/>
      <c r="CH2" s="974"/>
      <c r="CI2" s="974"/>
      <c r="CJ2" s="974"/>
      <c r="CK2" s="974"/>
      <c r="CL2" s="974"/>
      <c r="CM2" s="974"/>
      <c r="CN2" s="974"/>
      <c r="CO2" s="974"/>
      <c r="CP2" s="711"/>
    </row>
    <row r="3" spans="1:94" s="1391" customFormat="1" ht="18"/>
    <row r="4" spans="1:94" ht="45" customHeight="1">
      <c r="A4" s="1830" t="s">
        <v>6489</v>
      </c>
      <c r="B4" s="1830"/>
      <c r="C4" s="1830"/>
      <c r="D4" s="1830"/>
      <c r="E4" s="1830"/>
      <c r="F4" s="1830"/>
      <c r="G4" s="1830"/>
      <c r="H4" s="1830"/>
      <c r="I4" s="1830"/>
      <c r="J4" s="1830"/>
      <c r="K4" s="1830"/>
      <c r="L4" s="1392"/>
      <c r="M4" s="1392"/>
      <c r="N4" s="1392"/>
      <c r="O4" s="1392"/>
      <c r="P4" s="1392"/>
      <c r="Q4" s="1392"/>
      <c r="R4" s="1392"/>
      <c r="S4" s="1392"/>
      <c r="T4" s="1392"/>
      <c r="U4" s="1392"/>
      <c r="V4" s="1392"/>
      <c r="W4" s="1392"/>
      <c r="X4" s="974"/>
      <c r="Y4" s="974"/>
      <c r="Z4" s="974"/>
      <c r="AA4" s="974"/>
      <c r="AB4" s="974"/>
      <c r="AC4" s="974"/>
      <c r="AD4" s="974"/>
      <c r="AE4" s="974"/>
      <c r="AF4" s="974"/>
      <c r="AG4" s="974"/>
      <c r="AH4" s="974"/>
      <c r="AI4" s="974"/>
      <c r="AJ4" s="974"/>
      <c r="AK4" s="974"/>
      <c r="AL4" s="974"/>
      <c r="AM4" s="974"/>
      <c r="AN4" s="974"/>
      <c r="AO4" s="974"/>
      <c r="AP4" s="974"/>
      <c r="AQ4" s="974"/>
      <c r="AR4" s="974"/>
      <c r="AS4" s="974"/>
      <c r="AT4" s="974"/>
      <c r="AU4" s="974"/>
      <c r="AV4" s="974"/>
      <c r="AW4" s="974"/>
      <c r="AX4" s="974"/>
      <c r="AY4" s="974"/>
      <c r="AZ4" s="974"/>
      <c r="BA4" s="974"/>
      <c r="BB4" s="974"/>
      <c r="BC4" s="974"/>
      <c r="BD4" s="974"/>
      <c r="BE4" s="974"/>
      <c r="BF4" s="974"/>
      <c r="BG4" s="974"/>
      <c r="BH4" s="974"/>
      <c r="BI4" s="974"/>
      <c r="BJ4" s="974"/>
      <c r="BK4" s="974"/>
      <c r="BL4" s="974"/>
      <c r="BM4" s="974"/>
      <c r="BN4" s="974"/>
      <c r="BO4" s="974"/>
      <c r="BP4" s="974"/>
      <c r="BQ4" s="974"/>
      <c r="BR4" s="974"/>
      <c r="BS4" s="974"/>
      <c r="BT4" s="974"/>
      <c r="BU4" s="974"/>
      <c r="BV4" s="974"/>
      <c r="BW4" s="974"/>
      <c r="BX4" s="974"/>
      <c r="BY4" s="974"/>
      <c r="BZ4" s="974"/>
      <c r="CA4" s="974"/>
      <c r="CB4" s="974"/>
      <c r="CC4" s="974"/>
      <c r="CD4" s="974"/>
      <c r="CE4" s="974"/>
      <c r="CF4" s="974"/>
      <c r="CG4" s="974"/>
      <c r="CH4" s="974"/>
      <c r="CI4" s="974"/>
      <c r="CJ4" s="974"/>
      <c r="CK4" s="974"/>
      <c r="CL4" s="974"/>
      <c r="CM4" s="974"/>
      <c r="CN4" s="974"/>
      <c r="CO4" s="974"/>
      <c r="CP4" s="711"/>
    </row>
    <row r="5" spans="1:94" ht="9" customHeight="1">
      <c r="B5" s="1393"/>
      <c r="C5" s="1393"/>
      <c r="D5" s="1393"/>
      <c r="E5" s="1393"/>
      <c r="F5" s="1393"/>
      <c r="G5" s="1393"/>
      <c r="H5" s="1393"/>
      <c r="I5" s="1393"/>
      <c r="J5" s="1393"/>
      <c r="K5" s="974"/>
      <c r="L5" s="974"/>
      <c r="M5" s="974"/>
      <c r="N5" s="974"/>
      <c r="O5" s="974"/>
      <c r="P5" s="974"/>
      <c r="Q5" s="974"/>
      <c r="R5" s="974"/>
      <c r="S5" s="974"/>
      <c r="T5" s="974"/>
      <c r="U5" s="974"/>
      <c r="V5" s="974"/>
      <c r="W5" s="974"/>
      <c r="X5" s="974"/>
      <c r="Y5" s="974"/>
      <c r="Z5" s="974"/>
      <c r="AA5" s="974"/>
      <c r="AB5" s="974"/>
      <c r="AC5" s="974"/>
      <c r="AD5" s="974"/>
      <c r="AE5" s="974"/>
      <c r="AF5" s="974"/>
      <c r="AG5" s="974"/>
      <c r="AH5" s="974"/>
      <c r="AI5" s="974"/>
      <c r="AJ5" s="974"/>
      <c r="AK5" s="974"/>
      <c r="AL5" s="974"/>
      <c r="AM5" s="974"/>
      <c r="AN5" s="974"/>
      <c r="AO5" s="974"/>
      <c r="AP5" s="974"/>
      <c r="AQ5" s="974"/>
      <c r="AR5" s="974"/>
      <c r="AS5" s="974"/>
      <c r="AT5" s="974"/>
      <c r="AU5" s="974"/>
      <c r="AV5" s="974"/>
      <c r="AW5" s="974"/>
      <c r="AX5" s="974"/>
      <c r="AY5" s="974"/>
      <c r="AZ5" s="974"/>
      <c r="BA5" s="974"/>
      <c r="BB5" s="974"/>
      <c r="BC5" s="974"/>
      <c r="BD5" s="974"/>
      <c r="BE5" s="974"/>
      <c r="BF5" s="974"/>
      <c r="BG5" s="974"/>
      <c r="BH5" s="974"/>
      <c r="BI5" s="974"/>
      <c r="BJ5" s="974"/>
      <c r="BK5" s="974"/>
      <c r="BL5" s="974"/>
      <c r="BM5" s="974"/>
      <c r="BN5" s="974"/>
      <c r="BO5" s="974"/>
      <c r="BP5" s="974"/>
      <c r="BQ5" s="974"/>
      <c r="BR5" s="974"/>
      <c r="BS5" s="974"/>
      <c r="BT5" s="974"/>
      <c r="BU5" s="974"/>
      <c r="BV5" s="974"/>
      <c r="BW5" s="974"/>
      <c r="BX5" s="974"/>
      <c r="BY5" s="974"/>
      <c r="BZ5" s="974"/>
      <c r="CA5" s="974"/>
      <c r="CB5" s="974"/>
      <c r="CC5" s="974"/>
      <c r="CD5" s="974"/>
      <c r="CE5" s="974"/>
      <c r="CF5" s="974"/>
      <c r="CG5" s="974"/>
      <c r="CH5" s="974"/>
      <c r="CI5" s="974"/>
      <c r="CJ5" s="974"/>
      <c r="CK5" s="974"/>
      <c r="CL5" s="974"/>
      <c r="CM5" s="974"/>
      <c r="CN5" s="974"/>
      <c r="CO5" s="974"/>
      <c r="CP5" s="711"/>
    </row>
    <row r="6" spans="1:94" ht="45" customHeight="1">
      <c r="A6" s="1840" t="s">
        <v>6505</v>
      </c>
      <c r="B6" s="1840"/>
      <c r="C6" s="1840"/>
      <c r="D6" s="1840"/>
      <c r="E6" s="1840"/>
      <c r="F6" s="1840"/>
      <c r="G6" s="1840"/>
      <c r="H6" s="1840"/>
      <c r="I6" s="1840"/>
      <c r="J6" s="1840"/>
      <c r="K6" s="1840"/>
      <c r="L6" s="974"/>
      <c r="M6" s="974"/>
      <c r="N6" s="974"/>
      <c r="O6" s="974"/>
      <c r="P6" s="974"/>
      <c r="Q6" s="974"/>
      <c r="R6" s="974"/>
      <c r="S6" s="974"/>
      <c r="T6" s="974"/>
      <c r="U6" s="974"/>
      <c r="V6" s="974"/>
      <c r="W6" s="974"/>
      <c r="X6" s="974"/>
      <c r="Y6" s="974"/>
      <c r="Z6" s="974"/>
      <c r="AA6" s="974"/>
      <c r="AB6" s="974"/>
      <c r="AC6" s="974"/>
      <c r="AD6" s="974"/>
      <c r="AE6" s="974"/>
      <c r="AF6" s="974"/>
      <c r="AG6" s="974"/>
      <c r="AH6" s="974"/>
      <c r="AI6" s="974"/>
      <c r="AJ6" s="974"/>
      <c r="AK6" s="974"/>
      <c r="AL6" s="974"/>
      <c r="AM6" s="974"/>
      <c r="AN6" s="974"/>
      <c r="AO6" s="974"/>
      <c r="AP6" s="974"/>
      <c r="AQ6" s="974"/>
      <c r="AR6" s="974"/>
      <c r="AS6" s="974"/>
      <c r="AT6" s="974"/>
      <c r="AU6" s="974"/>
      <c r="AV6" s="974"/>
      <c r="AW6" s="974"/>
      <c r="AX6" s="974"/>
      <c r="AY6" s="974"/>
      <c r="AZ6" s="974"/>
      <c r="BA6" s="974"/>
      <c r="BB6" s="974"/>
      <c r="BC6" s="974"/>
      <c r="BD6" s="974"/>
      <c r="BE6" s="974"/>
      <c r="BF6" s="974"/>
      <c r="BG6" s="974"/>
      <c r="BH6" s="974"/>
      <c r="BI6" s="974"/>
      <c r="BJ6" s="974"/>
      <c r="BK6" s="974"/>
      <c r="BL6" s="974"/>
      <c r="BM6" s="974"/>
      <c r="BN6" s="974"/>
      <c r="BO6" s="974"/>
      <c r="BP6" s="974"/>
      <c r="BQ6" s="974"/>
      <c r="BR6" s="974"/>
      <c r="BS6" s="974"/>
      <c r="BT6" s="974"/>
      <c r="BU6" s="974"/>
      <c r="BV6" s="974"/>
      <c r="BW6" s="974"/>
      <c r="BX6" s="974"/>
      <c r="BY6" s="974"/>
      <c r="BZ6" s="974"/>
      <c r="CA6" s="974"/>
      <c r="CB6" s="974"/>
      <c r="CC6" s="974"/>
      <c r="CD6" s="974"/>
      <c r="CE6" s="974"/>
      <c r="CF6" s="974"/>
      <c r="CG6" s="974"/>
      <c r="CH6" s="974"/>
      <c r="CI6" s="974"/>
      <c r="CJ6" s="974"/>
      <c r="CK6" s="974"/>
      <c r="CL6" s="974"/>
      <c r="CM6" s="974"/>
      <c r="CN6" s="974"/>
      <c r="CO6" s="974"/>
      <c r="CP6" s="711"/>
    </row>
    <row r="7" spans="1:94" s="494" customFormat="1" ht="9" customHeight="1">
      <c r="B7" s="1393"/>
      <c r="C7" s="1393"/>
      <c r="D7" s="1393"/>
      <c r="E7" s="1393"/>
      <c r="F7" s="1394"/>
      <c r="G7" s="1393"/>
      <c r="H7" s="1393"/>
    </row>
    <row r="8" spans="1:94" s="494" customFormat="1" ht="45" customHeight="1">
      <c r="A8" s="1599" t="s">
        <v>6513</v>
      </c>
      <c r="B8" s="1599"/>
      <c r="C8" s="1599"/>
      <c r="D8" s="1599"/>
      <c r="E8" s="1599"/>
      <c r="F8" s="1599"/>
      <c r="G8" s="1599"/>
      <c r="H8" s="1599"/>
      <c r="I8" s="1599"/>
      <c r="J8" s="1599"/>
      <c r="K8" s="1599"/>
    </row>
    <row r="9" spans="1:94" s="494" customFormat="1" ht="9.9499999999999993" customHeight="1">
      <c r="A9" s="1386"/>
      <c r="B9" s="1386"/>
      <c r="C9" s="1386"/>
      <c r="D9" s="1386"/>
      <c r="E9" s="1386"/>
      <c r="F9" s="1386"/>
      <c r="G9" s="1386"/>
      <c r="H9" s="1386"/>
      <c r="I9" s="1386"/>
      <c r="J9" s="1386"/>
      <c r="K9" s="1386"/>
    </row>
    <row r="10" spans="1:94">
      <c r="A10" s="786" t="s">
        <v>6491</v>
      </c>
      <c r="B10" s="974"/>
      <c r="C10" s="974"/>
      <c r="D10" s="974"/>
      <c r="E10" s="974"/>
      <c r="F10" s="974"/>
      <c r="G10" s="974"/>
      <c r="H10" s="974"/>
      <c r="I10" s="974"/>
      <c r="J10" s="974"/>
      <c r="K10" s="974"/>
      <c r="L10" s="974"/>
      <c r="M10" s="974"/>
      <c r="N10" s="974"/>
      <c r="O10" s="974"/>
      <c r="P10" s="974"/>
      <c r="Q10" s="974"/>
      <c r="R10" s="974"/>
      <c r="S10" s="974"/>
      <c r="T10" s="974"/>
      <c r="U10" s="974"/>
      <c r="V10" s="974"/>
      <c r="W10" s="974"/>
      <c r="X10" s="974"/>
      <c r="Y10" s="974"/>
      <c r="Z10" s="974"/>
      <c r="AA10" s="974"/>
      <c r="AB10" s="974"/>
      <c r="AC10" s="974"/>
      <c r="AD10" s="974"/>
      <c r="AE10" s="974"/>
      <c r="AF10" s="974"/>
      <c r="AG10" s="974"/>
      <c r="AH10" s="974"/>
      <c r="AI10" s="974"/>
      <c r="AJ10" s="974"/>
      <c r="AK10" s="974"/>
      <c r="AL10" s="974"/>
      <c r="AM10" s="974"/>
      <c r="AN10" s="974"/>
      <c r="AO10" s="974"/>
      <c r="AP10" s="974"/>
      <c r="AQ10" s="974"/>
      <c r="AR10" s="974"/>
      <c r="AS10" s="974"/>
      <c r="AT10" s="974"/>
      <c r="AU10" s="974"/>
      <c r="AV10" s="974"/>
      <c r="AW10" s="974"/>
      <c r="AX10" s="974"/>
      <c r="AY10" s="974"/>
      <c r="AZ10" s="974"/>
      <c r="BA10" s="974"/>
      <c r="BB10" s="974"/>
      <c r="BC10" s="974"/>
      <c r="BD10" s="974"/>
      <c r="BE10" s="974"/>
      <c r="BF10" s="974"/>
      <c r="BG10" s="974"/>
      <c r="BH10" s="974"/>
      <c r="BI10" s="974"/>
      <c r="BJ10" s="974"/>
      <c r="BK10" s="974"/>
      <c r="BL10" s="974"/>
      <c r="BM10" s="974"/>
      <c r="BN10" s="974"/>
      <c r="BO10" s="974"/>
      <c r="BP10" s="974"/>
      <c r="BQ10" s="974"/>
      <c r="BR10" s="974"/>
      <c r="BS10" s="974"/>
      <c r="BT10" s="974"/>
      <c r="BU10" s="974"/>
      <c r="BV10" s="974"/>
      <c r="BW10" s="974"/>
      <c r="BX10" s="974"/>
      <c r="BY10" s="974"/>
      <c r="BZ10" s="974"/>
      <c r="CA10" s="974"/>
      <c r="CB10" s="974"/>
      <c r="CC10" s="974"/>
      <c r="CD10" s="974"/>
      <c r="CE10" s="974"/>
      <c r="CF10" s="974"/>
      <c r="CG10" s="974"/>
      <c r="CH10" s="974"/>
      <c r="CI10" s="974"/>
      <c r="CJ10" s="974"/>
      <c r="CK10" s="974"/>
      <c r="CL10" s="974"/>
      <c r="CM10" s="974"/>
      <c r="CN10" s="974"/>
      <c r="CO10" s="974"/>
      <c r="CP10" s="974"/>
    </row>
    <row r="11" spans="1:94" ht="36.75" customHeight="1">
      <c r="A11" s="1579" t="s">
        <v>3080</v>
      </c>
      <c r="B11" s="1580" t="s">
        <v>117</v>
      </c>
      <c r="C11" s="1581"/>
      <c r="D11" s="1580" t="s">
        <v>128</v>
      </c>
      <c r="E11" s="1581"/>
      <c r="F11" s="1580" t="s">
        <v>120</v>
      </c>
      <c r="G11" s="1581"/>
      <c r="H11" s="1579" t="s">
        <v>5044</v>
      </c>
      <c r="I11" s="1582" t="s">
        <v>5045</v>
      </c>
      <c r="J11" s="1583"/>
      <c r="K11" s="1579" t="s">
        <v>86</v>
      </c>
      <c r="L11" s="581"/>
      <c r="M11" s="581"/>
      <c r="N11" s="581"/>
      <c r="O11" s="581"/>
      <c r="P11" s="581"/>
      <c r="Q11" s="581"/>
      <c r="R11" s="581"/>
      <c r="S11" s="581"/>
      <c r="T11" s="581"/>
      <c r="U11" s="581"/>
      <c r="V11" s="581"/>
      <c r="W11" s="581"/>
      <c r="X11" s="581"/>
      <c r="Y11" s="581"/>
      <c r="Z11" s="581"/>
      <c r="AA11" s="581"/>
      <c r="AB11" s="581"/>
      <c r="AC11" s="581"/>
      <c r="AD11" s="581"/>
      <c r="AE11" s="581"/>
      <c r="AF11" s="581"/>
      <c r="AG11" s="581"/>
      <c r="AH11" s="581"/>
      <c r="AI11" s="581"/>
      <c r="AJ11" s="581"/>
      <c r="AK11" s="581"/>
      <c r="AL11" s="581"/>
      <c r="AM11" s="581"/>
      <c r="AN11" s="581"/>
      <c r="AO11" s="581"/>
      <c r="AP11" s="581"/>
      <c r="AQ11" s="581"/>
      <c r="AR11" s="581"/>
      <c r="AS11" s="581"/>
      <c r="AT11" s="581"/>
      <c r="AU11" s="581"/>
      <c r="AV11" s="581"/>
      <c r="AW11" s="581"/>
      <c r="AX11" s="581"/>
      <c r="AY11" s="581"/>
      <c r="AZ11" s="581"/>
      <c r="BA11" s="581"/>
      <c r="BB11" s="581"/>
      <c r="BC11" s="581"/>
      <c r="BD11" s="581"/>
      <c r="BE11" s="581"/>
      <c r="BF11" s="581"/>
      <c r="BG11" s="581"/>
      <c r="BH11" s="581"/>
      <c r="BI11" s="581"/>
      <c r="BJ11" s="581"/>
      <c r="BK11" s="581"/>
      <c r="BL11" s="581"/>
      <c r="BM11" s="581"/>
      <c r="BN11" s="581"/>
      <c r="BO11" s="581"/>
      <c r="BP11" s="581"/>
      <c r="BQ11" s="581"/>
      <c r="BR11" s="581"/>
      <c r="BS11" s="581"/>
      <c r="BT11" s="581"/>
      <c r="BU11" s="581"/>
      <c r="BV11" s="581"/>
      <c r="BW11" s="581"/>
      <c r="BX11" s="581"/>
      <c r="BY11" s="581"/>
      <c r="BZ11" s="581"/>
      <c r="CA11" s="581"/>
      <c r="CB11" s="581"/>
      <c r="CC11" s="581"/>
      <c r="CD11" s="581"/>
      <c r="CE11" s="581"/>
      <c r="CF11" s="581"/>
      <c r="CG11" s="581"/>
      <c r="CH11" s="581"/>
      <c r="CI11" s="581"/>
      <c r="CJ11" s="581"/>
      <c r="CK11" s="581"/>
      <c r="CL11" s="581"/>
      <c r="CM11" s="581"/>
      <c r="CN11" s="581"/>
      <c r="CO11" s="581"/>
      <c r="CP11" s="581"/>
    </row>
    <row r="12" spans="1:94" s="962" customFormat="1" ht="36.75" customHeight="1">
      <c r="A12" s="1579"/>
      <c r="B12" s="1388" t="s">
        <v>3114</v>
      </c>
      <c r="C12" s="1387" t="s">
        <v>119</v>
      </c>
      <c r="D12" s="1387" t="s">
        <v>118</v>
      </c>
      <c r="E12" s="1387" t="s">
        <v>119</v>
      </c>
      <c r="F12" s="1387" t="s">
        <v>118</v>
      </c>
      <c r="G12" s="1387" t="s">
        <v>119</v>
      </c>
      <c r="H12" s="1579"/>
      <c r="I12" s="522" t="s">
        <v>113</v>
      </c>
      <c r="J12" s="522" t="s">
        <v>6492</v>
      </c>
      <c r="K12" s="1579"/>
      <c r="L12" s="582"/>
      <c r="M12" s="582"/>
      <c r="N12" s="582"/>
      <c r="O12" s="582"/>
      <c r="P12" s="582"/>
      <c r="Q12" s="582"/>
      <c r="R12" s="582"/>
      <c r="S12" s="582"/>
      <c r="T12" s="582"/>
      <c r="U12" s="582"/>
      <c r="V12" s="582"/>
      <c r="W12" s="582"/>
      <c r="X12" s="582"/>
      <c r="Y12" s="582"/>
      <c r="Z12" s="582"/>
      <c r="AA12" s="582"/>
      <c r="AB12" s="582"/>
      <c r="AC12" s="582"/>
      <c r="AD12" s="582"/>
      <c r="AE12" s="582"/>
      <c r="AF12" s="582"/>
      <c r="AG12" s="582"/>
      <c r="AH12" s="582"/>
      <c r="AI12" s="582"/>
      <c r="AJ12" s="582"/>
      <c r="AK12" s="582"/>
      <c r="AL12" s="582"/>
      <c r="AM12" s="582"/>
      <c r="AN12" s="582"/>
      <c r="AO12" s="582"/>
      <c r="AP12" s="582"/>
      <c r="AQ12" s="582"/>
      <c r="AR12" s="582"/>
      <c r="AS12" s="582"/>
      <c r="AT12" s="582"/>
      <c r="AU12" s="582"/>
      <c r="AV12" s="582"/>
      <c r="AW12" s="582"/>
      <c r="AX12" s="582"/>
      <c r="AY12" s="582"/>
      <c r="AZ12" s="582"/>
      <c r="BA12" s="582"/>
      <c r="BB12" s="582"/>
      <c r="BC12" s="582"/>
      <c r="BD12" s="582"/>
      <c r="BE12" s="582"/>
      <c r="BF12" s="582"/>
      <c r="BG12" s="582"/>
      <c r="BH12" s="582"/>
      <c r="BI12" s="582"/>
      <c r="BJ12" s="582"/>
      <c r="BK12" s="582"/>
      <c r="BL12" s="582"/>
      <c r="BM12" s="582"/>
      <c r="BN12" s="582"/>
      <c r="BO12" s="582"/>
      <c r="BP12" s="582"/>
      <c r="BQ12" s="582"/>
      <c r="BR12" s="582"/>
      <c r="BS12" s="582"/>
      <c r="BT12" s="582"/>
      <c r="BU12" s="582"/>
      <c r="BV12" s="582"/>
      <c r="BW12" s="582"/>
      <c r="BX12" s="582"/>
      <c r="BY12" s="582"/>
      <c r="BZ12" s="582"/>
      <c r="CA12" s="582"/>
      <c r="CB12" s="582"/>
      <c r="CC12" s="582"/>
      <c r="CD12" s="582"/>
      <c r="CE12" s="582"/>
      <c r="CF12" s="582"/>
      <c r="CG12" s="582"/>
      <c r="CH12" s="582"/>
      <c r="CI12" s="582"/>
      <c r="CJ12" s="582"/>
      <c r="CK12" s="582"/>
      <c r="CL12" s="582"/>
      <c r="CM12" s="582"/>
      <c r="CN12" s="582"/>
      <c r="CO12" s="582"/>
      <c r="CP12" s="582"/>
    </row>
    <row r="13" spans="1:94" s="875" customFormat="1" ht="12.75">
      <c r="A13" s="584">
        <v>1</v>
      </c>
      <c r="B13" s="584">
        <v>2</v>
      </c>
      <c r="C13" s="584">
        <v>3</v>
      </c>
      <c r="D13" s="584">
        <v>4</v>
      </c>
      <c r="E13" s="584">
        <v>5</v>
      </c>
      <c r="F13" s="584">
        <v>6</v>
      </c>
      <c r="G13" s="584">
        <v>7</v>
      </c>
      <c r="H13" s="584">
        <v>8</v>
      </c>
      <c r="I13" s="584">
        <v>9</v>
      </c>
      <c r="J13" s="584">
        <v>10</v>
      </c>
      <c r="K13" s="584">
        <v>11</v>
      </c>
      <c r="L13" s="585"/>
      <c r="M13" s="585"/>
      <c r="N13" s="585"/>
      <c r="O13" s="585"/>
      <c r="P13" s="585"/>
      <c r="Q13" s="585"/>
      <c r="R13" s="585"/>
      <c r="S13" s="585"/>
      <c r="T13" s="585"/>
      <c r="U13" s="585"/>
      <c r="V13" s="585"/>
      <c r="W13" s="585"/>
      <c r="X13" s="585"/>
      <c r="Y13" s="585"/>
      <c r="Z13" s="585"/>
      <c r="AA13" s="585"/>
      <c r="AB13" s="585"/>
      <c r="AC13" s="585"/>
      <c r="AD13" s="585"/>
      <c r="AE13" s="585"/>
      <c r="AF13" s="585"/>
      <c r="AG13" s="585"/>
      <c r="AH13" s="585"/>
      <c r="AI13" s="585"/>
      <c r="AJ13" s="585"/>
      <c r="AK13" s="585"/>
      <c r="AL13" s="585"/>
      <c r="AM13" s="585"/>
      <c r="AN13" s="585"/>
      <c r="AO13" s="585"/>
      <c r="AP13" s="585"/>
      <c r="AQ13" s="585"/>
      <c r="AR13" s="585"/>
      <c r="AS13" s="585"/>
      <c r="AT13" s="585"/>
      <c r="AU13" s="585"/>
      <c r="AV13" s="585"/>
      <c r="AW13" s="585"/>
      <c r="AX13" s="585"/>
      <c r="AY13" s="585"/>
      <c r="AZ13" s="585"/>
      <c r="BA13" s="585"/>
      <c r="BB13" s="585"/>
      <c r="BC13" s="585"/>
      <c r="BD13" s="585"/>
      <c r="BE13" s="585"/>
      <c r="BF13" s="585"/>
      <c r="BG13" s="585"/>
      <c r="BH13" s="585"/>
      <c r="BI13" s="585"/>
      <c r="BJ13" s="585"/>
      <c r="BK13" s="585"/>
      <c r="BL13" s="585"/>
      <c r="BM13" s="585"/>
      <c r="BN13" s="585"/>
      <c r="BO13" s="585"/>
      <c r="BP13" s="585"/>
      <c r="BQ13" s="585"/>
      <c r="BR13" s="585"/>
      <c r="BS13" s="585"/>
      <c r="BT13" s="585"/>
      <c r="BU13" s="585"/>
      <c r="BV13" s="585"/>
      <c r="BW13" s="585"/>
      <c r="BX13" s="585"/>
      <c r="BY13" s="585"/>
      <c r="BZ13" s="585"/>
      <c r="CA13" s="585"/>
      <c r="CB13" s="585"/>
      <c r="CC13" s="585"/>
      <c r="CD13" s="585"/>
      <c r="CE13" s="585"/>
      <c r="CF13" s="585"/>
      <c r="CG13" s="585"/>
      <c r="CH13" s="585"/>
      <c r="CI13" s="585"/>
      <c r="CJ13" s="585"/>
      <c r="CK13" s="585"/>
      <c r="CL13" s="585"/>
      <c r="CM13" s="585"/>
      <c r="CN13" s="585"/>
      <c r="CO13" s="585"/>
      <c r="CP13" s="585"/>
    </row>
    <row r="14" spans="1:94" s="591" customFormat="1" ht="30" customHeight="1">
      <c r="A14" s="596" t="s">
        <v>4066</v>
      </c>
      <c r="B14" s="592">
        <v>41</v>
      </c>
      <c r="C14" s="593" t="s">
        <v>2702</v>
      </c>
      <c r="D14" s="1447" t="s">
        <v>5262</v>
      </c>
      <c r="E14" s="1432" t="s">
        <v>4771</v>
      </c>
      <c r="F14" s="598">
        <v>700</v>
      </c>
      <c r="G14" s="593" t="s">
        <v>4085</v>
      </c>
      <c r="H14" s="598">
        <v>1</v>
      </c>
      <c r="I14" s="573">
        <f>807*2+196</f>
        <v>1810</v>
      </c>
      <c r="J14" s="573">
        <v>0</v>
      </c>
      <c r="K14" s="1433" t="s">
        <v>5263</v>
      </c>
    </row>
    <row r="15" spans="1:94" s="591" customFormat="1" ht="30" customHeight="1">
      <c r="A15" s="596">
        <v>181</v>
      </c>
      <c r="B15" s="592">
        <v>41</v>
      </c>
      <c r="C15" s="593" t="s">
        <v>2702</v>
      </c>
      <c r="D15" s="1447" t="s">
        <v>5262</v>
      </c>
      <c r="E15" s="1432" t="s">
        <v>4771</v>
      </c>
      <c r="F15" s="598">
        <v>700</v>
      </c>
      <c r="G15" s="593" t="s">
        <v>4085</v>
      </c>
      <c r="H15" s="598">
        <v>1</v>
      </c>
      <c r="I15" s="573">
        <f>ROUND(I14*1.05,0)</f>
        <v>1901</v>
      </c>
      <c r="J15" s="573">
        <f>ROUND(J14*1.05,0)</f>
        <v>0</v>
      </c>
      <c r="K15" s="1433" t="s">
        <v>5263</v>
      </c>
    </row>
    <row r="16" spans="1:94" ht="30" customHeight="1">
      <c r="A16" s="592">
        <v>112</v>
      </c>
      <c r="B16" s="596">
        <v>49</v>
      </c>
      <c r="C16" s="593" t="s">
        <v>3091</v>
      </c>
      <c r="D16" s="1447" t="s">
        <v>5453</v>
      </c>
      <c r="E16" s="1432" t="s">
        <v>4287</v>
      </c>
      <c r="F16" s="1389">
        <v>700</v>
      </c>
      <c r="G16" s="593" t="s">
        <v>4085</v>
      </c>
      <c r="H16" s="598">
        <v>1</v>
      </c>
      <c r="I16" s="595">
        <v>0</v>
      </c>
      <c r="J16" s="595">
        <f>727*2+196</f>
        <v>1650</v>
      </c>
      <c r="K16" s="1433" t="s">
        <v>5263</v>
      </c>
    </row>
    <row r="17" spans="1:95">
      <c r="A17" s="755"/>
      <c r="B17" s="1399"/>
      <c r="C17" s="1400"/>
      <c r="D17" s="1448"/>
      <c r="E17" s="1435"/>
      <c r="F17" s="1403"/>
      <c r="G17" s="1400"/>
      <c r="H17" s="1404"/>
      <c r="I17" s="1406"/>
      <c r="J17" s="1406"/>
      <c r="K17" s="1436"/>
    </row>
    <row r="18" spans="1:95" s="591" customFormat="1" ht="15.75">
      <c r="A18" s="787" t="s">
        <v>6496</v>
      </c>
      <c r="B18" s="755"/>
      <c r="C18" s="1400"/>
      <c r="D18" s="1434"/>
      <c r="E18" s="1435"/>
      <c r="F18" s="1403"/>
      <c r="G18" s="1400"/>
      <c r="H18" s="1404"/>
      <c r="I18" s="1406"/>
      <c r="J18" s="1406"/>
      <c r="K18" s="1436"/>
    </row>
    <row r="19" spans="1:95" s="591" customFormat="1" ht="48.75" customHeight="1">
      <c r="A19" s="1835" t="s">
        <v>3719</v>
      </c>
      <c r="B19" s="1841" t="s">
        <v>104</v>
      </c>
      <c r="C19" s="1841" t="s">
        <v>3365</v>
      </c>
      <c r="D19" s="1842" t="s">
        <v>128</v>
      </c>
      <c r="E19" s="1842"/>
      <c r="F19" s="1842" t="s">
        <v>2824</v>
      </c>
      <c r="G19" s="1842"/>
      <c r="H19" s="1579" t="s">
        <v>5044</v>
      </c>
      <c r="I19" s="1834" t="s">
        <v>6497</v>
      </c>
      <c r="J19" s="1834"/>
      <c r="K19" s="1834" t="s">
        <v>86</v>
      </c>
    </row>
    <row r="20" spans="1:95" s="591" customFormat="1" ht="48.75" customHeight="1">
      <c r="A20" s="1835"/>
      <c r="B20" s="1841"/>
      <c r="C20" s="1841"/>
      <c r="D20" s="1437" t="s">
        <v>754</v>
      </c>
      <c r="E20" s="1438" t="s">
        <v>6498</v>
      </c>
      <c r="F20" s="1437" t="s">
        <v>754</v>
      </c>
      <c r="G20" s="1438" t="s">
        <v>755</v>
      </c>
      <c r="H20" s="1579"/>
      <c r="I20" s="522" t="s">
        <v>113</v>
      </c>
      <c r="J20" s="522" t="s">
        <v>6492</v>
      </c>
      <c r="K20" s="1834"/>
    </row>
    <row r="21" spans="1:95" s="591" customFormat="1" ht="14.25">
      <c r="A21" s="1449">
        <v>1</v>
      </c>
      <c r="B21" s="1449">
        <v>2</v>
      </c>
      <c r="C21" s="1449">
        <v>3</v>
      </c>
      <c r="D21" s="1449">
        <v>4</v>
      </c>
      <c r="E21" s="1449">
        <v>5</v>
      </c>
      <c r="F21" s="1449">
        <v>6</v>
      </c>
      <c r="G21" s="1449">
        <v>7</v>
      </c>
      <c r="H21" s="1449">
        <v>8</v>
      </c>
      <c r="I21" s="1449">
        <v>9</v>
      </c>
      <c r="J21" s="1449">
        <v>10</v>
      </c>
      <c r="K21" s="1449">
        <v>11</v>
      </c>
    </row>
    <row r="22" spans="1:95" ht="30" customHeight="1">
      <c r="A22" s="1439" t="s">
        <v>6499</v>
      </c>
      <c r="B22" s="1450" t="s">
        <v>4067</v>
      </c>
      <c r="C22" s="1451" t="s">
        <v>3366</v>
      </c>
      <c r="D22" s="1452" t="s">
        <v>850</v>
      </c>
      <c r="E22" s="1442" t="s">
        <v>851</v>
      </c>
      <c r="F22" s="1439" t="s">
        <v>6500</v>
      </c>
      <c r="G22" s="1442" t="s">
        <v>171</v>
      </c>
      <c r="H22" s="598">
        <v>1</v>
      </c>
      <c r="I22" s="1453">
        <v>814</v>
      </c>
      <c r="J22" s="1453">
        <v>814</v>
      </c>
      <c r="K22" s="1453"/>
      <c r="CQ22" s="574"/>
    </row>
    <row r="23" spans="1:95" ht="30" customHeight="1">
      <c r="A23" s="1439" t="s">
        <v>6499</v>
      </c>
      <c r="B23" s="1450" t="s">
        <v>3728</v>
      </c>
      <c r="C23" s="1451" t="s">
        <v>3366</v>
      </c>
      <c r="D23" s="1452" t="s">
        <v>1132</v>
      </c>
      <c r="E23" s="1442" t="s">
        <v>1133</v>
      </c>
      <c r="F23" s="1439" t="s">
        <v>6500</v>
      </c>
      <c r="G23" s="1442" t="s">
        <v>171</v>
      </c>
      <c r="H23" s="598">
        <v>1</v>
      </c>
      <c r="I23" s="1453">
        <v>1211</v>
      </c>
      <c r="J23" s="1453">
        <v>1211</v>
      </c>
      <c r="K23" s="1453"/>
      <c r="CQ23" s="574"/>
    </row>
    <row r="24" spans="1:95" s="591" customFormat="1" ht="30" customHeight="1">
      <c r="A24" s="1439" t="s">
        <v>6499</v>
      </c>
      <c r="B24" s="1440">
        <v>999</v>
      </c>
      <c r="C24" s="1441" t="s">
        <v>3366</v>
      </c>
      <c r="D24" s="1442" t="s">
        <v>1068</v>
      </c>
      <c r="E24" s="1442" t="s">
        <v>1069</v>
      </c>
      <c r="F24" s="1439" t="s">
        <v>6500</v>
      </c>
      <c r="G24" s="1442" t="s">
        <v>171</v>
      </c>
      <c r="H24" s="598">
        <v>1</v>
      </c>
      <c r="I24" s="1454">
        <v>487</v>
      </c>
      <c r="J24" s="1454">
        <v>487</v>
      </c>
      <c r="K24" s="1453"/>
    </row>
    <row r="25" spans="1:95" s="591" customFormat="1" ht="30" customHeight="1">
      <c r="A25" s="1439" t="s">
        <v>6499</v>
      </c>
      <c r="B25" s="1440">
        <v>999</v>
      </c>
      <c r="C25" s="1441" t="s">
        <v>3366</v>
      </c>
      <c r="D25" s="1442" t="s">
        <v>845</v>
      </c>
      <c r="E25" s="1442" t="s">
        <v>4570</v>
      </c>
      <c r="F25" s="1439" t="s">
        <v>6500</v>
      </c>
      <c r="G25" s="1442" t="s">
        <v>171</v>
      </c>
      <c r="H25" s="598">
        <v>1</v>
      </c>
      <c r="I25" s="1454">
        <v>487</v>
      </c>
      <c r="J25" s="1454">
        <v>487</v>
      </c>
      <c r="K25" s="1453"/>
    </row>
    <row r="26" spans="1:95" s="591" customFormat="1" ht="30" customHeight="1">
      <c r="A26" s="1439" t="s">
        <v>6499</v>
      </c>
      <c r="B26" s="1440">
        <v>999</v>
      </c>
      <c r="C26" s="1441" t="s">
        <v>3366</v>
      </c>
      <c r="D26" s="1442" t="s">
        <v>1073</v>
      </c>
      <c r="E26" s="1442" t="s">
        <v>1074</v>
      </c>
      <c r="F26" s="1439" t="s">
        <v>6500</v>
      </c>
      <c r="G26" s="1442" t="s">
        <v>171</v>
      </c>
      <c r="H26" s="598">
        <v>1</v>
      </c>
      <c r="I26" s="1454">
        <v>487</v>
      </c>
      <c r="J26" s="1454">
        <v>487</v>
      </c>
      <c r="K26" s="1453"/>
    </row>
    <row r="27" spans="1:95" s="700" customFormat="1" ht="30" customHeight="1">
      <c r="A27" s="1439" t="s">
        <v>6499</v>
      </c>
      <c r="B27" s="1440">
        <v>999</v>
      </c>
      <c r="C27" s="1441" t="s">
        <v>3366</v>
      </c>
      <c r="D27" s="1442" t="s">
        <v>4769</v>
      </c>
      <c r="E27" s="1442" t="s">
        <v>1056</v>
      </c>
      <c r="F27" s="1439" t="s">
        <v>6500</v>
      </c>
      <c r="G27" s="1442" t="s">
        <v>171</v>
      </c>
      <c r="H27" s="598">
        <v>1</v>
      </c>
      <c r="I27" s="1454">
        <v>1510</v>
      </c>
      <c r="J27" s="1454">
        <v>1510</v>
      </c>
      <c r="K27" s="1453"/>
    </row>
    <row r="28" spans="1:95" s="1398" customFormat="1" ht="30" customHeight="1">
      <c r="A28" s="1439" t="s">
        <v>6499</v>
      </c>
      <c r="B28" s="1440">
        <v>999</v>
      </c>
      <c r="C28" s="1441" t="s">
        <v>3366</v>
      </c>
      <c r="D28" s="1442" t="s">
        <v>1035</v>
      </c>
      <c r="E28" s="1442" t="s">
        <v>610</v>
      </c>
      <c r="F28" s="1439" t="s">
        <v>6500</v>
      </c>
      <c r="G28" s="1442" t="s">
        <v>171</v>
      </c>
      <c r="H28" s="598">
        <v>1</v>
      </c>
      <c r="I28" s="1454">
        <v>638</v>
      </c>
      <c r="J28" s="1454">
        <v>638</v>
      </c>
      <c r="K28" s="1453"/>
    </row>
    <row r="29" spans="1:95" s="1398" customFormat="1" ht="30" customHeight="1">
      <c r="A29" s="1439" t="s">
        <v>6499</v>
      </c>
      <c r="B29" s="1439" t="s">
        <v>3739</v>
      </c>
      <c r="C29" s="1441" t="s">
        <v>3366</v>
      </c>
      <c r="D29" s="1442" t="s">
        <v>843</v>
      </c>
      <c r="E29" s="1442" t="s">
        <v>844</v>
      </c>
      <c r="F29" s="1439" t="s">
        <v>6500</v>
      </c>
      <c r="G29" s="1442" t="s">
        <v>171</v>
      </c>
      <c r="H29" s="598">
        <v>1</v>
      </c>
      <c r="I29" s="1454">
        <v>638</v>
      </c>
      <c r="J29" s="1454">
        <v>638</v>
      </c>
      <c r="K29" s="1453"/>
    </row>
    <row r="30" spans="1:95" s="1408" customFormat="1" ht="30" customHeight="1">
      <c r="A30" s="1439" t="s">
        <v>6499</v>
      </c>
      <c r="B30" s="1455">
        <v>216</v>
      </c>
      <c r="C30" s="1456" t="s">
        <v>3366</v>
      </c>
      <c r="D30" s="1452" t="s">
        <v>5395</v>
      </c>
      <c r="E30" s="1452" t="s">
        <v>5195</v>
      </c>
      <c r="F30" s="1439" t="s">
        <v>6500</v>
      </c>
      <c r="G30" s="1442" t="s">
        <v>171</v>
      </c>
      <c r="H30" s="598">
        <v>1</v>
      </c>
      <c r="I30" s="1454">
        <v>514</v>
      </c>
      <c r="J30" s="1454">
        <v>514</v>
      </c>
      <c r="K30" s="1453"/>
    </row>
    <row r="31" spans="1:95" s="1411" customFormat="1" ht="45" customHeight="1">
      <c r="A31" s="1439" t="s">
        <v>6499</v>
      </c>
      <c r="B31" s="1440">
        <v>999</v>
      </c>
      <c r="C31" s="1441" t="s">
        <v>3366</v>
      </c>
      <c r="D31" s="1442" t="s">
        <v>1075</v>
      </c>
      <c r="E31" s="1442" t="s">
        <v>1076</v>
      </c>
      <c r="F31" s="1439" t="s">
        <v>6500</v>
      </c>
      <c r="G31" s="1442" t="s">
        <v>171</v>
      </c>
      <c r="H31" s="598">
        <v>1</v>
      </c>
      <c r="I31" s="1454">
        <v>487</v>
      </c>
      <c r="J31" s="1454">
        <v>487</v>
      </c>
      <c r="K31" s="1453"/>
    </row>
    <row r="32" spans="1:95" s="1411" customFormat="1" ht="30" customHeight="1">
      <c r="A32" s="1439" t="s">
        <v>6499</v>
      </c>
      <c r="B32" s="1440">
        <v>999</v>
      </c>
      <c r="C32" s="1441" t="s">
        <v>3366</v>
      </c>
      <c r="D32" s="1442" t="s">
        <v>1058</v>
      </c>
      <c r="E32" s="1442" t="s">
        <v>1059</v>
      </c>
      <c r="F32" s="1439" t="s">
        <v>6500</v>
      </c>
      <c r="G32" s="1442" t="s">
        <v>171</v>
      </c>
      <c r="H32" s="598">
        <v>1</v>
      </c>
      <c r="I32" s="1454">
        <v>487</v>
      </c>
      <c r="J32" s="1454">
        <v>487</v>
      </c>
      <c r="K32" s="1453"/>
    </row>
    <row r="33" spans="1:95" s="1411" customFormat="1" ht="30" customHeight="1">
      <c r="A33" s="1439" t="s">
        <v>6499</v>
      </c>
      <c r="B33" s="1440">
        <v>999</v>
      </c>
      <c r="C33" s="1441" t="s">
        <v>3366</v>
      </c>
      <c r="D33" s="1442" t="s">
        <v>1062</v>
      </c>
      <c r="E33" s="1442" t="s">
        <v>1063</v>
      </c>
      <c r="F33" s="1439" t="s">
        <v>6500</v>
      </c>
      <c r="G33" s="1442" t="s">
        <v>171</v>
      </c>
      <c r="H33" s="598">
        <v>1</v>
      </c>
      <c r="I33" s="1454">
        <v>342</v>
      </c>
      <c r="J33" s="1454">
        <v>342</v>
      </c>
      <c r="K33" s="1453"/>
    </row>
    <row r="34" spans="1:95" s="1411" customFormat="1" ht="30" customHeight="1">
      <c r="A34" s="1439" t="s">
        <v>6499</v>
      </c>
      <c r="B34" s="1440">
        <v>999</v>
      </c>
      <c r="C34" s="1441" t="s">
        <v>3366</v>
      </c>
      <c r="D34" s="1442" t="s">
        <v>1064</v>
      </c>
      <c r="E34" s="1442" t="s">
        <v>1065</v>
      </c>
      <c r="F34" s="1439" t="s">
        <v>6500</v>
      </c>
      <c r="G34" s="1442" t="s">
        <v>171</v>
      </c>
      <c r="H34" s="598">
        <v>1</v>
      </c>
      <c r="I34" s="1454">
        <v>487</v>
      </c>
      <c r="J34" s="1454">
        <v>487</v>
      </c>
      <c r="K34" s="1453"/>
    </row>
    <row r="35" spans="1:95" s="1411" customFormat="1" ht="30" customHeight="1">
      <c r="A35" s="1439" t="s">
        <v>6499</v>
      </c>
      <c r="B35" s="1440">
        <v>999</v>
      </c>
      <c r="C35" s="1441" t="s">
        <v>3366</v>
      </c>
      <c r="D35" s="1442" t="s">
        <v>1066</v>
      </c>
      <c r="E35" s="1442" t="s">
        <v>1067</v>
      </c>
      <c r="F35" s="1439" t="s">
        <v>6500</v>
      </c>
      <c r="G35" s="1442" t="s">
        <v>171</v>
      </c>
      <c r="H35" s="598">
        <v>1</v>
      </c>
      <c r="I35" s="1443">
        <v>487</v>
      </c>
      <c r="J35" s="1443">
        <v>487</v>
      </c>
      <c r="K35" s="1453"/>
    </row>
    <row r="36" spans="1:95" s="1411" customFormat="1" ht="30" customHeight="1">
      <c r="A36" s="1439" t="s">
        <v>6499</v>
      </c>
      <c r="B36" s="1440">
        <v>990</v>
      </c>
      <c r="C36" s="1441" t="s">
        <v>3366</v>
      </c>
      <c r="D36" s="1442" t="s">
        <v>1160</v>
      </c>
      <c r="E36" s="1442" t="s">
        <v>1161</v>
      </c>
      <c r="F36" s="1439" t="s">
        <v>6500</v>
      </c>
      <c r="G36" s="1442" t="s">
        <v>171</v>
      </c>
      <c r="H36" s="598">
        <v>1</v>
      </c>
      <c r="I36" s="1443">
        <v>279</v>
      </c>
      <c r="J36" s="1443">
        <v>279</v>
      </c>
      <c r="K36" s="1453"/>
    </row>
    <row r="37" spans="1:95" s="1411" customFormat="1" ht="30" customHeight="1">
      <c r="A37" s="1439" t="s">
        <v>6499</v>
      </c>
      <c r="B37" s="1440">
        <v>990</v>
      </c>
      <c r="C37" s="1441" t="s">
        <v>3366</v>
      </c>
      <c r="D37" s="1442" t="s">
        <v>1180</v>
      </c>
      <c r="E37" s="1442" t="s">
        <v>1181</v>
      </c>
      <c r="F37" s="1439" t="s">
        <v>6500</v>
      </c>
      <c r="G37" s="1442" t="s">
        <v>171</v>
      </c>
      <c r="H37" s="598">
        <v>1</v>
      </c>
      <c r="I37" s="1443">
        <v>558</v>
      </c>
      <c r="J37" s="1443">
        <v>558</v>
      </c>
      <c r="K37" s="1453"/>
    </row>
    <row r="38" spans="1:95" s="1411" customFormat="1" ht="30" customHeight="1">
      <c r="A38" s="1439" t="s">
        <v>6499</v>
      </c>
      <c r="B38" s="1440">
        <v>990</v>
      </c>
      <c r="C38" s="1441" t="s">
        <v>3366</v>
      </c>
      <c r="D38" s="1442" t="s">
        <v>1190</v>
      </c>
      <c r="E38" s="1442" t="s">
        <v>1191</v>
      </c>
      <c r="F38" s="1439" t="s">
        <v>6500</v>
      </c>
      <c r="G38" s="1442" t="s">
        <v>171</v>
      </c>
      <c r="H38" s="598">
        <v>1</v>
      </c>
      <c r="I38" s="1443">
        <v>558</v>
      </c>
      <c r="J38" s="1443">
        <v>558</v>
      </c>
      <c r="K38" s="1453"/>
    </row>
    <row r="39" spans="1:95" ht="30" customHeight="1">
      <c r="A39" s="1439" t="s">
        <v>6499</v>
      </c>
      <c r="B39" s="1440">
        <v>990</v>
      </c>
      <c r="C39" s="1441" t="s">
        <v>3366</v>
      </c>
      <c r="D39" s="1442" t="s">
        <v>1196</v>
      </c>
      <c r="E39" s="1442" t="s">
        <v>1197</v>
      </c>
      <c r="F39" s="1439" t="s">
        <v>6500</v>
      </c>
      <c r="G39" s="1442" t="s">
        <v>171</v>
      </c>
      <c r="H39" s="598">
        <v>1</v>
      </c>
      <c r="I39" s="1443">
        <v>418</v>
      </c>
      <c r="J39" s="1443">
        <v>418</v>
      </c>
      <c r="K39" s="1453"/>
      <c r="CQ39" s="574"/>
    </row>
    <row r="40" spans="1:95" s="606" customFormat="1" ht="30" customHeight="1">
      <c r="A40" s="1439" t="s">
        <v>6499</v>
      </c>
      <c r="B40" s="1440">
        <v>990</v>
      </c>
      <c r="C40" s="1441" t="s">
        <v>3366</v>
      </c>
      <c r="D40" s="1442" t="s">
        <v>1216</v>
      </c>
      <c r="E40" s="1442" t="s">
        <v>3377</v>
      </c>
      <c r="F40" s="1439" t="s">
        <v>6500</v>
      </c>
      <c r="G40" s="1442" t="s">
        <v>171</v>
      </c>
      <c r="H40" s="598">
        <v>1</v>
      </c>
      <c r="I40" s="1443">
        <v>279</v>
      </c>
      <c r="J40" s="1443">
        <v>279</v>
      </c>
      <c r="K40" s="1453"/>
    </row>
    <row r="41" spans="1:95" s="606" customFormat="1" ht="30" customHeight="1">
      <c r="A41" s="1439" t="s">
        <v>6499</v>
      </c>
      <c r="B41" s="1440">
        <v>990</v>
      </c>
      <c r="C41" s="1441" t="s">
        <v>3366</v>
      </c>
      <c r="D41" s="1442" t="s">
        <v>1233</v>
      </c>
      <c r="E41" s="1442" t="s">
        <v>1234</v>
      </c>
      <c r="F41" s="1439" t="s">
        <v>6500</v>
      </c>
      <c r="G41" s="1442" t="s">
        <v>171</v>
      </c>
      <c r="H41" s="598">
        <v>1</v>
      </c>
      <c r="I41" s="1443">
        <v>418</v>
      </c>
      <c r="J41" s="1443">
        <v>418</v>
      </c>
      <c r="K41" s="1453"/>
    </row>
    <row r="42" spans="1:95" ht="30" customHeight="1">
      <c r="A42" s="1439" t="s">
        <v>6499</v>
      </c>
      <c r="B42" s="1440">
        <v>990</v>
      </c>
      <c r="C42" s="1441" t="s">
        <v>3366</v>
      </c>
      <c r="D42" s="1442" t="s">
        <v>1147</v>
      </c>
      <c r="E42" s="1442" t="s">
        <v>1148</v>
      </c>
      <c r="F42" s="1439" t="s">
        <v>6500</v>
      </c>
      <c r="G42" s="1442" t="s">
        <v>171</v>
      </c>
      <c r="H42" s="598">
        <v>1</v>
      </c>
      <c r="I42" s="1443">
        <v>1253</v>
      </c>
      <c r="J42" s="1443">
        <v>1253</v>
      </c>
      <c r="K42" s="1453"/>
      <c r="CQ42" s="574"/>
    </row>
    <row r="43" spans="1:95" ht="30" customHeight="1">
      <c r="A43" s="1439" t="s">
        <v>6499</v>
      </c>
      <c r="B43" s="1440">
        <v>990</v>
      </c>
      <c r="C43" s="1441" t="s">
        <v>3366</v>
      </c>
      <c r="D43" s="1442" t="s">
        <v>1248</v>
      </c>
      <c r="E43" s="1442" t="s">
        <v>1247</v>
      </c>
      <c r="F43" s="1439" t="s">
        <v>6500</v>
      </c>
      <c r="G43" s="1442" t="s">
        <v>171</v>
      </c>
      <c r="H43" s="598">
        <v>1</v>
      </c>
      <c r="I43" s="1443">
        <v>279</v>
      </c>
      <c r="J43" s="1443">
        <v>279</v>
      </c>
      <c r="K43" s="1453"/>
      <c r="CQ43" s="574"/>
    </row>
    <row r="44" spans="1:95" ht="30" customHeight="1">
      <c r="A44" s="1439" t="s">
        <v>6499</v>
      </c>
      <c r="B44" s="1440">
        <v>990</v>
      </c>
      <c r="C44" s="1441" t="s">
        <v>3366</v>
      </c>
      <c r="D44" s="1442" t="s">
        <v>1249</v>
      </c>
      <c r="E44" s="1442" t="s">
        <v>3381</v>
      </c>
      <c r="F44" s="1439" t="s">
        <v>6500</v>
      </c>
      <c r="G44" s="1442" t="s">
        <v>171</v>
      </c>
      <c r="H44" s="598">
        <v>1</v>
      </c>
      <c r="I44" s="1443">
        <v>279</v>
      </c>
      <c r="J44" s="1443">
        <v>279</v>
      </c>
      <c r="K44" s="1453"/>
      <c r="CQ44" s="574"/>
    </row>
    <row r="45" spans="1:95" ht="30" customHeight="1">
      <c r="A45" s="1439" t="s">
        <v>6499</v>
      </c>
      <c r="B45" s="1440">
        <v>990</v>
      </c>
      <c r="C45" s="1441" t="s">
        <v>3366</v>
      </c>
      <c r="D45" s="1442" t="s">
        <v>1256</v>
      </c>
      <c r="E45" s="1442" t="s">
        <v>3807</v>
      </c>
      <c r="F45" s="1439" t="s">
        <v>6500</v>
      </c>
      <c r="G45" s="1442" t="s">
        <v>171</v>
      </c>
      <c r="H45" s="598">
        <v>1</v>
      </c>
      <c r="I45" s="1443">
        <v>558</v>
      </c>
      <c r="J45" s="1443">
        <v>558</v>
      </c>
      <c r="K45" s="1453"/>
      <c r="CQ45" s="574"/>
    </row>
    <row r="46" spans="1:95" ht="30" customHeight="1">
      <c r="A46" s="1439" t="s">
        <v>6499</v>
      </c>
      <c r="B46" s="1440">
        <v>990</v>
      </c>
      <c r="C46" s="1441" t="s">
        <v>3366</v>
      </c>
      <c r="D46" s="1442" t="s">
        <v>1259</v>
      </c>
      <c r="E46" s="1442" t="s">
        <v>1260</v>
      </c>
      <c r="F46" s="1439" t="s">
        <v>6500</v>
      </c>
      <c r="G46" s="1442" t="s">
        <v>171</v>
      </c>
      <c r="H46" s="598">
        <v>1</v>
      </c>
      <c r="I46" s="1443">
        <v>279</v>
      </c>
      <c r="J46" s="1443">
        <v>279</v>
      </c>
      <c r="K46" s="1453"/>
      <c r="CQ46" s="574"/>
    </row>
    <row r="47" spans="1:95" ht="30" customHeight="1">
      <c r="A47" s="1439" t="s">
        <v>6499</v>
      </c>
      <c r="B47" s="1440">
        <v>990</v>
      </c>
      <c r="C47" s="1441" t="s">
        <v>3366</v>
      </c>
      <c r="D47" s="1442" t="s">
        <v>1261</v>
      </c>
      <c r="E47" s="1442" t="s">
        <v>1262</v>
      </c>
      <c r="F47" s="1439" t="s">
        <v>6500</v>
      </c>
      <c r="G47" s="1442" t="s">
        <v>171</v>
      </c>
      <c r="H47" s="598">
        <v>1</v>
      </c>
      <c r="I47" s="1443">
        <v>279</v>
      </c>
      <c r="J47" s="1443">
        <v>279</v>
      </c>
      <c r="K47" s="1453"/>
      <c r="CQ47" s="574"/>
    </row>
    <row r="48" spans="1:95" ht="30" customHeight="1">
      <c r="A48" s="1439" t="s">
        <v>6499</v>
      </c>
      <c r="B48" s="1440">
        <v>990</v>
      </c>
      <c r="C48" s="1441" t="s">
        <v>3366</v>
      </c>
      <c r="D48" s="1442" t="s">
        <v>1264</v>
      </c>
      <c r="E48" s="1442" t="s">
        <v>1265</v>
      </c>
      <c r="F48" s="1439" t="s">
        <v>6500</v>
      </c>
      <c r="G48" s="1442" t="s">
        <v>171</v>
      </c>
      <c r="H48" s="598">
        <v>1</v>
      </c>
      <c r="I48" s="1443">
        <v>535</v>
      </c>
      <c r="J48" s="1443">
        <v>535</v>
      </c>
      <c r="K48" s="1453"/>
      <c r="CQ48" s="574"/>
    </row>
    <row r="49" spans="1:95" ht="30" customHeight="1">
      <c r="A49" s="1439" t="s">
        <v>6499</v>
      </c>
      <c r="B49" s="1425">
        <v>990</v>
      </c>
      <c r="C49" s="1426" t="s">
        <v>3366</v>
      </c>
      <c r="D49" s="1427" t="s">
        <v>5811</v>
      </c>
      <c r="E49" s="1427" t="s">
        <v>5812</v>
      </c>
      <c r="F49" s="1439" t="s">
        <v>6500</v>
      </c>
      <c r="G49" s="1442" t="s">
        <v>171</v>
      </c>
      <c r="H49" s="598">
        <v>1</v>
      </c>
      <c r="I49" s="1428">
        <v>534</v>
      </c>
      <c r="J49" s="1428">
        <v>534</v>
      </c>
      <c r="K49" s="1453"/>
      <c r="CQ49" s="574"/>
    </row>
    <row r="50" spans="1:95" ht="30" customHeight="1">
      <c r="A50" s="1439" t="s">
        <v>6499</v>
      </c>
      <c r="B50" s="1440">
        <v>990</v>
      </c>
      <c r="C50" s="1441" t="s">
        <v>3366</v>
      </c>
      <c r="D50" s="1442" t="s">
        <v>1274</v>
      </c>
      <c r="E50" s="1442" t="s">
        <v>1275</v>
      </c>
      <c r="F50" s="1439" t="s">
        <v>6500</v>
      </c>
      <c r="G50" s="1442" t="s">
        <v>171</v>
      </c>
      <c r="H50" s="598">
        <v>1</v>
      </c>
      <c r="I50" s="1443">
        <v>558</v>
      </c>
      <c r="J50" s="1443">
        <v>558</v>
      </c>
      <c r="K50" s="1453"/>
      <c r="CQ50" s="574"/>
    </row>
    <row r="51" spans="1:95" ht="30" customHeight="1">
      <c r="A51" s="1439" t="s">
        <v>6499</v>
      </c>
      <c r="B51" s="1440">
        <v>990</v>
      </c>
      <c r="C51" s="1441" t="s">
        <v>3366</v>
      </c>
      <c r="D51" s="1442" t="s">
        <v>1288</v>
      </c>
      <c r="E51" s="1442" t="s">
        <v>3382</v>
      </c>
      <c r="F51" s="1439" t="s">
        <v>6500</v>
      </c>
      <c r="G51" s="1442" t="s">
        <v>171</v>
      </c>
      <c r="H51" s="598">
        <v>1</v>
      </c>
      <c r="I51" s="1443">
        <v>279</v>
      </c>
      <c r="J51" s="1443">
        <v>279</v>
      </c>
      <c r="K51" s="1453"/>
      <c r="CQ51" s="574"/>
    </row>
    <row r="52" spans="1:95" ht="30" customHeight="1">
      <c r="A52" s="1439" t="s">
        <v>6499</v>
      </c>
      <c r="B52" s="1440">
        <v>990</v>
      </c>
      <c r="C52" s="1441" t="s">
        <v>3366</v>
      </c>
      <c r="D52" s="1442" t="s">
        <v>1297</v>
      </c>
      <c r="E52" s="1442" t="s">
        <v>1298</v>
      </c>
      <c r="F52" s="1439" t="s">
        <v>6500</v>
      </c>
      <c r="G52" s="1442" t="s">
        <v>171</v>
      </c>
      <c r="H52" s="598">
        <v>1</v>
      </c>
      <c r="I52" s="1443">
        <v>835</v>
      </c>
      <c r="J52" s="1443">
        <v>835</v>
      </c>
      <c r="K52" s="1453"/>
      <c r="CQ52" s="574"/>
    </row>
    <row r="53" spans="1:95" ht="30" customHeight="1">
      <c r="A53" s="1439" t="s">
        <v>6499</v>
      </c>
      <c r="B53" s="1440">
        <v>990</v>
      </c>
      <c r="C53" s="1441" t="s">
        <v>3366</v>
      </c>
      <c r="D53" s="1442" t="s">
        <v>852</v>
      </c>
      <c r="E53" s="1442" t="s">
        <v>6506</v>
      </c>
      <c r="F53" s="1439" t="s">
        <v>6500</v>
      </c>
      <c r="G53" s="1442" t="s">
        <v>171</v>
      </c>
      <c r="H53" s="598">
        <v>1</v>
      </c>
      <c r="I53" s="1443">
        <v>605</v>
      </c>
      <c r="J53" s="1443">
        <v>605</v>
      </c>
      <c r="K53" s="1453"/>
      <c r="CQ53" s="574"/>
    </row>
    <row r="54" spans="1:95" ht="30" customHeight="1">
      <c r="A54" s="1439" t="s">
        <v>6499</v>
      </c>
      <c r="B54" s="1425">
        <v>990</v>
      </c>
      <c r="C54" s="1426" t="s">
        <v>3366</v>
      </c>
      <c r="D54" s="1427" t="s">
        <v>5807</v>
      </c>
      <c r="E54" s="1427" t="s">
        <v>5808</v>
      </c>
      <c r="F54" s="1439" t="s">
        <v>6500</v>
      </c>
      <c r="G54" s="1442" t="s">
        <v>171</v>
      </c>
      <c r="H54" s="598">
        <v>1</v>
      </c>
      <c r="I54" s="1428">
        <v>600</v>
      </c>
      <c r="J54" s="1428">
        <v>600</v>
      </c>
      <c r="K54" s="1453"/>
      <c r="CQ54" s="574"/>
    </row>
    <row r="55" spans="1:95" ht="30" customHeight="1">
      <c r="A55" s="1439" t="s">
        <v>6499</v>
      </c>
      <c r="B55" s="1440">
        <v>990</v>
      </c>
      <c r="C55" s="1441" t="s">
        <v>3366</v>
      </c>
      <c r="D55" s="1442" t="s">
        <v>1136</v>
      </c>
      <c r="E55" s="1442" t="s">
        <v>1137</v>
      </c>
      <c r="F55" s="1439" t="s">
        <v>6500</v>
      </c>
      <c r="G55" s="1442" t="s">
        <v>171</v>
      </c>
      <c r="H55" s="598">
        <v>1</v>
      </c>
      <c r="I55" s="1443">
        <v>266</v>
      </c>
      <c r="J55" s="1443">
        <v>266</v>
      </c>
      <c r="K55" s="1453"/>
      <c r="CQ55" s="574"/>
    </row>
    <row r="56" spans="1:95" ht="30" customHeight="1">
      <c r="A56" s="1439" t="s">
        <v>6499</v>
      </c>
      <c r="B56" s="1440">
        <v>910</v>
      </c>
      <c r="C56" s="1441" t="s">
        <v>3366</v>
      </c>
      <c r="D56" s="1442" t="s">
        <v>853</v>
      </c>
      <c r="E56" s="1442" t="s">
        <v>2947</v>
      </c>
      <c r="F56" s="1439" t="s">
        <v>6500</v>
      </c>
      <c r="G56" s="1442" t="s">
        <v>171</v>
      </c>
      <c r="H56" s="598">
        <v>1</v>
      </c>
      <c r="I56" s="1443">
        <v>414</v>
      </c>
      <c r="J56" s="1443">
        <v>414</v>
      </c>
      <c r="K56" s="1453"/>
      <c r="CQ56" s="574"/>
    </row>
    <row r="57" spans="1:95" ht="30" customHeight="1">
      <c r="A57" s="1439" t="s">
        <v>6499</v>
      </c>
      <c r="B57" s="1440">
        <v>910</v>
      </c>
      <c r="C57" s="1441" t="s">
        <v>3366</v>
      </c>
      <c r="D57" s="1442" t="s">
        <v>5028</v>
      </c>
      <c r="E57" s="1442" t="s">
        <v>1778</v>
      </c>
      <c r="F57" s="1439" t="s">
        <v>6500</v>
      </c>
      <c r="G57" s="1442" t="s">
        <v>171</v>
      </c>
      <c r="H57" s="598">
        <v>1</v>
      </c>
      <c r="I57" s="1443">
        <v>314</v>
      </c>
      <c r="J57" s="1443">
        <v>314</v>
      </c>
      <c r="K57" s="1453"/>
      <c r="CQ57" s="574"/>
    </row>
    <row r="58" spans="1:95" ht="30" customHeight="1">
      <c r="A58" s="1439" t="s">
        <v>6499</v>
      </c>
      <c r="B58" s="1440">
        <v>910</v>
      </c>
      <c r="C58" s="1441" t="s">
        <v>3366</v>
      </c>
      <c r="D58" s="1442" t="s">
        <v>5029</v>
      </c>
      <c r="E58" s="1442" t="s">
        <v>1779</v>
      </c>
      <c r="F58" s="1439" t="s">
        <v>6500</v>
      </c>
      <c r="G58" s="1442" t="s">
        <v>171</v>
      </c>
      <c r="H58" s="598">
        <v>1</v>
      </c>
      <c r="I58" s="1443">
        <v>314</v>
      </c>
      <c r="J58" s="1443">
        <v>314</v>
      </c>
      <c r="K58" s="1453"/>
      <c r="CQ58" s="574"/>
    </row>
    <row r="59" spans="1:95" ht="30" customHeight="1">
      <c r="A59" s="1439" t="s">
        <v>6499</v>
      </c>
      <c r="B59" s="1440">
        <v>910</v>
      </c>
      <c r="C59" s="1441" t="s">
        <v>3366</v>
      </c>
      <c r="D59" s="1442" t="s">
        <v>1408</v>
      </c>
      <c r="E59" s="1442" t="s">
        <v>1409</v>
      </c>
      <c r="F59" s="1439" t="s">
        <v>6500</v>
      </c>
      <c r="G59" s="1442" t="s">
        <v>171</v>
      </c>
      <c r="H59" s="598">
        <v>1</v>
      </c>
      <c r="I59" s="1443">
        <v>20</v>
      </c>
      <c r="J59" s="1443">
        <v>20</v>
      </c>
      <c r="K59" s="1453"/>
      <c r="CQ59" s="574"/>
    </row>
    <row r="60" spans="1:95" ht="30" customHeight="1">
      <c r="A60" s="1439" t="s">
        <v>6499</v>
      </c>
      <c r="B60" s="1440">
        <v>910</v>
      </c>
      <c r="C60" s="1441" t="s">
        <v>3366</v>
      </c>
      <c r="D60" s="1442" t="s">
        <v>1410</v>
      </c>
      <c r="E60" s="1442" t="s">
        <v>1411</v>
      </c>
      <c r="F60" s="1439" t="s">
        <v>6500</v>
      </c>
      <c r="G60" s="1442" t="s">
        <v>171</v>
      </c>
      <c r="H60" s="598">
        <v>1</v>
      </c>
      <c r="I60" s="1443">
        <v>30</v>
      </c>
      <c r="J60" s="1443">
        <v>30</v>
      </c>
      <c r="K60" s="1453"/>
      <c r="CQ60" s="574"/>
    </row>
    <row r="61" spans="1:95" ht="30" customHeight="1">
      <c r="A61" s="1439" t="s">
        <v>6499</v>
      </c>
      <c r="B61" s="1440">
        <v>910</v>
      </c>
      <c r="C61" s="1441" t="s">
        <v>3366</v>
      </c>
      <c r="D61" s="1442" t="s">
        <v>1414</v>
      </c>
      <c r="E61" s="1442" t="s">
        <v>1415</v>
      </c>
      <c r="F61" s="1439" t="s">
        <v>6500</v>
      </c>
      <c r="G61" s="1442" t="s">
        <v>171</v>
      </c>
      <c r="H61" s="598">
        <v>1</v>
      </c>
      <c r="I61" s="1443">
        <v>18</v>
      </c>
      <c r="J61" s="1443">
        <v>18</v>
      </c>
      <c r="K61" s="1453"/>
      <c r="CQ61" s="574"/>
    </row>
    <row r="62" spans="1:95" ht="30" customHeight="1">
      <c r="A62" s="1439" t="s">
        <v>6499</v>
      </c>
      <c r="B62" s="1440">
        <v>910</v>
      </c>
      <c r="C62" s="1441" t="s">
        <v>3366</v>
      </c>
      <c r="D62" s="1442" t="s">
        <v>1416</v>
      </c>
      <c r="E62" s="1442" t="s">
        <v>1417</v>
      </c>
      <c r="F62" s="1439" t="s">
        <v>6500</v>
      </c>
      <c r="G62" s="1442" t="s">
        <v>171</v>
      </c>
      <c r="H62" s="598">
        <v>1</v>
      </c>
      <c r="I62" s="1443">
        <v>38</v>
      </c>
      <c r="J62" s="1443">
        <v>38</v>
      </c>
      <c r="K62" s="1453"/>
      <c r="CQ62" s="574"/>
    </row>
    <row r="63" spans="1:95" ht="30" customHeight="1">
      <c r="A63" s="1439" t="s">
        <v>6499</v>
      </c>
      <c r="B63" s="1440">
        <v>910</v>
      </c>
      <c r="C63" s="1441" t="s">
        <v>3366</v>
      </c>
      <c r="D63" s="1442" t="s">
        <v>1418</v>
      </c>
      <c r="E63" s="1442" t="s">
        <v>1419</v>
      </c>
      <c r="F63" s="1439" t="s">
        <v>6500</v>
      </c>
      <c r="G63" s="1442" t="s">
        <v>171</v>
      </c>
      <c r="H63" s="598">
        <v>1</v>
      </c>
      <c r="I63" s="1443">
        <v>20</v>
      </c>
      <c r="J63" s="1443">
        <v>20</v>
      </c>
      <c r="K63" s="1453"/>
      <c r="CQ63" s="574"/>
    </row>
    <row r="64" spans="1:95" ht="30" customHeight="1">
      <c r="A64" s="1439" t="s">
        <v>6499</v>
      </c>
      <c r="B64" s="1440">
        <v>910</v>
      </c>
      <c r="C64" s="1441" t="s">
        <v>3366</v>
      </c>
      <c r="D64" s="1442" t="s">
        <v>1420</v>
      </c>
      <c r="E64" s="1442" t="s">
        <v>1421</v>
      </c>
      <c r="F64" s="1439" t="s">
        <v>6500</v>
      </c>
      <c r="G64" s="1442" t="s">
        <v>171</v>
      </c>
      <c r="H64" s="598">
        <v>1</v>
      </c>
      <c r="I64" s="1443">
        <v>32</v>
      </c>
      <c r="J64" s="1443">
        <v>32</v>
      </c>
      <c r="K64" s="1453"/>
      <c r="CQ64" s="574"/>
    </row>
    <row r="65" spans="1:95" ht="30" customHeight="1">
      <c r="A65" s="1439" t="s">
        <v>6499</v>
      </c>
      <c r="B65" s="1440">
        <v>910</v>
      </c>
      <c r="C65" s="1441" t="s">
        <v>3366</v>
      </c>
      <c r="D65" s="1442" t="s">
        <v>3522</v>
      </c>
      <c r="E65" s="1442" t="s">
        <v>1423</v>
      </c>
      <c r="F65" s="1439" t="s">
        <v>6500</v>
      </c>
      <c r="G65" s="1442" t="s">
        <v>171</v>
      </c>
      <c r="H65" s="598">
        <v>1</v>
      </c>
      <c r="I65" s="1443">
        <v>25</v>
      </c>
      <c r="J65" s="1443">
        <v>25</v>
      </c>
      <c r="K65" s="1453"/>
      <c r="CQ65" s="574"/>
    </row>
    <row r="66" spans="1:95" ht="30" customHeight="1">
      <c r="A66" s="1439" t="s">
        <v>6499</v>
      </c>
      <c r="B66" s="1440">
        <v>910</v>
      </c>
      <c r="C66" s="1441" t="s">
        <v>3366</v>
      </c>
      <c r="D66" s="1442" t="s">
        <v>1424</v>
      </c>
      <c r="E66" s="1442" t="s">
        <v>1425</v>
      </c>
      <c r="F66" s="1439" t="s">
        <v>6500</v>
      </c>
      <c r="G66" s="1442" t="s">
        <v>171</v>
      </c>
      <c r="H66" s="598">
        <v>1</v>
      </c>
      <c r="I66" s="1443">
        <v>28</v>
      </c>
      <c r="J66" s="1443">
        <v>28</v>
      </c>
      <c r="K66" s="1453"/>
      <c r="CQ66" s="574"/>
    </row>
    <row r="67" spans="1:95" ht="30" customHeight="1">
      <c r="A67" s="1439" t="s">
        <v>6499</v>
      </c>
      <c r="B67" s="1440">
        <v>910</v>
      </c>
      <c r="C67" s="1441" t="s">
        <v>3366</v>
      </c>
      <c r="D67" s="1442" t="s">
        <v>1428</v>
      </c>
      <c r="E67" s="1442" t="s">
        <v>1429</v>
      </c>
      <c r="F67" s="1439" t="s">
        <v>6500</v>
      </c>
      <c r="G67" s="1442" t="s">
        <v>171</v>
      </c>
      <c r="H67" s="598">
        <v>1</v>
      </c>
      <c r="I67" s="1443">
        <v>25</v>
      </c>
      <c r="J67" s="1443">
        <v>25</v>
      </c>
      <c r="K67" s="1453"/>
      <c r="CQ67" s="574"/>
    </row>
    <row r="68" spans="1:95" ht="30" customHeight="1">
      <c r="A68" s="1439" t="s">
        <v>6499</v>
      </c>
      <c r="B68" s="1440">
        <v>910</v>
      </c>
      <c r="C68" s="1441" t="s">
        <v>3366</v>
      </c>
      <c r="D68" s="1442" t="s">
        <v>1434</v>
      </c>
      <c r="E68" s="1442" t="s">
        <v>1435</v>
      </c>
      <c r="F68" s="1439" t="s">
        <v>6500</v>
      </c>
      <c r="G68" s="1442" t="s">
        <v>171</v>
      </c>
      <c r="H68" s="598">
        <v>1</v>
      </c>
      <c r="I68" s="1443">
        <v>38</v>
      </c>
      <c r="J68" s="1443">
        <v>38</v>
      </c>
      <c r="K68" s="1453"/>
      <c r="CQ68" s="574"/>
    </row>
    <row r="69" spans="1:95" ht="30" customHeight="1">
      <c r="A69" s="1439" t="s">
        <v>6499</v>
      </c>
      <c r="B69" s="1440">
        <v>910</v>
      </c>
      <c r="C69" s="1441" t="s">
        <v>3366</v>
      </c>
      <c r="D69" s="1442" t="s">
        <v>1436</v>
      </c>
      <c r="E69" s="1442" t="s">
        <v>1437</v>
      </c>
      <c r="F69" s="1439" t="s">
        <v>6500</v>
      </c>
      <c r="G69" s="1442" t="s">
        <v>171</v>
      </c>
      <c r="H69" s="598">
        <v>1</v>
      </c>
      <c r="I69" s="1443">
        <v>38</v>
      </c>
      <c r="J69" s="1443">
        <v>38</v>
      </c>
      <c r="K69" s="1453"/>
      <c r="CQ69" s="574"/>
    </row>
    <row r="70" spans="1:95" ht="30" customHeight="1">
      <c r="A70" s="1439" t="s">
        <v>6499</v>
      </c>
      <c r="B70" s="1440">
        <v>910</v>
      </c>
      <c r="C70" s="1441" t="s">
        <v>3366</v>
      </c>
      <c r="D70" s="1442" t="s">
        <v>1438</v>
      </c>
      <c r="E70" s="1442" t="s">
        <v>1439</v>
      </c>
      <c r="F70" s="1439" t="s">
        <v>6500</v>
      </c>
      <c r="G70" s="1442" t="s">
        <v>171</v>
      </c>
      <c r="H70" s="598">
        <v>1</v>
      </c>
      <c r="I70" s="1443">
        <v>27</v>
      </c>
      <c r="J70" s="1443">
        <v>27</v>
      </c>
      <c r="K70" s="1453"/>
      <c r="CQ70" s="574"/>
    </row>
    <row r="71" spans="1:95" ht="30" customHeight="1">
      <c r="A71" s="1439" t="s">
        <v>6499</v>
      </c>
      <c r="B71" s="1440">
        <v>910</v>
      </c>
      <c r="C71" s="1441" t="s">
        <v>3366</v>
      </c>
      <c r="D71" s="1442" t="s">
        <v>3523</v>
      </c>
      <c r="E71" s="1442" t="s">
        <v>1443</v>
      </c>
      <c r="F71" s="1439" t="s">
        <v>6500</v>
      </c>
      <c r="G71" s="1442" t="s">
        <v>171</v>
      </c>
      <c r="H71" s="598">
        <v>1</v>
      </c>
      <c r="I71" s="1443">
        <v>38</v>
      </c>
      <c r="J71" s="1443">
        <v>38</v>
      </c>
      <c r="K71" s="1453"/>
      <c r="CQ71" s="574"/>
    </row>
    <row r="72" spans="1:95" ht="30" customHeight="1">
      <c r="A72" s="1439" t="s">
        <v>6499</v>
      </c>
      <c r="B72" s="1440">
        <v>910</v>
      </c>
      <c r="C72" s="1441" t="s">
        <v>3366</v>
      </c>
      <c r="D72" s="1442" t="s">
        <v>1444</v>
      </c>
      <c r="E72" s="1442" t="s">
        <v>1445</v>
      </c>
      <c r="F72" s="1439" t="s">
        <v>6500</v>
      </c>
      <c r="G72" s="1442" t="s">
        <v>171</v>
      </c>
      <c r="H72" s="598">
        <v>1</v>
      </c>
      <c r="I72" s="1443">
        <v>88</v>
      </c>
      <c r="J72" s="1443">
        <v>88</v>
      </c>
      <c r="K72" s="1453"/>
      <c r="CQ72" s="574"/>
    </row>
    <row r="73" spans="1:95" ht="30" customHeight="1">
      <c r="A73" s="1439" t="s">
        <v>6499</v>
      </c>
      <c r="B73" s="1425">
        <v>910</v>
      </c>
      <c r="C73" s="1426" t="s">
        <v>3366</v>
      </c>
      <c r="D73" s="1427" t="s">
        <v>1448</v>
      </c>
      <c r="E73" s="1427" t="s">
        <v>1449</v>
      </c>
      <c r="F73" s="1439" t="s">
        <v>6500</v>
      </c>
      <c r="G73" s="1442" t="s">
        <v>171</v>
      </c>
      <c r="H73" s="598">
        <v>1</v>
      </c>
      <c r="I73" s="1443">
        <v>30</v>
      </c>
      <c r="J73" s="1443">
        <v>30</v>
      </c>
      <c r="K73" s="1453"/>
      <c r="CQ73" s="574"/>
    </row>
    <row r="74" spans="1:95" ht="30" customHeight="1">
      <c r="A74" s="1439" t="s">
        <v>6499</v>
      </c>
      <c r="B74" s="1425">
        <v>910</v>
      </c>
      <c r="C74" s="1426" t="s">
        <v>3366</v>
      </c>
      <c r="D74" s="1427" t="s">
        <v>1450</v>
      </c>
      <c r="E74" s="1427" t="s">
        <v>1451</v>
      </c>
      <c r="F74" s="1439" t="s">
        <v>6500</v>
      </c>
      <c r="G74" s="1442" t="s">
        <v>171</v>
      </c>
      <c r="H74" s="598">
        <v>1</v>
      </c>
      <c r="I74" s="1443">
        <v>31</v>
      </c>
      <c r="J74" s="1443">
        <v>31</v>
      </c>
      <c r="K74" s="1453"/>
      <c r="CQ74" s="574"/>
    </row>
    <row r="75" spans="1:95" ht="30" customHeight="1">
      <c r="A75" s="1439" t="s">
        <v>6499</v>
      </c>
      <c r="B75" s="1440">
        <v>910</v>
      </c>
      <c r="C75" s="1441" t="s">
        <v>3366</v>
      </c>
      <c r="D75" s="1442" t="s">
        <v>1348</v>
      </c>
      <c r="E75" s="1442" t="s">
        <v>1349</v>
      </c>
      <c r="F75" s="1439" t="s">
        <v>6500</v>
      </c>
      <c r="G75" s="1442" t="s">
        <v>171</v>
      </c>
      <c r="H75" s="598">
        <v>1</v>
      </c>
      <c r="I75" s="1443">
        <v>323</v>
      </c>
      <c r="J75" s="1443">
        <v>323</v>
      </c>
      <c r="K75" s="1453"/>
      <c r="CQ75" s="574"/>
    </row>
    <row r="76" spans="1:95" ht="30" customHeight="1">
      <c r="A76" s="1439" t="s">
        <v>6499</v>
      </c>
      <c r="B76" s="1440">
        <v>910</v>
      </c>
      <c r="C76" s="1441" t="s">
        <v>3366</v>
      </c>
      <c r="D76" s="1442" t="s">
        <v>1549</v>
      </c>
      <c r="E76" s="1442" t="s">
        <v>1703</v>
      </c>
      <c r="F76" s="1439" t="s">
        <v>6500</v>
      </c>
      <c r="G76" s="1442" t="s">
        <v>171</v>
      </c>
      <c r="H76" s="598">
        <v>1</v>
      </c>
      <c r="I76" s="1443">
        <v>901</v>
      </c>
      <c r="J76" s="1443">
        <v>901</v>
      </c>
      <c r="K76" s="1453"/>
      <c r="CQ76" s="574"/>
    </row>
    <row r="77" spans="1:95" ht="30" customHeight="1">
      <c r="A77" s="1439" t="s">
        <v>6499</v>
      </c>
      <c r="B77" s="1440">
        <v>910</v>
      </c>
      <c r="C77" s="1441" t="s">
        <v>3366</v>
      </c>
      <c r="D77" s="1442" t="s">
        <v>1551</v>
      </c>
      <c r="E77" s="1442" t="s">
        <v>2904</v>
      </c>
      <c r="F77" s="1439" t="s">
        <v>6500</v>
      </c>
      <c r="G77" s="1442" t="s">
        <v>171</v>
      </c>
      <c r="H77" s="598">
        <v>1</v>
      </c>
      <c r="I77" s="1443">
        <v>382</v>
      </c>
      <c r="J77" s="1443">
        <v>382</v>
      </c>
      <c r="K77" s="1453"/>
      <c r="CQ77" s="574"/>
    </row>
    <row r="78" spans="1:95" ht="30" customHeight="1">
      <c r="A78" s="1439" t="s">
        <v>6499</v>
      </c>
      <c r="B78" s="1440">
        <v>910</v>
      </c>
      <c r="C78" s="1441" t="s">
        <v>3366</v>
      </c>
      <c r="D78" s="1442" t="s">
        <v>1554</v>
      </c>
      <c r="E78" s="1442" t="s">
        <v>2905</v>
      </c>
      <c r="F78" s="1439" t="s">
        <v>6500</v>
      </c>
      <c r="G78" s="1442" t="s">
        <v>171</v>
      </c>
      <c r="H78" s="598">
        <v>1</v>
      </c>
      <c r="I78" s="1443">
        <v>347</v>
      </c>
      <c r="J78" s="1443">
        <v>347</v>
      </c>
      <c r="K78" s="1453"/>
      <c r="CQ78" s="574"/>
    </row>
    <row r="79" spans="1:95" ht="30" customHeight="1">
      <c r="A79" s="1439" t="s">
        <v>6499</v>
      </c>
      <c r="B79" s="1440">
        <v>910</v>
      </c>
      <c r="C79" s="1441" t="s">
        <v>3366</v>
      </c>
      <c r="D79" s="1442" t="s">
        <v>1569</v>
      </c>
      <c r="E79" s="1442" t="s">
        <v>1570</v>
      </c>
      <c r="F79" s="1439" t="s">
        <v>6500</v>
      </c>
      <c r="G79" s="1442" t="s">
        <v>171</v>
      </c>
      <c r="H79" s="598">
        <v>1</v>
      </c>
      <c r="I79" s="1443">
        <v>452</v>
      </c>
      <c r="J79" s="1443">
        <v>452</v>
      </c>
      <c r="K79" s="1453"/>
      <c r="CQ79" s="574"/>
    </row>
    <row r="80" spans="1:95" ht="30" customHeight="1">
      <c r="A80" s="1439" t="s">
        <v>6499</v>
      </c>
      <c r="B80" s="1440">
        <v>910</v>
      </c>
      <c r="C80" s="1441" t="s">
        <v>3366</v>
      </c>
      <c r="D80" s="1442" t="s">
        <v>1576</v>
      </c>
      <c r="E80" s="1442" t="s">
        <v>1577</v>
      </c>
      <c r="F80" s="1439" t="s">
        <v>6500</v>
      </c>
      <c r="G80" s="1442" t="s">
        <v>171</v>
      </c>
      <c r="H80" s="598">
        <v>1</v>
      </c>
      <c r="I80" s="1443">
        <v>339</v>
      </c>
      <c r="J80" s="1443">
        <v>339</v>
      </c>
      <c r="K80" s="1453"/>
      <c r="CQ80" s="574"/>
    </row>
    <row r="81" spans="1:95" ht="30" customHeight="1">
      <c r="A81" s="1439" t="s">
        <v>6499</v>
      </c>
      <c r="B81" s="1440">
        <v>910</v>
      </c>
      <c r="C81" s="1441" t="s">
        <v>3366</v>
      </c>
      <c r="D81" s="1442" t="s">
        <v>1707</v>
      </c>
      <c r="E81" s="1442" t="s">
        <v>1708</v>
      </c>
      <c r="F81" s="1439" t="s">
        <v>6500</v>
      </c>
      <c r="G81" s="1442" t="s">
        <v>171</v>
      </c>
      <c r="H81" s="598">
        <v>1</v>
      </c>
      <c r="I81" s="1443">
        <v>549</v>
      </c>
      <c r="J81" s="1443">
        <v>549</v>
      </c>
      <c r="K81" s="1453"/>
      <c r="CQ81" s="574"/>
    </row>
    <row r="82" spans="1:95" ht="45" customHeight="1">
      <c r="A82" s="1439" t="s">
        <v>6499</v>
      </c>
      <c r="B82" s="1440">
        <v>910</v>
      </c>
      <c r="C82" s="1441" t="s">
        <v>3366</v>
      </c>
      <c r="D82" s="1442" t="s">
        <v>816</v>
      </c>
      <c r="E82" s="1442" t="s">
        <v>4986</v>
      </c>
      <c r="F82" s="1439" t="s">
        <v>6500</v>
      </c>
      <c r="G82" s="1442" t="s">
        <v>171</v>
      </c>
      <c r="H82" s="598">
        <v>1</v>
      </c>
      <c r="I82" s="1443">
        <v>1212</v>
      </c>
      <c r="J82" s="1443">
        <v>1212</v>
      </c>
      <c r="K82" s="1453"/>
      <c r="CQ82" s="574"/>
    </row>
    <row r="83" spans="1:95" ht="30" customHeight="1">
      <c r="A83" s="1439" t="s">
        <v>6499</v>
      </c>
      <c r="B83" s="1440">
        <v>910</v>
      </c>
      <c r="C83" s="1441" t="s">
        <v>3366</v>
      </c>
      <c r="D83" s="1442" t="s">
        <v>1584</v>
      </c>
      <c r="E83" s="1442" t="s">
        <v>1585</v>
      </c>
      <c r="F83" s="1439" t="s">
        <v>6500</v>
      </c>
      <c r="G83" s="1442" t="s">
        <v>171</v>
      </c>
      <c r="H83" s="598">
        <v>1</v>
      </c>
      <c r="I83" s="1443">
        <v>817</v>
      </c>
      <c r="J83" s="1443">
        <v>817</v>
      </c>
      <c r="K83" s="1453"/>
      <c r="CQ83" s="574"/>
    </row>
    <row r="84" spans="1:95" ht="30" customHeight="1">
      <c r="A84" s="1439" t="s">
        <v>6499</v>
      </c>
      <c r="B84" s="1440">
        <v>910</v>
      </c>
      <c r="C84" s="1441" t="s">
        <v>3366</v>
      </c>
      <c r="D84" s="1442" t="s">
        <v>1586</v>
      </c>
      <c r="E84" s="1442" t="s">
        <v>1587</v>
      </c>
      <c r="F84" s="1439" t="s">
        <v>6500</v>
      </c>
      <c r="G84" s="1442" t="s">
        <v>171</v>
      </c>
      <c r="H84" s="598">
        <v>1</v>
      </c>
      <c r="I84" s="1443">
        <v>396</v>
      </c>
      <c r="J84" s="1443">
        <v>396</v>
      </c>
      <c r="K84" s="1453"/>
      <c r="CQ84" s="574"/>
    </row>
    <row r="85" spans="1:95" ht="45" customHeight="1">
      <c r="A85" s="1439" t="s">
        <v>6499</v>
      </c>
      <c r="B85" s="1440">
        <v>910</v>
      </c>
      <c r="C85" s="1441" t="s">
        <v>3366</v>
      </c>
      <c r="D85" s="1442" t="s">
        <v>734</v>
      </c>
      <c r="E85" s="1442" t="s">
        <v>2939</v>
      </c>
      <c r="F85" s="1439" t="s">
        <v>6500</v>
      </c>
      <c r="G85" s="1442" t="s">
        <v>171</v>
      </c>
      <c r="H85" s="598">
        <v>1</v>
      </c>
      <c r="I85" s="1443">
        <v>475</v>
      </c>
      <c r="J85" s="1443">
        <v>475</v>
      </c>
      <c r="K85" s="1453"/>
      <c r="CQ85" s="574"/>
    </row>
    <row r="86" spans="1:95" ht="45" customHeight="1">
      <c r="A86" s="1439" t="s">
        <v>6499</v>
      </c>
      <c r="B86" s="1440">
        <v>910</v>
      </c>
      <c r="C86" s="1441" t="s">
        <v>3366</v>
      </c>
      <c r="D86" s="1442" t="s">
        <v>734</v>
      </c>
      <c r="E86" s="1442" t="s">
        <v>2939</v>
      </c>
      <c r="F86" s="1439" t="s">
        <v>6500</v>
      </c>
      <c r="G86" s="1442" t="s">
        <v>171</v>
      </c>
      <c r="H86" s="598">
        <v>1</v>
      </c>
      <c r="I86" s="1443">
        <v>475</v>
      </c>
      <c r="J86" s="1443">
        <v>475</v>
      </c>
      <c r="K86" s="1453"/>
      <c r="CQ86" s="574"/>
    </row>
    <row r="87" spans="1:95" ht="45" customHeight="1">
      <c r="A87" s="1439" t="s">
        <v>6499</v>
      </c>
      <c r="B87" s="1440">
        <v>910</v>
      </c>
      <c r="C87" s="1441" t="s">
        <v>3366</v>
      </c>
      <c r="D87" s="1442" t="s">
        <v>2940</v>
      </c>
      <c r="E87" s="1442" t="s">
        <v>2941</v>
      </c>
      <c r="F87" s="1439" t="s">
        <v>6500</v>
      </c>
      <c r="G87" s="1442" t="s">
        <v>171</v>
      </c>
      <c r="H87" s="598">
        <v>1</v>
      </c>
      <c r="I87" s="1443">
        <v>396</v>
      </c>
      <c r="J87" s="1443">
        <v>396</v>
      </c>
      <c r="K87" s="1453"/>
      <c r="CQ87" s="574"/>
    </row>
    <row r="88" spans="1:95" ht="45" customHeight="1">
      <c r="A88" s="1439" t="s">
        <v>6499</v>
      </c>
      <c r="B88" s="1440">
        <v>910</v>
      </c>
      <c r="C88" s="1441" t="s">
        <v>3366</v>
      </c>
      <c r="D88" s="1442" t="s">
        <v>1588</v>
      </c>
      <c r="E88" s="1442" t="s">
        <v>1589</v>
      </c>
      <c r="F88" s="1439" t="s">
        <v>6500</v>
      </c>
      <c r="G88" s="1442" t="s">
        <v>171</v>
      </c>
      <c r="H88" s="598">
        <v>1</v>
      </c>
      <c r="I88" s="1443">
        <v>469</v>
      </c>
      <c r="J88" s="1443">
        <v>469</v>
      </c>
      <c r="K88" s="1453"/>
      <c r="CQ88" s="574"/>
    </row>
    <row r="89" spans="1:95" ht="45" customHeight="1">
      <c r="A89" s="1439" t="s">
        <v>6499</v>
      </c>
      <c r="B89" s="1440">
        <v>910</v>
      </c>
      <c r="C89" s="1441" t="s">
        <v>3366</v>
      </c>
      <c r="D89" s="1442" t="s">
        <v>1590</v>
      </c>
      <c r="E89" s="1442" t="s">
        <v>1710</v>
      </c>
      <c r="F89" s="1439" t="s">
        <v>6500</v>
      </c>
      <c r="G89" s="1442" t="s">
        <v>171</v>
      </c>
      <c r="H89" s="598">
        <v>1</v>
      </c>
      <c r="I89" s="1443">
        <v>337</v>
      </c>
      <c r="J89" s="1443">
        <v>337</v>
      </c>
      <c r="K89" s="1453"/>
      <c r="CQ89" s="574"/>
    </row>
    <row r="90" spans="1:95" ht="30" customHeight="1">
      <c r="A90" s="1439" t="s">
        <v>6499</v>
      </c>
      <c r="B90" s="1440">
        <v>910</v>
      </c>
      <c r="C90" s="1441" t="s">
        <v>3366</v>
      </c>
      <c r="D90" s="1442" t="s">
        <v>1596</v>
      </c>
      <c r="E90" s="1442" t="s">
        <v>1597</v>
      </c>
      <c r="F90" s="1439" t="s">
        <v>6500</v>
      </c>
      <c r="G90" s="1442" t="s">
        <v>171</v>
      </c>
      <c r="H90" s="598">
        <v>1</v>
      </c>
      <c r="I90" s="1443">
        <v>581</v>
      </c>
      <c r="J90" s="1443">
        <v>581</v>
      </c>
      <c r="K90" s="1453"/>
      <c r="CQ90" s="574"/>
    </row>
    <row r="91" spans="1:95" ht="30" customHeight="1">
      <c r="A91" s="1439" t="s">
        <v>6499</v>
      </c>
      <c r="B91" s="1440">
        <v>910</v>
      </c>
      <c r="C91" s="1441" t="s">
        <v>3366</v>
      </c>
      <c r="D91" s="1442" t="s">
        <v>1598</v>
      </c>
      <c r="E91" s="1442" t="s">
        <v>1599</v>
      </c>
      <c r="F91" s="1439" t="s">
        <v>6500</v>
      </c>
      <c r="G91" s="1442" t="s">
        <v>171</v>
      </c>
      <c r="H91" s="598">
        <v>1</v>
      </c>
      <c r="I91" s="1443">
        <v>471</v>
      </c>
      <c r="J91" s="1443">
        <v>471</v>
      </c>
      <c r="K91" s="1453"/>
      <c r="CQ91" s="574"/>
    </row>
    <row r="92" spans="1:95" ht="30" customHeight="1">
      <c r="A92" s="1439" t="s">
        <v>6499</v>
      </c>
      <c r="B92" s="1440">
        <v>910</v>
      </c>
      <c r="C92" s="1441" t="s">
        <v>3366</v>
      </c>
      <c r="D92" s="1442" t="s">
        <v>1728</v>
      </c>
      <c r="E92" s="1442" t="s">
        <v>1729</v>
      </c>
      <c r="F92" s="1439" t="s">
        <v>6500</v>
      </c>
      <c r="G92" s="1442" t="s">
        <v>171</v>
      </c>
      <c r="H92" s="598">
        <v>1</v>
      </c>
      <c r="I92" s="1443">
        <v>253</v>
      </c>
      <c r="J92" s="1443">
        <v>253</v>
      </c>
      <c r="K92" s="1453"/>
      <c r="CQ92" s="574"/>
    </row>
    <row r="93" spans="1:95" ht="30" customHeight="1">
      <c r="A93" s="1439" t="s">
        <v>6499</v>
      </c>
      <c r="B93" s="1440">
        <v>910</v>
      </c>
      <c r="C93" s="1441" t="s">
        <v>3366</v>
      </c>
      <c r="D93" s="1442" t="s">
        <v>1718</v>
      </c>
      <c r="E93" s="1442" t="s">
        <v>1719</v>
      </c>
      <c r="F93" s="1439" t="s">
        <v>6500</v>
      </c>
      <c r="G93" s="1442" t="s">
        <v>171</v>
      </c>
      <c r="H93" s="598">
        <v>1</v>
      </c>
      <c r="I93" s="1443">
        <v>1028</v>
      </c>
      <c r="J93" s="1443">
        <v>1028</v>
      </c>
      <c r="K93" s="1453"/>
      <c r="CQ93" s="574"/>
    </row>
    <row r="94" spans="1:95" ht="30" customHeight="1">
      <c r="A94" s="1439" t="s">
        <v>6499</v>
      </c>
      <c r="B94" s="1440">
        <v>910</v>
      </c>
      <c r="C94" s="1441" t="s">
        <v>3366</v>
      </c>
      <c r="D94" s="1442" t="s">
        <v>1712</v>
      </c>
      <c r="E94" s="1442" t="s">
        <v>1713</v>
      </c>
      <c r="F94" s="1439" t="s">
        <v>6500</v>
      </c>
      <c r="G94" s="1442" t="s">
        <v>171</v>
      </c>
      <c r="H94" s="598">
        <v>1</v>
      </c>
      <c r="I94" s="1443">
        <v>787</v>
      </c>
      <c r="J94" s="1443">
        <v>787</v>
      </c>
      <c r="K94" s="1453"/>
      <c r="CQ94" s="574"/>
    </row>
    <row r="95" spans="1:95" ht="30" customHeight="1">
      <c r="A95" s="1439" t="s">
        <v>6499</v>
      </c>
      <c r="B95" s="1440">
        <v>910</v>
      </c>
      <c r="C95" s="1441" t="s">
        <v>3366</v>
      </c>
      <c r="D95" s="1442" t="s">
        <v>1714</v>
      </c>
      <c r="E95" s="1442" t="s">
        <v>1715</v>
      </c>
      <c r="F95" s="1439" t="s">
        <v>6500</v>
      </c>
      <c r="G95" s="1442" t="s">
        <v>171</v>
      </c>
      <c r="H95" s="598">
        <v>1</v>
      </c>
      <c r="I95" s="1443">
        <v>574</v>
      </c>
      <c r="J95" s="1443">
        <v>574</v>
      </c>
      <c r="K95" s="1453"/>
      <c r="CQ95" s="574"/>
    </row>
    <row r="96" spans="1:95" ht="30" customHeight="1">
      <c r="A96" s="1439" t="s">
        <v>6499</v>
      </c>
      <c r="B96" s="1440">
        <v>910</v>
      </c>
      <c r="C96" s="1441" t="s">
        <v>3366</v>
      </c>
      <c r="D96" s="1442" t="s">
        <v>1487</v>
      </c>
      <c r="E96" s="1442" t="s">
        <v>1488</v>
      </c>
      <c r="F96" s="1439" t="s">
        <v>6500</v>
      </c>
      <c r="G96" s="1442" t="s">
        <v>171</v>
      </c>
      <c r="H96" s="598">
        <v>1</v>
      </c>
      <c r="I96" s="1443">
        <v>17</v>
      </c>
      <c r="J96" s="1443">
        <v>17</v>
      </c>
      <c r="K96" s="1453"/>
      <c r="CQ96" s="574"/>
    </row>
    <row r="97" spans="1:95" ht="45" customHeight="1">
      <c r="A97" s="1439" t="s">
        <v>6499</v>
      </c>
      <c r="B97" s="1440">
        <v>910</v>
      </c>
      <c r="C97" s="1441" t="s">
        <v>3366</v>
      </c>
      <c r="D97" s="1442" t="s">
        <v>1731</v>
      </c>
      <c r="E97" s="1442" t="s">
        <v>1732</v>
      </c>
      <c r="F97" s="1439" t="s">
        <v>6500</v>
      </c>
      <c r="G97" s="1442" t="s">
        <v>171</v>
      </c>
      <c r="H97" s="598">
        <v>1</v>
      </c>
      <c r="I97" s="1443">
        <v>785</v>
      </c>
      <c r="J97" s="1443">
        <v>785</v>
      </c>
      <c r="K97" s="1453"/>
      <c r="CQ97" s="574"/>
    </row>
    <row r="98" spans="1:95" ht="30" customHeight="1">
      <c r="A98" s="1439" t="s">
        <v>6499</v>
      </c>
      <c r="B98" s="1440">
        <v>910</v>
      </c>
      <c r="C98" s="1441" t="s">
        <v>3366</v>
      </c>
      <c r="D98" s="1442" t="s">
        <v>2942</v>
      </c>
      <c r="E98" s="1442" t="s">
        <v>2943</v>
      </c>
      <c r="F98" s="1439" t="s">
        <v>6500</v>
      </c>
      <c r="G98" s="1442" t="s">
        <v>171</v>
      </c>
      <c r="H98" s="598">
        <v>1</v>
      </c>
      <c r="I98" s="1443">
        <v>1534</v>
      </c>
      <c r="J98" s="1443">
        <v>1534</v>
      </c>
      <c r="K98" s="1453"/>
      <c r="CQ98" s="574"/>
    </row>
    <row r="99" spans="1:95" ht="30" customHeight="1">
      <c r="A99" s="1439" t="s">
        <v>6499</v>
      </c>
      <c r="B99" s="1440">
        <v>910</v>
      </c>
      <c r="C99" s="1441" t="s">
        <v>3366</v>
      </c>
      <c r="D99" s="1442" t="s">
        <v>3460</v>
      </c>
      <c r="E99" s="1442" t="s">
        <v>3459</v>
      </c>
      <c r="F99" s="1439" t="s">
        <v>6500</v>
      </c>
      <c r="G99" s="1442" t="s">
        <v>171</v>
      </c>
      <c r="H99" s="598">
        <v>1</v>
      </c>
      <c r="I99" s="1443">
        <v>104</v>
      </c>
      <c r="J99" s="1443">
        <v>104</v>
      </c>
      <c r="K99" s="1453"/>
      <c r="CQ99" s="574"/>
    </row>
    <row r="100" spans="1:95" ht="30" customHeight="1">
      <c r="A100" s="1439" t="s">
        <v>6499</v>
      </c>
      <c r="B100" s="1440">
        <v>910</v>
      </c>
      <c r="C100" s="1441" t="s">
        <v>3366</v>
      </c>
      <c r="D100" s="1442" t="s">
        <v>1631</v>
      </c>
      <c r="E100" s="1442" t="s">
        <v>4988</v>
      </c>
      <c r="F100" s="1439" t="s">
        <v>6500</v>
      </c>
      <c r="G100" s="1442" t="s">
        <v>171</v>
      </c>
      <c r="H100" s="598">
        <v>1</v>
      </c>
      <c r="I100" s="1443">
        <v>884</v>
      </c>
      <c r="J100" s="1443">
        <v>884</v>
      </c>
      <c r="K100" s="1453"/>
      <c r="CQ100" s="574"/>
    </row>
    <row r="101" spans="1:95" ht="30" customHeight="1">
      <c r="A101" s="1439" t="s">
        <v>6499</v>
      </c>
      <c r="B101" s="1440">
        <v>910</v>
      </c>
      <c r="C101" s="1441" t="s">
        <v>3366</v>
      </c>
      <c r="D101" s="1442" t="s">
        <v>2891</v>
      </c>
      <c r="E101" s="1442" t="s">
        <v>2892</v>
      </c>
      <c r="F101" s="1439" t="s">
        <v>6500</v>
      </c>
      <c r="G101" s="1442" t="s">
        <v>171</v>
      </c>
      <c r="H101" s="598">
        <v>1</v>
      </c>
      <c r="I101" s="1443">
        <v>75</v>
      </c>
      <c r="J101" s="1443">
        <v>75</v>
      </c>
      <c r="K101" s="1453"/>
      <c r="CQ101" s="574"/>
    </row>
    <row r="102" spans="1:95" ht="30" customHeight="1">
      <c r="A102" s="1439" t="s">
        <v>6499</v>
      </c>
      <c r="B102" s="1440">
        <v>990</v>
      </c>
      <c r="C102" s="1441" t="s">
        <v>3366</v>
      </c>
      <c r="D102" s="1442" t="s">
        <v>1334</v>
      </c>
      <c r="E102" s="1442" t="s">
        <v>1335</v>
      </c>
      <c r="F102" s="1439" t="s">
        <v>6500</v>
      </c>
      <c r="G102" s="1442" t="s">
        <v>171</v>
      </c>
      <c r="H102" s="598">
        <v>1</v>
      </c>
      <c r="I102" s="1443">
        <v>835</v>
      </c>
      <c r="J102" s="1443">
        <v>835</v>
      </c>
      <c r="K102" s="1453"/>
      <c r="CQ102" s="574"/>
    </row>
    <row r="103" spans="1:95" ht="30" customHeight="1">
      <c r="A103" s="1439" t="s">
        <v>6499</v>
      </c>
      <c r="B103" s="1440">
        <v>910</v>
      </c>
      <c r="C103" s="1441" t="s">
        <v>3366</v>
      </c>
      <c r="D103" s="1442" t="s">
        <v>4768</v>
      </c>
      <c r="E103" s="1442" t="s">
        <v>1530</v>
      </c>
      <c r="F103" s="1439" t="s">
        <v>6500</v>
      </c>
      <c r="G103" s="1442" t="s">
        <v>171</v>
      </c>
      <c r="H103" s="598">
        <v>1</v>
      </c>
      <c r="I103" s="1443">
        <v>562</v>
      </c>
      <c r="J103" s="1443">
        <v>562</v>
      </c>
      <c r="K103" s="1453"/>
      <c r="CQ103" s="574"/>
    </row>
    <row r="104" spans="1:95" ht="30" customHeight="1">
      <c r="A104" s="1439" t="s">
        <v>6499</v>
      </c>
      <c r="B104" s="1440">
        <v>910</v>
      </c>
      <c r="C104" s="1441" t="s">
        <v>3366</v>
      </c>
      <c r="D104" s="1442" t="s">
        <v>4764</v>
      </c>
      <c r="E104" s="1442" t="s">
        <v>1400</v>
      </c>
      <c r="F104" s="1439" t="s">
        <v>6500</v>
      </c>
      <c r="G104" s="1442" t="s">
        <v>171</v>
      </c>
      <c r="H104" s="598">
        <v>1</v>
      </c>
      <c r="I104" s="1443">
        <v>252</v>
      </c>
      <c r="J104" s="1443">
        <v>252</v>
      </c>
      <c r="K104" s="1453"/>
      <c r="CQ104" s="574"/>
    </row>
    <row r="105" spans="1:95" ht="30" customHeight="1">
      <c r="A105" s="1439" t="s">
        <v>6499</v>
      </c>
      <c r="B105" s="1440">
        <v>910</v>
      </c>
      <c r="C105" s="1441" t="s">
        <v>3366</v>
      </c>
      <c r="D105" s="1442" t="s">
        <v>4765</v>
      </c>
      <c r="E105" s="1442" t="s">
        <v>1402</v>
      </c>
      <c r="F105" s="1439" t="s">
        <v>6500</v>
      </c>
      <c r="G105" s="1442" t="s">
        <v>171</v>
      </c>
      <c r="H105" s="598">
        <v>1</v>
      </c>
      <c r="I105" s="1443">
        <v>252</v>
      </c>
      <c r="J105" s="1443">
        <v>252</v>
      </c>
      <c r="K105" s="1453"/>
      <c r="CQ105" s="574"/>
    </row>
    <row r="106" spans="1:95" ht="30" customHeight="1">
      <c r="A106" s="1439" t="s">
        <v>6499</v>
      </c>
      <c r="B106" s="1440">
        <v>910</v>
      </c>
      <c r="C106" s="1441" t="s">
        <v>3366</v>
      </c>
      <c r="D106" s="1442" t="s">
        <v>4239</v>
      </c>
      <c r="E106" s="1442" t="s">
        <v>3534</v>
      </c>
      <c r="F106" s="1439" t="s">
        <v>6500</v>
      </c>
      <c r="G106" s="1442" t="s">
        <v>171</v>
      </c>
      <c r="H106" s="598">
        <v>1</v>
      </c>
      <c r="I106" s="1443">
        <v>178</v>
      </c>
      <c r="J106" s="1443">
        <v>178</v>
      </c>
      <c r="K106" s="1453"/>
      <c r="CQ106" s="574"/>
    </row>
    <row r="107" spans="1:95" ht="30" customHeight="1">
      <c r="A107" s="1439" t="s">
        <v>6499</v>
      </c>
      <c r="B107" s="1440">
        <v>910</v>
      </c>
      <c r="C107" s="1441" t="s">
        <v>3366</v>
      </c>
      <c r="D107" s="1442" t="s">
        <v>4766</v>
      </c>
      <c r="E107" s="1442" t="s">
        <v>3808</v>
      </c>
      <c r="F107" s="1439" t="s">
        <v>6500</v>
      </c>
      <c r="G107" s="1442" t="s">
        <v>171</v>
      </c>
      <c r="H107" s="598">
        <v>1</v>
      </c>
      <c r="I107" s="1443">
        <v>126</v>
      </c>
      <c r="J107" s="1443">
        <v>126</v>
      </c>
      <c r="K107" s="1453"/>
      <c r="CQ107" s="574"/>
    </row>
    <row r="108" spans="1:95" ht="30" customHeight="1">
      <c r="A108" s="1439" t="s">
        <v>6499</v>
      </c>
      <c r="B108" s="1440">
        <v>910</v>
      </c>
      <c r="C108" s="1441" t="s">
        <v>3366</v>
      </c>
      <c r="D108" s="1442" t="s">
        <v>2944</v>
      </c>
      <c r="E108" s="1442" t="s">
        <v>2945</v>
      </c>
      <c r="F108" s="1439" t="s">
        <v>6500</v>
      </c>
      <c r="G108" s="1442" t="s">
        <v>171</v>
      </c>
      <c r="H108" s="598">
        <v>1</v>
      </c>
      <c r="I108" s="1443">
        <v>1328</v>
      </c>
      <c r="J108" s="1443">
        <v>1328</v>
      </c>
      <c r="K108" s="1453"/>
      <c r="CQ108" s="574"/>
    </row>
    <row r="109" spans="1:95" ht="30" customHeight="1">
      <c r="A109" s="1439" t="s">
        <v>6499</v>
      </c>
      <c r="B109" s="1440">
        <v>910</v>
      </c>
      <c r="C109" s="1441" t="s">
        <v>3366</v>
      </c>
      <c r="D109" s="1442" t="s">
        <v>1444</v>
      </c>
      <c r="E109" s="1442" t="s">
        <v>1445</v>
      </c>
      <c r="F109" s="1439" t="s">
        <v>6500</v>
      </c>
      <c r="G109" s="1442" t="s">
        <v>171</v>
      </c>
      <c r="H109" s="598">
        <v>1</v>
      </c>
      <c r="I109" s="1443">
        <v>88</v>
      </c>
      <c r="J109" s="1443">
        <v>88</v>
      </c>
      <c r="K109" s="1453"/>
      <c r="CQ109" s="574"/>
    </row>
    <row r="110" spans="1:95">
      <c r="A110" s="603">
        <v>1</v>
      </c>
      <c r="B110" s="565" t="s">
        <v>115</v>
      </c>
      <c r="C110" s="604"/>
      <c r="D110" s="604"/>
      <c r="E110" s="605"/>
      <c r="F110" s="604"/>
      <c r="G110" s="605"/>
      <c r="H110" s="604"/>
      <c r="I110" s="604"/>
      <c r="J110" s="606"/>
      <c r="K110" s="606"/>
    </row>
    <row r="111" spans="1:95">
      <c r="A111" s="603">
        <v>2</v>
      </c>
      <c r="B111" s="565" t="s">
        <v>4292</v>
      </c>
      <c r="C111" s="604"/>
      <c r="D111" s="604"/>
      <c r="E111" s="605"/>
      <c r="F111" s="604"/>
      <c r="G111" s="605"/>
      <c r="H111" s="604"/>
      <c r="I111" s="604"/>
      <c r="J111" s="606"/>
      <c r="K111" s="606"/>
    </row>
    <row r="112" spans="1:95">
      <c r="A112" s="603">
        <v>3</v>
      </c>
      <c r="B112" s="565" t="s">
        <v>5454</v>
      </c>
    </row>
  </sheetData>
  <autoFilter ref="A13:CP26"/>
  <mergeCells count="18">
    <mergeCell ref="A4:K4"/>
    <mergeCell ref="A6:K6"/>
    <mergeCell ref="A8:K8"/>
    <mergeCell ref="A11:A12"/>
    <mergeCell ref="B11:C11"/>
    <mergeCell ref="D11:E11"/>
    <mergeCell ref="F11:G11"/>
    <mergeCell ref="H11:H12"/>
    <mergeCell ref="I11:J11"/>
    <mergeCell ref="K11:K12"/>
    <mergeCell ref="I19:J19"/>
    <mergeCell ref="K19:K20"/>
    <mergeCell ref="A19:A20"/>
    <mergeCell ref="B19:B20"/>
    <mergeCell ref="C19:C20"/>
    <mergeCell ref="D19:E19"/>
    <mergeCell ref="F19:G19"/>
    <mergeCell ref="H19:H20"/>
  </mergeCells>
  <conditionalFormatting sqref="A14:H14 D24:G27 A22:A27 A19:A20 B19:C19 K14:K18 H22:I27 I19:I20 G20 F19:F20 E20 B22:G23 B15:H18 A15:A17 H28:H109">
    <cfRule type="cellIs" dxfId="2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78740157480314965" footer="0.31496062992125984"/>
  <pageSetup paperSize="9" scale="35" fitToHeight="50" orientation="portrait" r:id="rId1"/>
  <headerFooter differentFirst="1">
    <oddHeader>&amp;CСтраница &amp;P из &amp;N&amp;R&amp;A</oddHeader>
  </headerFooter>
</worksheet>
</file>

<file path=xl/worksheets/sheet4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Q110"/>
  <sheetViews>
    <sheetView zoomScale="80" zoomScaleNormal="80" workbookViewId="0">
      <pane ySplit="13" topLeftCell="A14" activePane="bottomLeft" state="frozen"/>
      <selection activeCell="A9" sqref="A9:XFD9"/>
      <selection pane="bottomLeft" activeCell="A9" sqref="A9:XFD9"/>
    </sheetView>
  </sheetViews>
  <sheetFormatPr defaultColWidth="7.625" defaultRowHeight="18.75"/>
  <cols>
    <col min="1" max="1" width="18.25" style="711" customWidth="1"/>
    <col min="2" max="2" width="15.375" style="591" customWidth="1"/>
    <col min="3" max="3" width="28.25" style="591" customWidth="1"/>
    <col min="4" max="4" width="16.375" style="591" customWidth="1"/>
    <col min="5" max="5" width="35.5" style="591" customWidth="1"/>
    <col min="6" max="6" width="10.25" style="610" customWidth="1"/>
    <col min="7" max="7" width="33.75" style="591" customWidth="1"/>
    <col min="8" max="8" width="9.75" style="610" customWidth="1"/>
    <col min="9" max="10" width="11.625" style="574" customWidth="1"/>
    <col min="11" max="11" width="34.375" style="574" customWidth="1"/>
    <col min="12" max="94" width="24.25" style="574" customWidth="1"/>
    <col min="95" max="16384" width="7.625" style="711"/>
  </cols>
  <sheetData>
    <row r="1" spans="1:94">
      <c r="B1" s="974"/>
      <c r="C1" s="974"/>
      <c r="D1" s="974"/>
      <c r="E1" s="974"/>
      <c r="F1" s="974"/>
      <c r="G1" s="974"/>
      <c r="H1" s="974"/>
      <c r="I1" s="974"/>
      <c r="J1" s="711"/>
      <c r="K1" s="544" t="s">
        <v>6488</v>
      </c>
      <c r="L1" s="974"/>
      <c r="M1" s="974"/>
      <c r="N1" s="974"/>
      <c r="O1" s="974"/>
      <c r="P1" s="974"/>
      <c r="Q1" s="974"/>
      <c r="R1" s="974"/>
      <c r="S1" s="974"/>
      <c r="T1" s="974"/>
      <c r="U1" s="974"/>
      <c r="V1" s="974"/>
      <c r="W1" s="974"/>
      <c r="X1" s="974"/>
      <c r="Y1" s="974"/>
      <c r="Z1" s="974"/>
      <c r="AA1" s="974"/>
      <c r="AB1" s="974"/>
      <c r="AC1" s="974"/>
      <c r="AD1" s="974"/>
      <c r="AE1" s="974"/>
      <c r="AF1" s="974"/>
      <c r="AG1" s="974"/>
      <c r="AH1" s="974"/>
      <c r="AI1" s="974"/>
      <c r="AJ1" s="974"/>
      <c r="AK1" s="974"/>
      <c r="AL1" s="974"/>
      <c r="AM1" s="974"/>
      <c r="AN1" s="974"/>
      <c r="AO1" s="974"/>
      <c r="AP1" s="974"/>
      <c r="AQ1" s="974"/>
      <c r="AR1" s="974"/>
      <c r="AS1" s="974"/>
      <c r="AT1" s="974"/>
      <c r="AU1" s="974"/>
      <c r="AV1" s="974"/>
      <c r="AW1" s="974"/>
      <c r="AX1" s="974"/>
      <c r="AY1" s="974"/>
      <c r="AZ1" s="974"/>
      <c r="BA1" s="974"/>
      <c r="BB1" s="974"/>
      <c r="BC1" s="974"/>
      <c r="BD1" s="974"/>
      <c r="BE1" s="974"/>
      <c r="BF1" s="974"/>
      <c r="BG1" s="974"/>
      <c r="BH1" s="974"/>
      <c r="BI1" s="974"/>
      <c r="BJ1" s="974"/>
      <c r="BK1" s="974"/>
      <c r="BL1" s="974"/>
      <c r="BM1" s="974"/>
      <c r="BN1" s="974"/>
      <c r="BO1" s="974"/>
      <c r="BP1" s="974"/>
      <c r="BQ1" s="974"/>
      <c r="BR1" s="974"/>
      <c r="BS1" s="974"/>
      <c r="BT1" s="974"/>
      <c r="BU1" s="974"/>
      <c r="BV1" s="974"/>
      <c r="BW1" s="974"/>
      <c r="BX1" s="974"/>
      <c r="BY1" s="974"/>
      <c r="BZ1" s="974"/>
      <c r="CA1" s="974"/>
      <c r="CB1" s="974"/>
      <c r="CC1" s="974"/>
      <c r="CD1" s="974"/>
      <c r="CE1" s="974"/>
      <c r="CF1" s="974"/>
      <c r="CG1" s="974"/>
      <c r="CH1" s="974"/>
      <c r="CI1" s="974"/>
      <c r="CJ1" s="974"/>
      <c r="CK1" s="974"/>
      <c r="CL1" s="974"/>
      <c r="CM1" s="974"/>
      <c r="CN1" s="974"/>
      <c r="CO1" s="974"/>
      <c r="CP1" s="711"/>
    </row>
    <row r="2" spans="1:94">
      <c r="B2" s="974"/>
      <c r="C2" s="974"/>
      <c r="D2" s="974"/>
      <c r="E2" s="974"/>
      <c r="F2" s="974"/>
      <c r="G2" s="974"/>
      <c r="H2" s="974"/>
      <c r="I2" s="974"/>
      <c r="J2" s="711"/>
      <c r="K2" s="545" t="s">
        <v>5938</v>
      </c>
      <c r="L2" s="974"/>
      <c r="M2" s="974"/>
      <c r="N2" s="974"/>
      <c r="O2" s="974"/>
      <c r="P2" s="974"/>
      <c r="Q2" s="974"/>
      <c r="R2" s="974"/>
      <c r="S2" s="974"/>
      <c r="T2" s="974"/>
      <c r="U2" s="974"/>
      <c r="V2" s="974"/>
      <c r="W2" s="974"/>
      <c r="X2" s="974"/>
      <c r="Y2" s="974"/>
      <c r="Z2" s="974"/>
      <c r="AA2" s="974"/>
      <c r="AB2" s="974"/>
      <c r="AC2" s="974"/>
      <c r="AD2" s="974"/>
      <c r="AE2" s="974"/>
      <c r="AF2" s="974"/>
      <c r="AG2" s="974"/>
      <c r="AH2" s="974"/>
      <c r="AI2" s="974"/>
      <c r="AJ2" s="974"/>
      <c r="AK2" s="974"/>
      <c r="AL2" s="974"/>
      <c r="AM2" s="974"/>
      <c r="AN2" s="974"/>
      <c r="AO2" s="974"/>
      <c r="AP2" s="974"/>
      <c r="AQ2" s="974"/>
      <c r="AR2" s="974"/>
      <c r="AS2" s="974"/>
      <c r="AT2" s="974"/>
      <c r="AU2" s="974"/>
      <c r="AV2" s="974"/>
      <c r="AW2" s="974"/>
      <c r="AX2" s="974"/>
      <c r="AY2" s="974"/>
      <c r="AZ2" s="974"/>
      <c r="BA2" s="974"/>
      <c r="BB2" s="974"/>
      <c r="BC2" s="974"/>
      <c r="BD2" s="974"/>
      <c r="BE2" s="974"/>
      <c r="BF2" s="974"/>
      <c r="BG2" s="974"/>
      <c r="BH2" s="974"/>
      <c r="BI2" s="974"/>
      <c r="BJ2" s="974"/>
      <c r="BK2" s="974"/>
      <c r="BL2" s="974"/>
      <c r="BM2" s="974"/>
      <c r="BN2" s="974"/>
      <c r="BO2" s="974"/>
      <c r="BP2" s="974"/>
      <c r="BQ2" s="974"/>
      <c r="BR2" s="974"/>
      <c r="BS2" s="974"/>
      <c r="BT2" s="974"/>
      <c r="BU2" s="974"/>
      <c r="BV2" s="974"/>
      <c r="BW2" s="974"/>
      <c r="BX2" s="974"/>
      <c r="BY2" s="974"/>
      <c r="BZ2" s="974"/>
      <c r="CA2" s="974"/>
      <c r="CB2" s="974"/>
      <c r="CC2" s="974"/>
      <c r="CD2" s="974"/>
      <c r="CE2" s="974"/>
      <c r="CF2" s="974"/>
      <c r="CG2" s="974"/>
      <c r="CH2" s="974"/>
      <c r="CI2" s="974"/>
      <c r="CJ2" s="974"/>
      <c r="CK2" s="974"/>
      <c r="CL2" s="974"/>
      <c r="CM2" s="974"/>
      <c r="CN2" s="974"/>
      <c r="CO2" s="974"/>
      <c r="CP2" s="711"/>
    </row>
    <row r="3" spans="1:94" s="1391" customFormat="1" ht="18"/>
    <row r="4" spans="1:94" ht="45" customHeight="1">
      <c r="A4" s="1830" t="s">
        <v>6489</v>
      </c>
      <c r="B4" s="1830"/>
      <c r="C4" s="1830"/>
      <c r="D4" s="1830"/>
      <c r="E4" s="1830"/>
      <c r="F4" s="1830"/>
      <c r="G4" s="1830"/>
      <c r="H4" s="1830"/>
      <c r="I4" s="1830"/>
      <c r="J4" s="1830"/>
      <c r="K4" s="1830"/>
      <c r="L4" s="1392"/>
      <c r="M4" s="1392"/>
      <c r="N4" s="1392"/>
      <c r="O4" s="1392"/>
      <c r="P4" s="1392"/>
      <c r="Q4" s="1392"/>
      <c r="R4" s="1392"/>
      <c r="S4" s="1392"/>
      <c r="T4" s="1392"/>
      <c r="U4" s="1392"/>
      <c r="V4" s="1392"/>
      <c r="W4" s="1392"/>
      <c r="X4" s="974"/>
      <c r="Y4" s="974"/>
      <c r="Z4" s="974"/>
      <c r="AA4" s="974"/>
      <c r="AB4" s="974"/>
      <c r="AC4" s="974"/>
      <c r="AD4" s="974"/>
      <c r="AE4" s="974"/>
      <c r="AF4" s="974"/>
      <c r="AG4" s="974"/>
      <c r="AH4" s="974"/>
      <c r="AI4" s="974"/>
      <c r="AJ4" s="974"/>
      <c r="AK4" s="974"/>
      <c r="AL4" s="974"/>
      <c r="AM4" s="974"/>
      <c r="AN4" s="974"/>
      <c r="AO4" s="974"/>
      <c r="AP4" s="974"/>
      <c r="AQ4" s="974"/>
      <c r="AR4" s="974"/>
      <c r="AS4" s="974"/>
      <c r="AT4" s="974"/>
      <c r="AU4" s="974"/>
      <c r="AV4" s="974"/>
      <c r="AW4" s="974"/>
      <c r="AX4" s="974"/>
      <c r="AY4" s="974"/>
      <c r="AZ4" s="974"/>
      <c r="BA4" s="974"/>
      <c r="BB4" s="974"/>
      <c r="BC4" s="974"/>
      <c r="BD4" s="974"/>
      <c r="BE4" s="974"/>
      <c r="BF4" s="974"/>
      <c r="BG4" s="974"/>
      <c r="BH4" s="974"/>
      <c r="BI4" s="974"/>
      <c r="BJ4" s="974"/>
      <c r="BK4" s="974"/>
      <c r="BL4" s="974"/>
      <c r="BM4" s="974"/>
      <c r="BN4" s="974"/>
      <c r="BO4" s="974"/>
      <c r="BP4" s="974"/>
      <c r="BQ4" s="974"/>
      <c r="BR4" s="974"/>
      <c r="BS4" s="974"/>
      <c r="BT4" s="974"/>
      <c r="BU4" s="974"/>
      <c r="BV4" s="974"/>
      <c r="BW4" s="974"/>
      <c r="BX4" s="974"/>
      <c r="BY4" s="974"/>
      <c r="BZ4" s="974"/>
      <c r="CA4" s="974"/>
      <c r="CB4" s="974"/>
      <c r="CC4" s="974"/>
      <c r="CD4" s="974"/>
      <c r="CE4" s="974"/>
      <c r="CF4" s="974"/>
      <c r="CG4" s="974"/>
      <c r="CH4" s="974"/>
      <c r="CI4" s="974"/>
      <c r="CJ4" s="974"/>
      <c r="CK4" s="974"/>
      <c r="CL4" s="974"/>
      <c r="CM4" s="974"/>
      <c r="CN4" s="974"/>
      <c r="CO4" s="974"/>
      <c r="CP4" s="711"/>
    </row>
    <row r="5" spans="1:94" ht="9" customHeight="1">
      <c r="B5" s="1393"/>
      <c r="C5" s="1393"/>
      <c r="D5" s="1393"/>
      <c r="E5" s="1393"/>
      <c r="F5" s="1393"/>
      <c r="G5" s="1393"/>
      <c r="H5" s="1393"/>
      <c r="I5" s="1393"/>
      <c r="J5" s="1393"/>
      <c r="K5" s="974"/>
      <c r="L5" s="974"/>
      <c r="M5" s="974"/>
      <c r="N5" s="974"/>
      <c r="O5" s="974"/>
      <c r="P5" s="974"/>
      <c r="Q5" s="974"/>
      <c r="R5" s="974"/>
      <c r="S5" s="974"/>
      <c r="T5" s="974"/>
      <c r="U5" s="974"/>
      <c r="V5" s="974"/>
      <c r="W5" s="974"/>
      <c r="X5" s="974"/>
      <c r="Y5" s="974"/>
      <c r="Z5" s="974"/>
      <c r="AA5" s="974"/>
      <c r="AB5" s="974"/>
      <c r="AC5" s="974"/>
      <c r="AD5" s="974"/>
      <c r="AE5" s="974"/>
      <c r="AF5" s="974"/>
      <c r="AG5" s="974"/>
      <c r="AH5" s="974"/>
      <c r="AI5" s="974"/>
      <c r="AJ5" s="974"/>
      <c r="AK5" s="974"/>
      <c r="AL5" s="974"/>
      <c r="AM5" s="974"/>
      <c r="AN5" s="974"/>
      <c r="AO5" s="974"/>
      <c r="AP5" s="974"/>
      <c r="AQ5" s="974"/>
      <c r="AR5" s="974"/>
      <c r="AS5" s="974"/>
      <c r="AT5" s="974"/>
      <c r="AU5" s="974"/>
      <c r="AV5" s="974"/>
      <c r="AW5" s="974"/>
      <c r="AX5" s="974"/>
      <c r="AY5" s="974"/>
      <c r="AZ5" s="974"/>
      <c r="BA5" s="974"/>
      <c r="BB5" s="974"/>
      <c r="BC5" s="974"/>
      <c r="BD5" s="974"/>
      <c r="BE5" s="974"/>
      <c r="BF5" s="974"/>
      <c r="BG5" s="974"/>
      <c r="BH5" s="974"/>
      <c r="BI5" s="974"/>
      <c r="BJ5" s="974"/>
      <c r="BK5" s="974"/>
      <c r="BL5" s="974"/>
      <c r="BM5" s="974"/>
      <c r="BN5" s="974"/>
      <c r="BO5" s="974"/>
      <c r="BP5" s="974"/>
      <c r="BQ5" s="974"/>
      <c r="BR5" s="974"/>
      <c r="BS5" s="974"/>
      <c r="BT5" s="974"/>
      <c r="BU5" s="974"/>
      <c r="BV5" s="974"/>
      <c r="BW5" s="974"/>
      <c r="BX5" s="974"/>
      <c r="BY5" s="974"/>
      <c r="BZ5" s="974"/>
      <c r="CA5" s="974"/>
      <c r="CB5" s="974"/>
      <c r="CC5" s="974"/>
      <c r="CD5" s="974"/>
      <c r="CE5" s="974"/>
      <c r="CF5" s="974"/>
      <c r="CG5" s="974"/>
      <c r="CH5" s="974"/>
      <c r="CI5" s="974"/>
      <c r="CJ5" s="974"/>
      <c r="CK5" s="974"/>
      <c r="CL5" s="974"/>
      <c r="CM5" s="974"/>
      <c r="CN5" s="974"/>
      <c r="CO5" s="974"/>
      <c r="CP5" s="711"/>
    </row>
    <row r="6" spans="1:94" ht="45" customHeight="1">
      <c r="A6" s="1840" t="s">
        <v>6507</v>
      </c>
      <c r="B6" s="1840"/>
      <c r="C6" s="1840"/>
      <c r="D6" s="1840"/>
      <c r="E6" s="1840"/>
      <c r="F6" s="1840"/>
      <c r="G6" s="1840"/>
      <c r="H6" s="1840"/>
      <c r="I6" s="1840"/>
      <c r="J6" s="1840"/>
      <c r="K6" s="1840"/>
      <c r="L6" s="974"/>
      <c r="M6" s="974"/>
      <c r="N6" s="974"/>
      <c r="O6" s="974"/>
      <c r="P6" s="974"/>
      <c r="Q6" s="974"/>
      <c r="R6" s="974"/>
      <c r="S6" s="974"/>
      <c r="T6" s="974"/>
      <c r="U6" s="974"/>
      <c r="V6" s="974"/>
      <c r="W6" s="974"/>
      <c r="X6" s="974"/>
      <c r="Y6" s="974"/>
      <c r="Z6" s="974"/>
      <c r="AA6" s="974"/>
      <c r="AB6" s="974"/>
      <c r="AC6" s="974"/>
      <c r="AD6" s="974"/>
      <c r="AE6" s="974"/>
      <c r="AF6" s="974"/>
      <c r="AG6" s="974"/>
      <c r="AH6" s="974"/>
      <c r="AI6" s="974"/>
      <c r="AJ6" s="974"/>
      <c r="AK6" s="974"/>
      <c r="AL6" s="974"/>
      <c r="AM6" s="974"/>
      <c r="AN6" s="974"/>
      <c r="AO6" s="974"/>
      <c r="AP6" s="974"/>
      <c r="AQ6" s="974"/>
      <c r="AR6" s="974"/>
      <c r="AS6" s="974"/>
      <c r="AT6" s="974"/>
      <c r="AU6" s="974"/>
      <c r="AV6" s="974"/>
      <c r="AW6" s="974"/>
      <c r="AX6" s="974"/>
      <c r="AY6" s="974"/>
      <c r="AZ6" s="974"/>
      <c r="BA6" s="974"/>
      <c r="BB6" s="974"/>
      <c r="BC6" s="974"/>
      <c r="BD6" s="974"/>
      <c r="BE6" s="974"/>
      <c r="BF6" s="974"/>
      <c r="BG6" s="974"/>
      <c r="BH6" s="974"/>
      <c r="BI6" s="974"/>
      <c r="BJ6" s="974"/>
      <c r="BK6" s="974"/>
      <c r="BL6" s="974"/>
      <c r="BM6" s="974"/>
      <c r="BN6" s="974"/>
      <c r="BO6" s="974"/>
      <c r="BP6" s="974"/>
      <c r="BQ6" s="974"/>
      <c r="BR6" s="974"/>
      <c r="BS6" s="974"/>
      <c r="BT6" s="974"/>
      <c r="BU6" s="974"/>
      <c r="BV6" s="974"/>
      <c r="BW6" s="974"/>
      <c r="BX6" s="974"/>
      <c r="BY6" s="974"/>
      <c r="BZ6" s="974"/>
      <c r="CA6" s="974"/>
      <c r="CB6" s="974"/>
      <c r="CC6" s="974"/>
      <c r="CD6" s="974"/>
      <c r="CE6" s="974"/>
      <c r="CF6" s="974"/>
      <c r="CG6" s="974"/>
      <c r="CH6" s="974"/>
      <c r="CI6" s="974"/>
      <c r="CJ6" s="974"/>
      <c r="CK6" s="974"/>
      <c r="CL6" s="974"/>
      <c r="CM6" s="974"/>
      <c r="CN6" s="974"/>
      <c r="CO6" s="974"/>
      <c r="CP6" s="711"/>
    </row>
    <row r="7" spans="1:94" s="494" customFormat="1" ht="9" customHeight="1">
      <c r="B7" s="1393"/>
      <c r="C7" s="1393"/>
      <c r="D7" s="1393"/>
      <c r="E7" s="1393"/>
      <c r="F7" s="1394"/>
      <c r="G7" s="1393"/>
      <c r="H7" s="1393"/>
    </row>
    <row r="8" spans="1:94" s="494" customFormat="1" ht="45" customHeight="1">
      <c r="A8" s="1599" t="s">
        <v>6513</v>
      </c>
      <c r="B8" s="1599"/>
      <c r="C8" s="1599"/>
      <c r="D8" s="1599"/>
      <c r="E8" s="1599"/>
      <c r="F8" s="1599"/>
      <c r="G8" s="1599"/>
      <c r="H8" s="1599"/>
      <c r="I8" s="1599"/>
      <c r="J8" s="1599"/>
      <c r="K8" s="1599"/>
    </row>
    <row r="9" spans="1:94" s="494" customFormat="1" ht="9.9499999999999993" customHeight="1">
      <c r="A9" s="1386"/>
      <c r="B9" s="1386"/>
      <c r="C9" s="1386"/>
      <c r="D9" s="1386"/>
      <c r="E9" s="1386"/>
      <c r="F9" s="1386"/>
      <c r="G9" s="1386"/>
      <c r="H9" s="1386"/>
      <c r="I9" s="1386"/>
      <c r="J9" s="1386"/>
      <c r="K9" s="1386"/>
    </row>
    <row r="10" spans="1:94">
      <c r="A10" s="786" t="s">
        <v>6491</v>
      </c>
      <c r="B10" s="974"/>
      <c r="C10" s="974"/>
      <c r="D10" s="974"/>
      <c r="E10" s="974"/>
      <c r="F10" s="974"/>
      <c r="G10" s="974"/>
      <c r="H10" s="974"/>
      <c r="I10" s="974"/>
      <c r="J10" s="974"/>
      <c r="K10" s="974"/>
      <c r="L10" s="974"/>
      <c r="M10" s="974"/>
      <c r="N10" s="974"/>
      <c r="O10" s="974"/>
      <c r="P10" s="974"/>
      <c r="Q10" s="974"/>
      <c r="R10" s="974"/>
      <c r="S10" s="974"/>
      <c r="T10" s="974"/>
      <c r="U10" s="974"/>
      <c r="V10" s="974"/>
      <c r="W10" s="974"/>
      <c r="X10" s="974"/>
      <c r="Y10" s="974"/>
      <c r="Z10" s="974"/>
      <c r="AA10" s="974"/>
      <c r="AB10" s="974"/>
      <c r="AC10" s="974"/>
      <c r="AD10" s="974"/>
      <c r="AE10" s="974"/>
      <c r="AF10" s="974"/>
      <c r="AG10" s="974"/>
      <c r="AH10" s="974"/>
      <c r="AI10" s="974"/>
      <c r="AJ10" s="974"/>
      <c r="AK10" s="974"/>
      <c r="AL10" s="974"/>
      <c r="AM10" s="974"/>
      <c r="AN10" s="974"/>
      <c r="AO10" s="974"/>
      <c r="AP10" s="974"/>
      <c r="AQ10" s="974"/>
      <c r="AR10" s="974"/>
      <c r="AS10" s="974"/>
      <c r="AT10" s="974"/>
      <c r="AU10" s="974"/>
      <c r="AV10" s="974"/>
      <c r="AW10" s="974"/>
      <c r="AX10" s="974"/>
      <c r="AY10" s="974"/>
      <c r="AZ10" s="974"/>
      <c r="BA10" s="974"/>
      <c r="BB10" s="974"/>
      <c r="BC10" s="974"/>
      <c r="BD10" s="974"/>
      <c r="BE10" s="974"/>
      <c r="BF10" s="974"/>
      <c r="BG10" s="974"/>
      <c r="BH10" s="974"/>
      <c r="BI10" s="974"/>
      <c r="BJ10" s="974"/>
      <c r="BK10" s="974"/>
      <c r="BL10" s="974"/>
      <c r="BM10" s="974"/>
      <c r="BN10" s="974"/>
      <c r="BO10" s="974"/>
      <c r="BP10" s="974"/>
      <c r="BQ10" s="974"/>
      <c r="BR10" s="974"/>
      <c r="BS10" s="974"/>
      <c r="BT10" s="974"/>
      <c r="BU10" s="974"/>
      <c r="BV10" s="974"/>
      <c r="BW10" s="974"/>
      <c r="BX10" s="974"/>
      <c r="BY10" s="974"/>
      <c r="BZ10" s="974"/>
      <c r="CA10" s="974"/>
      <c r="CB10" s="974"/>
      <c r="CC10" s="974"/>
      <c r="CD10" s="974"/>
      <c r="CE10" s="974"/>
      <c r="CF10" s="974"/>
      <c r="CG10" s="974"/>
      <c r="CH10" s="974"/>
      <c r="CI10" s="974"/>
      <c r="CJ10" s="974"/>
      <c r="CK10" s="974"/>
      <c r="CL10" s="974"/>
      <c r="CM10" s="974"/>
      <c r="CN10" s="974"/>
      <c r="CO10" s="974"/>
      <c r="CP10" s="974"/>
    </row>
    <row r="11" spans="1:94">
      <c r="A11" s="1579" t="s">
        <v>3080</v>
      </c>
      <c r="B11" s="1580" t="s">
        <v>117</v>
      </c>
      <c r="C11" s="1581"/>
      <c r="D11" s="1580" t="s">
        <v>128</v>
      </c>
      <c r="E11" s="1581"/>
      <c r="F11" s="1580" t="s">
        <v>120</v>
      </c>
      <c r="G11" s="1581"/>
      <c r="H11" s="1579" t="s">
        <v>5044</v>
      </c>
      <c r="I11" s="1582" t="s">
        <v>5045</v>
      </c>
      <c r="J11" s="1583"/>
      <c r="K11" s="1579" t="s">
        <v>86</v>
      </c>
      <c r="L11" s="581"/>
      <c r="M11" s="581"/>
      <c r="N11" s="581"/>
      <c r="O11" s="581"/>
      <c r="P11" s="581"/>
      <c r="Q11" s="581"/>
      <c r="R11" s="581"/>
      <c r="S11" s="581"/>
      <c r="T11" s="581"/>
      <c r="U11" s="581"/>
      <c r="V11" s="581"/>
      <c r="W11" s="581"/>
      <c r="X11" s="581"/>
      <c r="Y11" s="581"/>
      <c r="Z11" s="581"/>
      <c r="AA11" s="581"/>
      <c r="AB11" s="581"/>
      <c r="AC11" s="581"/>
      <c r="AD11" s="581"/>
      <c r="AE11" s="581"/>
      <c r="AF11" s="581"/>
      <c r="AG11" s="581"/>
      <c r="AH11" s="581"/>
      <c r="AI11" s="581"/>
      <c r="AJ11" s="581"/>
      <c r="AK11" s="581"/>
      <c r="AL11" s="581"/>
      <c r="AM11" s="581"/>
      <c r="AN11" s="581"/>
      <c r="AO11" s="581"/>
      <c r="AP11" s="581"/>
      <c r="AQ11" s="581"/>
      <c r="AR11" s="581"/>
      <c r="AS11" s="581"/>
      <c r="AT11" s="581"/>
      <c r="AU11" s="581"/>
      <c r="AV11" s="581"/>
      <c r="AW11" s="581"/>
      <c r="AX11" s="581"/>
      <c r="AY11" s="581"/>
      <c r="AZ11" s="581"/>
      <c r="BA11" s="581"/>
      <c r="BB11" s="581"/>
      <c r="BC11" s="581"/>
      <c r="BD11" s="581"/>
      <c r="BE11" s="581"/>
      <c r="BF11" s="581"/>
      <c r="BG11" s="581"/>
      <c r="BH11" s="581"/>
      <c r="BI11" s="581"/>
      <c r="BJ11" s="581"/>
      <c r="BK11" s="581"/>
      <c r="BL11" s="581"/>
      <c r="BM11" s="581"/>
      <c r="BN11" s="581"/>
      <c r="BO11" s="581"/>
      <c r="BP11" s="581"/>
      <c r="BQ11" s="581"/>
      <c r="BR11" s="581"/>
      <c r="BS11" s="581"/>
      <c r="BT11" s="581"/>
      <c r="BU11" s="581"/>
      <c r="BV11" s="581"/>
      <c r="BW11" s="581"/>
      <c r="BX11" s="581"/>
      <c r="BY11" s="581"/>
      <c r="BZ11" s="581"/>
      <c r="CA11" s="581"/>
      <c r="CB11" s="581"/>
      <c r="CC11" s="581"/>
      <c r="CD11" s="581"/>
      <c r="CE11" s="581"/>
      <c r="CF11" s="581"/>
      <c r="CG11" s="581"/>
      <c r="CH11" s="581"/>
      <c r="CI11" s="581"/>
      <c r="CJ11" s="581"/>
      <c r="CK11" s="581"/>
      <c r="CL11" s="581"/>
      <c r="CM11" s="581"/>
      <c r="CN11" s="581"/>
      <c r="CO11" s="581"/>
      <c r="CP11" s="581"/>
    </row>
    <row r="12" spans="1:94" s="962" customFormat="1" ht="31.5">
      <c r="A12" s="1579"/>
      <c r="B12" s="1388" t="s">
        <v>3114</v>
      </c>
      <c r="C12" s="1387" t="s">
        <v>119</v>
      </c>
      <c r="D12" s="1387" t="s">
        <v>118</v>
      </c>
      <c r="E12" s="1387" t="s">
        <v>119</v>
      </c>
      <c r="F12" s="1387" t="s">
        <v>118</v>
      </c>
      <c r="G12" s="1387" t="s">
        <v>119</v>
      </c>
      <c r="H12" s="1579"/>
      <c r="I12" s="522" t="s">
        <v>113</v>
      </c>
      <c r="J12" s="522" t="s">
        <v>6492</v>
      </c>
      <c r="K12" s="1579"/>
      <c r="L12" s="582"/>
      <c r="M12" s="582"/>
      <c r="N12" s="582"/>
      <c r="O12" s="582"/>
      <c r="P12" s="582"/>
      <c r="Q12" s="582"/>
      <c r="R12" s="582"/>
      <c r="S12" s="582"/>
      <c r="T12" s="582"/>
      <c r="U12" s="582"/>
      <c r="V12" s="582"/>
      <c r="W12" s="582"/>
      <c r="X12" s="582"/>
      <c r="Y12" s="582"/>
      <c r="Z12" s="582"/>
      <c r="AA12" s="582"/>
      <c r="AB12" s="582"/>
      <c r="AC12" s="582"/>
      <c r="AD12" s="582"/>
      <c r="AE12" s="582"/>
      <c r="AF12" s="582"/>
      <c r="AG12" s="582"/>
      <c r="AH12" s="582"/>
      <c r="AI12" s="582"/>
      <c r="AJ12" s="582"/>
      <c r="AK12" s="582"/>
      <c r="AL12" s="582"/>
      <c r="AM12" s="582"/>
      <c r="AN12" s="582"/>
      <c r="AO12" s="582"/>
      <c r="AP12" s="582"/>
      <c r="AQ12" s="582"/>
      <c r="AR12" s="582"/>
      <c r="AS12" s="582"/>
      <c r="AT12" s="582"/>
      <c r="AU12" s="582"/>
      <c r="AV12" s="582"/>
      <c r="AW12" s="582"/>
      <c r="AX12" s="582"/>
      <c r="AY12" s="582"/>
      <c r="AZ12" s="582"/>
      <c r="BA12" s="582"/>
      <c r="BB12" s="582"/>
      <c r="BC12" s="582"/>
      <c r="BD12" s="582"/>
      <c r="BE12" s="582"/>
      <c r="BF12" s="582"/>
      <c r="BG12" s="582"/>
      <c r="BH12" s="582"/>
      <c r="BI12" s="582"/>
      <c r="BJ12" s="582"/>
      <c r="BK12" s="582"/>
      <c r="BL12" s="582"/>
      <c r="BM12" s="582"/>
      <c r="BN12" s="582"/>
      <c r="BO12" s="582"/>
      <c r="BP12" s="582"/>
      <c r="BQ12" s="582"/>
      <c r="BR12" s="582"/>
      <c r="BS12" s="582"/>
      <c r="BT12" s="582"/>
      <c r="BU12" s="582"/>
      <c r="BV12" s="582"/>
      <c r="BW12" s="582"/>
      <c r="BX12" s="582"/>
      <c r="BY12" s="582"/>
      <c r="BZ12" s="582"/>
      <c r="CA12" s="582"/>
      <c r="CB12" s="582"/>
      <c r="CC12" s="582"/>
      <c r="CD12" s="582"/>
      <c r="CE12" s="582"/>
      <c r="CF12" s="582"/>
      <c r="CG12" s="582"/>
      <c r="CH12" s="582"/>
      <c r="CI12" s="582"/>
      <c r="CJ12" s="582"/>
      <c r="CK12" s="582"/>
      <c r="CL12" s="582"/>
      <c r="CM12" s="582"/>
      <c r="CN12" s="582"/>
      <c r="CO12" s="582"/>
      <c r="CP12" s="582"/>
    </row>
    <row r="13" spans="1:94" s="875" customFormat="1" ht="12.75">
      <c r="A13" s="584">
        <v>1</v>
      </c>
      <c r="B13" s="584">
        <v>2</v>
      </c>
      <c r="C13" s="584">
        <v>3</v>
      </c>
      <c r="D13" s="584">
        <v>4</v>
      </c>
      <c r="E13" s="584">
        <v>5</v>
      </c>
      <c r="F13" s="584">
        <v>6</v>
      </c>
      <c r="G13" s="584">
        <v>7</v>
      </c>
      <c r="H13" s="584">
        <v>8</v>
      </c>
      <c r="I13" s="584">
        <v>9</v>
      </c>
      <c r="J13" s="584">
        <v>10</v>
      </c>
      <c r="K13" s="584">
        <v>11</v>
      </c>
      <c r="L13" s="585"/>
      <c r="M13" s="585"/>
      <c r="N13" s="585"/>
      <c r="O13" s="585"/>
      <c r="P13" s="585"/>
      <c r="Q13" s="585"/>
      <c r="R13" s="585"/>
      <c r="S13" s="585"/>
      <c r="T13" s="585"/>
      <c r="U13" s="585"/>
      <c r="V13" s="585"/>
      <c r="W13" s="585"/>
      <c r="X13" s="585"/>
      <c r="Y13" s="585"/>
      <c r="Z13" s="585"/>
      <c r="AA13" s="585"/>
      <c r="AB13" s="585"/>
      <c r="AC13" s="585"/>
      <c r="AD13" s="585"/>
      <c r="AE13" s="585"/>
      <c r="AF13" s="585"/>
      <c r="AG13" s="585"/>
      <c r="AH13" s="585"/>
      <c r="AI13" s="585"/>
      <c r="AJ13" s="585"/>
      <c r="AK13" s="585"/>
      <c r="AL13" s="585"/>
      <c r="AM13" s="585"/>
      <c r="AN13" s="585"/>
      <c r="AO13" s="585"/>
      <c r="AP13" s="585"/>
      <c r="AQ13" s="585"/>
      <c r="AR13" s="585"/>
      <c r="AS13" s="585"/>
      <c r="AT13" s="585"/>
      <c r="AU13" s="585"/>
      <c r="AV13" s="585"/>
      <c r="AW13" s="585"/>
      <c r="AX13" s="585"/>
      <c r="AY13" s="585"/>
      <c r="AZ13" s="585"/>
      <c r="BA13" s="585"/>
      <c r="BB13" s="585"/>
      <c r="BC13" s="585"/>
      <c r="BD13" s="585"/>
      <c r="BE13" s="585"/>
      <c r="BF13" s="585"/>
      <c r="BG13" s="585"/>
      <c r="BH13" s="585"/>
      <c r="BI13" s="585"/>
      <c r="BJ13" s="585"/>
      <c r="BK13" s="585"/>
      <c r="BL13" s="585"/>
      <c r="BM13" s="585"/>
      <c r="BN13" s="585"/>
      <c r="BO13" s="585"/>
      <c r="BP13" s="585"/>
      <c r="BQ13" s="585"/>
      <c r="BR13" s="585"/>
      <c r="BS13" s="585"/>
      <c r="BT13" s="585"/>
      <c r="BU13" s="585"/>
      <c r="BV13" s="585"/>
      <c r="BW13" s="585"/>
      <c r="BX13" s="585"/>
      <c r="BY13" s="585"/>
      <c r="BZ13" s="585"/>
      <c r="CA13" s="585"/>
      <c r="CB13" s="585"/>
      <c r="CC13" s="585"/>
      <c r="CD13" s="585"/>
      <c r="CE13" s="585"/>
      <c r="CF13" s="585"/>
      <c r="CG13" s="585"/>
      <c r="CH13" s="585"/>
      <c r="CI13" s="585"/>
      <c r="CJ13" s="585"/>
      <c r="CK13" s="585"/>
      <c r="CL13" s="585"/>
      <c r="CM13" s="585"/>
      <c r="CN13" s="585"/>
      <c r="CO13" s="585"/>
      <c r="CP13" s="585"/>
    </row>
    <row r="14" spans="1:94" s="591" customFormat="1" ht="30" customHeight="1">
      <c r="A14" s="592" t="s">
        <v>6508</v>
      </c>
      <c r="B14" s="592">
        <v>2</v>
      </c>
      <c r="C14" s="1432" t="s">
        <v>272</v>
      </c>
      <c r="D14" s="1431" t="s">
        <v>5258</v>
      </c>
      <c r="E14" s="1432" t="s">
        <v>3203</v>
      </c>
      <c r="F14" s="598">
        <v>700</v>
      </c>
      <c r="G14" s="593" t="s">
        <v>4085</v>
      </c>
      <c r="H14" s="598">
        <v>1</v>
      </c>
      <c r="I14" s="595">
        <f>883*2+196</f>
        <v>1962</v>
      </c>
      <c r="J14" s="595">
        <f>676*2+196</f>
        <v>1548</v>
      </c>
      <c r="K14" s="1433" t="s">
        <v>5254</v>
      </c>
    </row>
    <row r="15" spans="1:94" s="591" customFormat="1" ht="30" customHeight="1">
      <c r="A15" s="592" t="s">
        <v>3797</v>
      </c>
      <c r="B15" s="592">
        <v>2</v>
      </c>
      <c r="C15" s="1432" t="s">
        <v>272</v>
      </c>
      <c r="D15" s="1431" t="s">
        <v>5258</v>
      </c>
      <c r="E15" s="1432" t="s">
        <v>3203</v>
      </c>
      <c r="F15" s="598">
        <v>700</v>
      </c>
      <c r="G15" s="593" t="s">
        <v>4085</v>
      </c>
      <c r="H15" s="598">
        <v>1</v>
      </c>
      <c r="I15" s="573">
        <f>ROUND(I14*1.05,0)</f>
        <v>2060</v>
      </c>
      <c r="J15" s="573">
        <f>ROUND(J14*1.05,0)</f>
        <v>1625</v>
      </c>
      <c r="K15" s="1433" t="s">
        <v>5254</v>
      </c>
    </row>
    <row r="16" spans="1:94" ht="30" customHeight="1">
      <c r="A16" s="592">
        <v>169</v>
      </c>
      <c r="B16" s="596">
        <v>21</v>
      </c>
      <c r="C16" s="593" t="s">
        <v>3088</v>
      </c>
      <c r="D16" s="1431" t="s">
        <v>5455</v>
      </c>
      <c r="E16" s="1432" t="s">
        <v>3280</v>
      </c>
      <c r="F16" s="1389">
        <v>700</v>
      </c>
      <c r="G16" s="593" t="s">
        <v>4085</v>
      </c>
      <c r="H16" s="598">
        <v>1</v>
      </c>
      <c r="I16" s="595">
        <v>0</v>
      </c>
      <c r="J16" s="595">
        <f>642*2+196</f>
        <v>1480</v>
      </c>
      <c r="K16" s="1433" t="s">
        <v>5254</v>
      </c>
    </row>
    <row r="17" spans="1:95" s="591" customFormat="1" ht="30" customHeight="1">
      <c r="A17" s="592">
        <v>169</v>
      </c>
      <c r="B17" s="596">
        <v>22</v>
      </c>
      <c r="C17" s="593" t="s">
        <v>3089</v>
      </c>
      <c r="D17" s="1431" t="s">
        <v>5272</v>
      </c>
      <c r="E17" s="1432" t="s">
        <v>3281</v>
      </c>
      <c r="F17" s="1389">
        <v>700</v>
      </c>
      <c r="G17" s="593" t="s">
        <v>4085</v>
      </c>
      <c r="H17" s="598">
        <v>1</v>
      </c>
      <c r="I17" s="595">
        <v>0</v>
      </c>
      <c r="J17" s="595">
        <f>727*2+196</f>
        <v>1650</v>
      </c>
      <c r="K17" s="1433" t="s">
        <v>5254</v>
      </c>
    </row>
    <row r="18" spans="1:95" s="591" customFormat="1" ht="30" customHeight="1">
      <c r="A18" s="592">
        <v>169</v>
      </c>
      <c r="B18" s="592">
        <v>24</v>
      </c>
      <c r="C18" s="593" t="s">
        <v>294</v>
      </c>
      <c r="D18" s="1431" t="s">
        <v>5264</v>
      </c>
      <c r="E18" s="1432" t="s">
        <v>3225</v>
      </c>
      <c r="F18" s="1389">
        <v>700</v>
      </c>
      <c r="G18" s="593" t="s">
        <v>4085</v>
      </c>
      <c r="H18" s="598">
        <v>1</v>
      </c>
      <c r="I18" s="595">
        <f>789*2+196</f>
        <v>1774</v>
      </c>
      <c r="J18" s="595">
        <f>595*2+196</f>
        <v>1386</v>
      </c>
      <c r="K18" s="1433" t="s">
        <v>5254</v>
      </c>
    </row>
    <row r="19" spans="1:95" s="591" customFormat="1" ht="30" customHeight="1">
      <c r="A19" s="592">
        <v>169</v>
      </c>
      <c r="B19" s="592">
        <v>35</v>
      </c>
      <c r="C19" s="593" t="s">
        <v>2710</v>
      </c>
      <c r="D19" s="1431" t="s">
        <v>5266</v>
      </c>
      <c r="E19" s="1432" t="s">
        <v>3227</v>
      </c>
      <c r="F19" s="1389">
        <v>700</v>
      </c>
      <c r="G19" s="593" t="s">
        <v>4085</v>
      </c>
      <c r="H19" s="598">
        <v>1</v>
      </c>
      <c r="I19" s="595">
        <f>797*2+196</f>
        <v>1790</v>
      </c>
      <c r="J19" s="595">
        <f>763*2+196</f>
        <v>1722</v>
      </c>
      <c r="K19" s="1433" t="s">
        <v>5254</v>
      </c>
    </row>
    <row r="20" spans="1:95" s="591" customFormat="1" ht="30" customHeight="1">
      <c r="A20" s="592" t="s">
        <v>3797</v>
      </c>
      <c r="B20" s="592">
        <v>35</v>
      </c>
      <c r="C20" s="593" t="s">
        <v>2710</v>
      </c>
      <c r="D20" s="1431" t="s">
        <v>5266</v>
      </c>
      <c r="E20" s="1432" t="s">
        <v>3227</v>
      </c>
      <c r="F20" s="1389">
        <v>700</v>
      </c>
      <c r="G20" s="593" t="s">
        <v>4085</v>
      </c>
      <c r="H20" s="598">
        <v>1</v>
      </c>
      <c r="I20" s="573">
        <f>ROUND(I19*1.05,0)</f>
        <v>1880</v>
      </c>
      <c r="J20" s="573">
        <f>ROUND(J19*1.05,0)</f>
        <v>1808</v>
      </c>
      <c r="K20" s="1433" t="s">
        <v>5254</v>
      </c>
    </row>
    <row r="21" spans="1:95" s="574" customFormat="1" ht="30" customHeight="1">
      <c r="A21" s="592" t="s">
        <v>3817</v>
      </c>
      <c r="B21" s="588">
        <v>39</v>
      </c>
      <c r="C21" s="593" t="s">
        <v>2656</v>
      </c>
      <c r="D21" s="1431" t="s">
        <v>5251</v>
      </c>
      <c r="E21" s="1432" t="s">
        <v>3218</v>
      </c>
      <c r="F21" s="598">
        <v>700</v>
      </c>
      <c r="G21" s="593" t="s">
        <v>4085</v>
      </c>
      <c r="H21" s="598">
        <v>1</v>
      </c>
      <c r="I21" s="595">
        <f>799*2+196</f>
        <v>1794</v>
      </c>
      <c r="J21" s="595">
        <v>0</v>
      </c>
      <c r="K21" s="1433" t="s">
        <v>5254</v>
      </c>
      <c r="CQ21" s="711"/>
    </row>
    <row r="22" spans="1:95" s="574" customFormat="1" ht="30" customHeight="1">
      <c r="A22" s="596" t="s">
        <v>4066</v>
      </c>
      <c r="B22" s="592">
        <v>41</v>
      </c>
      <c r="C22" s="593" t="s">
        <v>2702</v>
      </c>
      <c r="D22" s="1431" t="s">
        <v>5433</v>
      </c>
      <c r="E22" s="1432" t="s">
        <v>4771</v>
      </c>
      <c r="F22" s="598">
        <v>700</v>
      </c>
      <c r="G22" s="593" t="s">
        <v>4085</v>
      </c>
      <c r="H22" s="598">
        <v>1</v>
      </c>
      <c r="I22" s="573">
        <f>807*2+196</f>
        <v>1810</v>
      </c>
      <c r="J22" s="573">
        <v>0</v>
      </c>
      <c r="K22" s="1433" t="s">
        <v>5254</v>
      </c>
      <c r="CQ22" s="711"/>
    </row>
    <row r="23" spans="1:95" s="591" customFormat="1" ht="30" customHeight="1">
      <c r="A23" s="596">
        <v>181</v>
      </c>
      <c r="B23" s="592">
        <v>41</v>
      </c>
      <c r="C23" s="593" t="s">
        <v>2702</v>
      </c>
      <c r="D23" s="1431" t="s">
        <v>5433</v>
      </c>
      <c r="E23" s="1432" t="s">
        <v>4771</v>
      </c>
      <c r="F23" s="598">
        <v>700</v>
      </c>
      <c r="G23" s="593" t="s">
        <v>4085</v>
      </c>
      <c r="H23" s="598">
        <v>1</v>
      </c>
      <c r="I23" s="573">
        <f>ROUND(I22*1.05,0)</f>
        <v>1901</v>
      </c>
      <c r="J23" s="573">
        <f>ROUND(J22*1.05,0)</f>
        <v>0</v>
      </c>
      <c r="K23" s="1433" t="s">
        <v>5254</v>
      </c>
    </row>
    <row r="24" spans="1:95" s="591" customFormat="1" ht="30" customHeight="1">
      <c r="A24" s="592">
        <v>169</v>
      </c>
      <c r="B24" s="592">
        <v>45</v>
      </c>
      <c r="C24" s="593" t="s">
        <v>2714</v>
      </c>
      <c r="D24" s="1431" t="s">
        <v>5267</v>
      </c>
      <c r="E24" s="1432" t="s">
        <v>3229</v>
      </c>
      <c r="F24" s="1389">
        <v>700</v>
      </c>
      <c r="G24" s="593" t="s">
        <v>4085</v>
      </c>
      <c r="H24" s="598">
        <v>1</v>
      </c>
      <c r="I24" s="573">
        <f>828*2+196</f>
        <v>1852</v>
      </c>
      <c r="J24" s="595">
        <f>685*2+196</f>
        <v>1566</v>
      </c>
      <c r="K24" s="1433" t="s">
        <v>5254</v>
      </c>
    </row>
    <row r="25" spans="1:95" s="591" customFormat="1" ht="30" customHeight="1">
      <c r="A25" s="592" t="s">
        <v>3797</v>
      </c>
      <c r="B25" s="592">
        <v>45</v>
      </c>
      <c r="C25" s="593" t="s">
        <v>2714</v>
      </c>
      <c r="D25" s="1431" t="s">
        <v>5267</v>
      </c>
      <c r="E25" s="1432" t="s">
        <v>3229</v>
      </c>
      <c r="F25" s="1389">
        <v>700</v>
      </c>
      <c r="G25" s="593" t="s">
        <v>4085</v>
      </c>
      <c r="H25" s="598">
        <v>1</v>
      </c>
      <c r="I25" s="573">
        <f>ROUND(I24*1.05,0)</f>
        <v>1945</v>
      </c>
      <c r="J25" s="573">
        <f>ROUND(J24*1.05,0)</f>
        <v>1644</v>
      </c>
      <c r="K25" s="1433" t="s">
        <v>5254</v>
      </c>
    </row>
    <row r="26" spans="1:95" s="700" customFormat="1" ht="30" customHeight="1">
      <c r="A26" s="592">
        <v>169</v>
      </c>
      <c r="B26" s="592">
        <v>46</v>
      </c>
      <c r="C26" s="593" t="s">
        <v>2716</v>
      </c>
      <c r="D26" s="1431" t="s">
        <v>5268</v>
      </c>
      <c r="E26" s="1432" t="s">
        <v>3230</v>
      </c>
      <c r="F26" s="1389">
        <v>700</v>
      </c>
      <c r="G26" s="593" t="s">
        <v>4085</v>
      </c>
      <c r="H26" s="598">
        <v>1</v>
      </c>
      <c r="I26" s="595">
        <f>787*2+196</f>
        <v>1770</v>
      </c>
      <c r="J26" s="595">
        <f>610*2+196</f>
        <v>1416</v>
      </c>
      <c r="K26" s="1433" t="s">
        <v>5254</v>
      </c>
    </row>
    <row r="27" spans="1:95" s="1398" customFormat="1" ht="30" customHeight="1">
      <c r="A27" s="592" t="s">
        <v>3797</v>
      </c>
      <c r="B27" s="592">
        <v>46</v>
      </c>
      <c r="C27" s="593" t="s">
        <v>2716</v>
      </c>
      <c r="D27" s="1431" t="s">
        <v>5268</v>
      </c>
      <c r="E27" s="1432" t="s">
        <v>3230</v>
      </c>
      <c r="F27" s="1389">
        <v>700</v>
      </c>
      <c r="G27" s="593" t="s">
        <v>4085</v>
      </c>
      <c r="H27" s="598">
        <v>1</v>
      </c>
      <c r="I27" s="573">
        <f>ROUND(I26*1.05,0)</f>
        <v>1859</v>
      </c>
      <c r="J27" s="573">
        <f>ROUND(J26*1.05,0)</f>
        <v>1487</v>
      </c>
      <c r="K27" s="1433" t="s">
        <v>5254</v>
      </c>
    </row>
    <row r="28" spans="1:95" s="1398" customFormat="1" ht="30" customHeight="1">
      <c r="A28" s="592">
        <v>112</v>
      </c>
      <c r="B28" s="596">
        <v>49</v>
      </c>
      <c r="C28" s="593" t="s">
        <v>3091</v>
      </c>
      <c r="D28" s="1431" t="s">
        <v>5452</v>
      </c>
      <c r="E28" s="1432" t="s">
        <v>3276</v>
      </c>
      <c r="F28" s="598">
        <v>700</v>
      </c>
      <c r="G28" s="593" t="s">
        <v>4085</v>
      </c>
      <c r="H28" s="598">
        <v>1</v>
      </c>
      <c r="I28" s="573">
        <v>0</v>
      </c>
      <c r="J28" s="595">
        <f>727*2+196</f>
        <v>1650</v>
      </c>
      <c r="K28" s="1433" t="s">
        <v>5254</v>
      </c>
    </row>
    <row r="29" spans="1:95" s="1408" customFormat="1" ht="30" customHeight="1">
      <c r="A29" s="592" t="s">
        <v>6307</v>
      </c>
      <c r="B29" s="592">
        <v>76</v>
      </c>
      <c r="C29" s="593" t="s">
        <v>345</v>
      </c>
      <c r="D29" s="1431" t="s">
        <v>5257</v>
      </c>
      <c r="E29" s="1432" t="s">
        <v>3219</v>
      </c>
      <c r="F29" s="598">
        <v>700</v>
      </c>
      <c r="G29" s="593" t="s">
        <v>4085</v>
      </c>
      <c r="H29" s="598">
        <v>1</v>
      </c>
      <c r="I29" s="595">
        <f>799*2+196</f>
        <v>1794</v>
      </c>
      <c r="J29" s="595">
        <v>0</v>
      </c>
      <c r="K29" s="1433" t="s">
        <v>5254</v>
      </c>
    </row>
    <row r="30" spans="1:95" s="1411" customFormat="1" ht="30" customHeight="1">
      <c r="A30" s="592">
        <v>161</v>
      </c>
      <c r="B30" s="592">
        <v>76</v>
      </c>
      <c r="C30" s="1432" t="s">
        <v>345</v>
      </c>
      <c r="D30" s="1431" t="s">
        <v>5261</v>
      </c>
      <c r="E30" s="1432" t="s">
        <v>3207</v>
      </c>
      <c r="F30" s="598">
        <v>700</v>
      </c>
      <c r="G30" s="593" t="s">
        <v>4085</v>
      </c>
      <c r="H30" s="598">
        <v>1</v>
      </c>
      <c r="I30" s="595">
        <f>799*2+196</f>
        <v>1794</v>
      </c>
      <c r="J30" s="595">
        <v>0</v>
      </c>
      <c r="K30" s="1433" t="s">
        <v>5254</v>
      </c>
    </row>
    <row r="31" spans="1:95" s="1411" customFormat="1" ht="30" customHeight="1">
      <c r="A31" s="592">
        <v>169</v>
      </c>
      <c r="B31" s="592">
        <v>79</v>
      </c>
      <c r="C31" s="593" t="s">
        <v>2722</v>
      </c>
      <c r="D31" s="1431" t="s">
        <v>5269</v>
      </c>
      <c r="E31" s="1432" t="s">
        <v>3233</v>
      </c>
      <c r="F31" s="1389">
        <v>700</v>
      </c>
      <c r="G31" s="593" t="s">
        <v>4085</v>
      </c>
      <c r="H31" s="598">
        <v>1</v>
      </c>
      <c r="I31" s="573">
        <f>807*2+196</f>
        <v>1810</v>
      </c>
      <c r="J31" s="595">
        <f>626*2+196</f>
        <v>1448</v>
      </c>
      <c r="K31" s="1433" t="s">
        <v>5254</v>
      </c>
    </row>
    <row r="32" spans="1:95" s="1411" customFormat="1" ht="30" customHeight="1">
      <c r="A32" s="592">
        <v>169</v>
      </c>
      <c r="B32" s="592">
        <v>84</v>
      </c>
      <c r="C32" s="593" t="s">
        <v>2700</v>
      </c>
      <c r="D32" s="1431" t="s">
        <v>5270</v>
      </c>
      <c r="E32" s="1432" t="s">
        <v>3234</v>
      </c>
      <c r="F32" s="1389">
        <v>700</v>
      </c>
      <c r="G32" s="593" t="s">
        <v>4085</v>
      </c>
      <c r="H32" s="598">
        <v>1</v>
      </c>
      <c r="I32" s="573">
        <f>797*2+196</f>
        <v>1790</v>
      </c>
      <c r="J32" s="595">
        <v>0</v>
      </c>
      <c r="K32" s="1433" t="s">
        <v>5254</v>
      </c>
    </row>
    <row r="33" spans="1:95" s="1411" customFormat="1" ht="30" customHeight="1">
      <c r="A33" s="592" t="s">
        <v>3797</v>
      </c>
      <c r="B33" s="592">
        <v>84</v>
      </c>
      <c r="C33" s="593" t="s">
        <v>2700</v>
      </c>
      <c r="D33" s="1431" t="s">
        <v>5270</v>
      </c>
      <c r="E33" s="1432" t="s">
        <v>3234</v>
      </c>
      <c r="F33" s="1389">
        <v>700</v>
      </c>
      <c r="G33" s="593" t="s">
        <v>4085</v>
      </c>
      <c r="H33" s="598">
        <v>1</v>
      </c>
      <c r="I33" s="573">
        <f>ROUND(I32*1.05,0)</f>
        <v>1880</v>
      </c>
      <c r="J33" s="573">
        <f>ROUND(J32*1.05,0)</f>
        <v>0</v>
      </c>
      <c r="K33" s="1433" t="s">
        <v>5254</v>
      </c>
    </row>
    <row r="34" spans="1:95" s="1411" customFormat="1" ht="30" customHeight="1">
      <c r="A34" s="592">
        <v>169</v>
      </c>
      <c r="B34" s="592">
        <v>90</v>
      </c>
      <c r="C34" s="593" t="s">
        <v>2698</v>
      </c>
      <c r="D34" s="1431" t="s">
        <v>5271</v>
      </c>
      <c r="E34" s="1432" t="s">
        <v>3235</v>
      </c>
      <c r="F34" s="1389">
        <v>700</v>
      </c>
      <c r="G34" s="593" t="s">
        <v>4085</v>
      </c>
      <c r="H34" s="598">
        <v>1</v>
      </c>
      <c r="I34" s="573">
        <f>797*2+196</f>
        <v>1790</v>
      </c>
      <c r="J34" s="595">
        <v>0</v>
      </c>
      <c r="K34" s="1433" t="s">
        <v>5254</v>
      </c>
    </row>
    <row r="35" spans="1:95" s="1411" customFormat="1" ht="30" customHeight="1">
      <c r="A35" s="592" t="s">
        <v>3797</v>
      </c>
      <c r="B35" s="592">
        <v>90</v>
      </c>
      <c r="C35" s="593" t="s">
        <v>2698</v>
      </c>
      <c r="D35" s="1431" t="s">
        <v>5271</v>
      </c>
      <c r="E35" s="1432" t="s">
        <v>3235</v>
      </c>
      <c r="F35" s="1389">
        <v>700</v>
      </c>
      <c r="G35" s="593" t="s">
        <v>4085</v>
      </c>
      <c r="H35" s="598">
        <v>1</v>
      </c>
      <c r="I35" s="573">
        <f>ROUND(I34*1.05,0)</f>
        <v>1880</v>
      </c>
      <c r="J35" s="573">
        <f>ROUND(J34*1.05,0)</f>
        <v>0</v>
      </c>
      <c r="K35" s="1433" t="s">
        <v>5254</v>
      </c>
    </row>
    <row r="36" spans="1:95" s="1411" customFormat="1" ht="30" customHeight="1">
      <c r="A36" s="592" t="s">
        <v>6509</v>
      </c>
      <c r="B36" s="592">
        <v>92</v>
      </c>
      <c r="C36" s="593" t="s">
        <v>2694</v>
      </c>
      <c r="D36" s="1431" t="s">
        <v>5272</v>
      </c>
      <c r="E36" s="1432" t="s">
        <v>3236</v>
      </c>
      <c r="F36" s="1389">
        <v>700</v>
      </c>
      <c r="G36" s="593" t="s">
        <v>4085</v>
      </c>
      <c r="H36" s="598">
        <v>1</v>
      </c>
      <c r="I36" s="595">
        <f>865*2+196</f>
        <v>1926</v>
      </c>
      <c r="J36" s="595">
        <v>0</v>
      </c>
      <c r="K36" s="1433" t="s">
        <v>5254</v>
      </c>
    </row>
    <row r="37" spans="1:95" s="1411" customFormat="1" ht="30" customHeight="1">
      <c r="A37" s="592" t="s">
        <v>3797</v>
      </c>
      <c r="B37" s="592">
        <v>92</v>
      </c>
      <c r="C37" s="593" t="s">
        <v>2694</v>
      </c>
      <c r="D37" s="1431" t="s">
        <v>5272</v>
      </c>
      <c r="E37" s="1432" t="s">
        <v>3236</v>
      </c>
      <c r="F37" s="1389">
        <v>700</v>
      </c>
      <c r="G37" s="593" t="s">
        <v>4085</v>
      </c>
      <c r="H37" s="598">
        <v>1</v>
      </c>
      <c r="I37" s="573">
        <f>ROUND(I36*1.05,0)</f>
        <v>2022</v>
      </c>
      <c r="J37" s="573">
        <f>ROUND(J36*1.05,0)</f>
        <v>0</v>
      </c>
      <c r="K37" s="1433" t="s">
        <v>5254</v>
      </c>
    </row>
    <row r="38" spans="1:95" s="574" customFormat="1" ht="30" customHeight="1">
      <c r="A38" s="592">
        <v>111</v>
      </c>
      <c r="B38" s="596">
        <v>95</v>
      </c>
      <c r="C38" s="593" t="s">
        <v>4075</v>
      </c>
      <c r="D38" s="1431" t="s">
        <v>5257</v>
      </c>
      <c r="E38" s="1432" t="s">
        <v>3219</v>
      </c>
      <c r="F38" s="598">
        <v>700</v>
      </c>
      <c r="G38" s="593" t="s">
        <v>4085</v>
      </c>
      <c r="H38" s="598">
        <v>1</v>
      </c>
      <c r="I38" s="595">
        <f>799*2+196</f>
        <v>1794</v>
      </c>
      <c r="J38" s="595">
        <v>0</v>
      </c>
      <c r="K38" s="1433" t="s">
        <v>5254</v>
      </c>
      <c r="CQ38" s="711"/>
    </row>
    <row r="39" spans="1:95" s="606" customFormat="1" ht="30" customHeight="1">
      <c r="A39" s="592" t="s">
        <v>6310</v>
      </c>
      <c r="B39" s="592">
        <v>206</v>
      </c>
      <c r="C39" s="593" t="s">
        <v>3111</v>
      </c>
      <c r="D39" s="1431" t="s">
        <v>5251</v>
      </c>
      <c r="E39" s="1432" t="s">
        <v>3218</v>
      </c>
      <c r="F39" s="598">
        <v>700</v>
      </c>
      <c r="G39" s="593" t="s">
        <v>4085</v>
      </c>
      <c r="H39" s="598">
        <v>1</v>
      </c>
      <c r="I39" s="595">
        <f t="shared" ref="I39:I41" si="0">799*2+196</f>
        <v>1794</v>
      </c>
      <c r="J39" s="595">
        <v>0</v>
      </c>
      <c r="K39" s="1433" t="s">
        <v>5254</v>
      </c>
    </row>
    <row r="40" spans="1:95" s="606" customFormat="1" ht="30" customHeight="1">
      <c r="A40" s="592">
        <v>161</v>
      </c>
      <c r="B40" s="596">
        <v>206</v>
      </c>
      <c r="C40" s="1432" t="s">
        <v>4772</v>
      </c>
      <c r="D40" s="1431" t="s">
        <v>5261</v>
      </c>
      <c r="E40" s="1432" t="s">
        <v>3207</v>
      </c>
      <c r="F40" s="598">
        <v>700</v>
      </c>
      <c r="G40" s="593" t="s">
        <v>4085</v>
      </c>
      <c r="H40" s="598">
        <v>1</v>
      </c>
      <c r="I40" s="595">
        <f t="shared" si="0"/>
        <v>1794</v>
      </c>
      <c r="J40" s="595">
        <v>0</v>
      </c>
      <c r="K40" s="1433" t="s">
        <v>5254</v>
      </c>
    </row>
    <row r="41" spans="1:95" s="574" customFormat="1" ht="30" customHeight="1">
      <c r="A41" s="592" t="s">
        <v>6309</v>
      </c>
      <c r="B41" s="592">
        <v>206</v>
      </c>
      <c r="C41" s="593" t="s">
        <v>3111</v>
      </c>
      <c r="D41" s="1431" t="s">
        <v>5257</v>
      </c>
      <c r="E41" s="1432" t="s">
        <v>3219</v>
      </c>
      <c r="F41" s="598">
        <v>700</v>
      </c>
      <c r="G41" s="593" t="s">
        <v>4085</v>
      </c>
      <c r="H41" s="598">
        <v>1</v>
      </c>
      <c r="I41" s="595">
        <f t="shared" si="0"/>
        <v>1794</v>
      </c>
      <c r="J41" s="595">
        <v>0</v>
      </c>
      <c r="K41" s="1433" t="s">
        <v>5254</v>
      </c>
      <c r="CQ41" s="711"/>
    </row>
    <row r="42" spans="1:95" s="574" customFormat="1" ht="30" customHeight="1">
      <c r="A42" s="592" t="s">
        <v>6510</v>
      </c>
      <c r="B42" s="592">
        <v>8</v>
      </c>
      <c r="C42" s="593" t="s">
        <v>2704</v>
      </c>
      <c r="D42" s="1431" t="s">
        <v>124</v>
      </c>
      <c r="E42" s="1432" t="s">
        <v>2705</v>
      </c>
      <c r="F42" s="1389" t="s">
        <v>6494</v>
      </c>
      <c r="G42" s="593" t="s">
        <v>6495</v>
      </c>
      <c r="H42" s="598">
        <v>1</v>
      </c>
      <c r="I42" s="573">
        <v>797</v>
      </c>
      <c r="J42" s="595">
        <v>672</v>
      </c>
      <c r="K42" s="1433"/>
      <c r="CQ42" s="711"/>
    </row>
    <row r="43" spans="1:95" s="574" customFormat="1" ht="30" customHeight="1">
      <c r="A43" s="592" t="s">
        <v>6510</v>
      </c>
      <c r="B43" s="592">
        <v>38</v>
      </c>
      <c r="C43" s="593" t="s">
        <v>2712</v>
      </c>
      <c r="D43" s="1431" t="s">
        <v>141</v>
      </c>
      <c r="E43" s="1432" t="s">
        <v>2713</v>
      </c>
      <c r="F43" s="1389" t="s">
        <v>6494</v>
      </c>
      <c r="G43" s="593" t="s">
        <v>6495</v>
      </c>
      <c r="H43" s="598">
        <v>1</v>
      </c>
      <c r="I43" s="573">
        <v>797</v>
      </c>
      <c r="J43" s="595">
        <v>672</v>
      </c>
      <c r="K43" s="1433"/>
      <c r="CQ43" s="711"/>
    </row>
    <row r="44" spans="1:95" s="574" customFormat="1" ht="30" customHeight="1">
      <c r="A44" s="592" t="s">
        <v>4669</v>
      </c>
      <c r="B44" s="592">
        <v>92</v>
      </c>
      <c r="C44" s="593" t="s">
        <v>2694</v>
      </c>
      <c r="D44" s="1431" t="s">
        <v>134</v>
      </c>
      <c r="E44" s="1432" t="s">
        <v>2695</v>
      </c>
      <c r="F44" s="1389" t="s">
        <v>6494</v>
      </c>
      <c r="G44" s="593" t="s">
        <v>6495</v>
      </c>
      <c r="H44" s="598">
        <v>1</v>
      </c>
      <c r="I44" s="573">
        <v>865</v>
      </c>
      <c r="J44" s="595">
        <v>0</v>
      </c>
      <c r="K44" s="1433"/>
      <c r="CQ44" s="711"/>
    </row>
    <row r="45" spans="1:95" s="574" customFormat="1" ht="30" customHeight="1">
      <c r="A45" s="592" t="s">
        <v>5460</v>
      </c>
      <c r="B45" s="592">
        <v>17</v>
      </c>
      <c r="C45" s="593" t="s">
        <v>2706</v>
      </c>
      <c r="D45" s="1431" t="s">
        <v>129</v>
      </c>
      <c r="E45" s="1432" t="s">
        <v>2707</v>
      </c>
      <c r="F45" s="1389" t="s">
        <v>6494</v>
      </c>
      <c r="G45" s="593" t="s">
        <v>6495</v>
      </c>
      <c r="H45" s="598">
        <v>1</v>
      </c>
      <c r="I45" s="573">
        <v>784</v>
      </c>
      <c r="J45" s="595">
        <v>784</v>
      </c>
      <c r="K45" s="1433"/>
      <c r="CQ45" s="711"/>
    </row>
    <row r="46" spans="1:95" s="574" customFormat="1" ht="30" customHeight="1">
      <c r="A46" s="592" t="s">
        <v>6511</v>
      </c>
      <c r="B46" s="592">
        <v>41</v>
      </c>
      <c r="C46" s="593" t="s">
        <v>2702</v>
      </c>
      <c r="D46" s="1431" t="s">
        <v>130</v>
      </c>
      <c r="E46" s="1432" t="s">
        <v>2703</v>
      </c>
      <c r="F46" s="1389" t="s">
        <v>6494</v>
      </c>
      <c r="G46" s="593" t="s">
        <v>6495</v>
      </c>
      <c r="H46" s="598">
        <v>1</v>
      </c>
      <c r="I46" s="573">
        <v>807</v>
      </c>
      <c r="J46" s="595">
        <v>0</v>
      </c>
      <c r="K46" s="1433"/>
      <c r="CQ46" s="711"/>
    </row>
    <row r="47" spans="1:95" s="574" customFormat="1" ht="30" customHeight="1">
      <c r="A47" s="592" t="s">
        <v>6510</v>
      </c>
      <c r="B47" s="592">
        <v>90</v>
      </c>
      <c r="C47" s="593" t="s">
        <v>2698</v>
      </c>
      <c r="D47" s="1431" t="s">
        <v>132</v>
      </c>
      <c r="E47" s="1432" t="s">
        <v>2699</v>
      </c>
      <c r="F47" s="1389" t="s">
        <v>6494</v>
      </c>
      <c r="G47" s="593" t="s">
        <v>6495</v>
      </c>
      <c r="H47" s="598">
        <v>1</v>
      </c>
      <c r="I47" s="573">
        <v>797</v>
      </c>
      <c r="J47" s="595">
        <v>0</v>
      </c>
      <c r="K47" s="1433"/>
      <c r="CQ47" s="711"/>
    </row>
    <row r="48" spans="1:95" s="574" customFormat="1" ht="30" customHeight="1">
      <c r="A48" s="592" t="s">
        <v>6510</v>
      </c>
      <c r="B48" s="592">
        <v>55</v>
      </c>
      <c r="C48" s="593" t="s">
        <v>2718</v>
      </c>
      <c r="D48" s="1431" t="s">
        <v>146</v>
      </c>
      <c r="E48" s="1432" t="s">
        <v>2719</v>
      </c>
      <c r="F48" s="1389" t="s">
        <v>6494</v>
      </c>
      <c r="G48" s="593" t="s">
        <v>6495</v>
      </c>
      <c r="H48" s="598">
        <v>1</v>
      </c>
      <c r="I48" s="573">
        <v>630</v>
      </c>
      <c r="J48" s="595">
        <v>611</v>
      </c>
      <c r="K48" s="1433"/>
      <c r="CQ48" s="711"/>
    </row>
    <row r="49" spans="1:95" s="574" customFormat="1" ht="30" customHeight="1">
      <c r="A49" s="592" t="s">
        <v>6510</v>
      </c>
      <c r="B49" s="592">
        <v>3</v>
      </c>
      <c r="C49" s="593" t="s">
        <v>3094</v>
      </c>
      <c r="D49" s="1431" t="s">
        <v>123</v>
      </c>
      <c r="E49" s="1432" t="s">
        <v>3211</v>
      </c>
      <c r="F49" s="1389" t="s">
        <v>6494</v>
      </c>
      <c r="G49" s="593" t="s">
        <v>6495</v>
      </c>
      <c r="H49" s="598">
        <v>1</v>
      </c>
      <c r="I49" s="573">
        <v>789</v>
      </c>
      <c r="J49" s="595">
        <v>727</v>
      </c>
      <c r="K49" s="1433"/>
      <c r="CQ49" s="711"/>
    </row>
    <row r="50" spans="1:95" ht="30" customHeight="1">
      <c r="A50" s="592" t="s">
        <v>6512</v>
      </c>
      <c r="B50" s="592">
        <v>2</v>
      </c>
      <c r="C50" s="593" t="s">
        <v>3083</v>
      </c>
      <c r="D50" s="1431" t="s">
        <v>122</v>
      </c>
      <c r="E50" s="1432" t="s">
        <v>3194</v>
      </c>
      <c r="F50" s="1389" t="s">
        <v>6494</v>
      </c>
      <c r="G50" s="593" t="s">
        <v>6495</v>
      </c>
      <c r="H50" s="598">
        <v>1</v>
      </c>
      <c r="I50" s="573">
        <v>883</v>
      </c>
      <c r="J50" s="595">
        <v>676</v>
      </c>
      <c r="K50" s="1433"/>
    </row>
    <row r="51" spans="1:95">
      <c r="A51" s="755"/>
      <c r="B51" s="755"/>
      <c r="C51" s="1400"/>
      <c r="D51" s="1434"/>
      <c r="E51" s="1435"/>
      <c r="F51" s="1403"/>
      <c r="G51" s="1400"/>
      <c r="H51" s="1404"/>
      <c r="I51" s="1405"/>
      <c r="J51" s="1406"/>
      <c r="K51" s="1436"/>
    </row>
    <row r="52" spans="1:95">
      <c r="A52" s="787" t="s">
        <v>6496</v>
      </c>
      <c r="B52" s="755"/>
      <c r="C52" s="1400"/>
      <c r="D52" s="1434"/>
      <c r="E52" s="1435"/>
      <c r="F52" s="1403"/>
      <c r="G52" s="1400"/>
      <c r="H52" s="1404"/>
      <c r="I52" s="1406"/>
      <c r="J52" s="1406"/>
      <c r="K52" s="1436"/>
    </row>
    <row r="53" spans="1:95" ht="51" customHeight="1">
      <c r="A53" s="1835" t="s">
        <v>3719</v>
      </c>
      <c r="B53" s="1836" t="s">
        <v>104</v>
      </c>
      <c r="C53" s="1836" t="s">
        <v>3365</v>
      </c>
      <c r="D53" s="1838" t="s">
        <v>128</v>
      </c>
      <c r="E53" s="1839"/>
      <c r="F53" s="1838" t="s">
        <v>2824</v>
      </c>
      <c r="G53" s="1839"/>
      <c r="H53" s="1579" t="s">
        <v>5044</v>
      </c>
      <c r="I53" s="1832" t="s">
        <v>6497</v>
      </c>
      <c r="J53" s="1833"/>
      <c r="K53" s="1834" t="s">
        <v>86</v>
      </c>
      <c r="CQ53" s="574"/>
    </row>
    <row r="54" spans="1:95" ht="51" customHeight="1">
      <c r="A54" s="1835"/>
      <c r="B54" s="1837"/>
      <c r="C54" s="1837"/>
      <c r="D54" s="1437" t="s">
        <v>754</v>
      </c>
      <c r="E54" s="1438" t="s">
        <v>6498</v>
      </c>
      <c r="F54" s="1437" t="s">
        <v>754</v>
      </c>
      <c r="G54" s="1438" t="s">
        <v>755</v>
      </c>
      <c r="H54" s="1579"/>
      <c r="I54" s="522" t="s">
        <v>113</v>
      </c>
      <c r="J54" s="522" t="s">
        <v>6492</v>
      </c>
      <c r="K54" s="1834"/>
      <c r="CQ54" s="574"/>
    </row>
    <row r="55" spans="1:95">
      <c r="A55" s="584">
        <v>1</v>
      </c>
      <c r="B55" s="584">
        <v>2</v>
      </c>
      <c r="C55" s="584">
        <v>3</v>
      </c>
      <c r="D55" s="584">
        <v>4</v>
      </c>
      <c r="E55" s="584">
        <v>5</v>
      </c>
      <c r="F55" s="584">
        <v>6</v>
      </c>
      <c r="G55" s="584">
        <v>7</v>
      </c>
      <c r="H55" s="584">
        <v>8</v>
      </c>
      <c r="I55" s="584">
        <v>9</v>
      </c>
      <c r="J55" s="584">
        <v>10</v>
      </c>
      <c r="K55" s="1449">
        <v>11</v>
      </c>
      <c r="CQ55" s="574"/>
    </row>
    <row r="56" spans="1:95" ht="30" customHeight="1">
      <c r="A56" s="1439" t="s">
        <v>6499</v>
      </c>
      <c r="B56" s="1440">
        <v>910</v>
      </c>
      <c r="C56" s="1441" t="s">
        <v>3366</v>
      </c>
      <c r="D56" s="1442" t="s">
        <v>1554</v>
      </c>
      <c r="E56" s="1442" t="s">
        <v>2905</v>
      </c>
      <c r="F56" s="1439" t="s">
        <v>6500</v>
      </c>
      <c r="G56" s="1442" t="s">
        <v>171</v>
      </c>
      <c r="H56" s="598">
        <v>1</v>
      </c>
      <c r="I56" s="1443">
        <v>347</v>
      </c>
      <c r="J56" s="1443">
        <v>347</v>
      </c>
      <c r="K56" s="1423"/>
      <c r="CQ56" s="574"/>
    </row>
    <row r="57" spans="1:95" ht="30" customHeight="1">
      <c r="A57" s="1439" t="s">
        <v>6499</v>
      </c>
      <c r="B57" s="1440">
        <v>910</v>
      </c>
      <c r="C57" s="1441" t="s">
        <v>3366</v>
      </c>
      <c r="D57" s="1442" t="s">
        <v>1551</v>
      </c>
      <c r="E57" s="1442" t="s">
        <v>2904</v>
      </c>
      <c r="F57" s="1439" t="s">
        <v>6500</v>
      </c>
      <c r="G57" s="1442" t="s">
        <v>171</v>
      </c>
      <c r="H57" s="598">
        <v>1</v>
      </c>
      <c r="I57" s="1443">
        <v>382</v>
      </c>
      <c r="J57" s="1443">
        <v>382</v>
      </c>
      <c r="K57" s="1423"/>
      <c r="CQ57" s="574"/>
    </row>
    <row r="58" spans="1:95" ht="30" customHeight="1">
      <c r="A58" s="1439" t="s">
        <v>6499</v>
      </c>
      <c r="B58" s="1440">
        <v>910</v>
      </c>
      <c r="C58" s="1441" t="s">
        <v>3366</v>
      </c>
      <c r="D58" s="1442" t="s">
        <v>1549</v>
      </c>
      <c r="E58" s="1442" t="s">
        <v>1703</v>
      </c>
      <c r="F58" s="1439" t="s">
        <v>6500</v>
      </c>
      <c r="G58" s="1442" t="s">
        <v>171</v>
      </c>
      <c r="H58" s="598">
        <v>1</v>
      </c>
      <c r="I58" s="1443">
        <v>901</v>
      </c>
      <c r="J58" s="1443">
        <v>901</v>
      </c>
      <c r="K58" s="1423"/>
      <c r="CQ58" s="574"/>
    </row>
    <row r="59" spans="1:95" ht="30" customHeight="1">
      <c r="A59" s="1439" t="s">
        <v>6499</v>
      </c>
      <c r="B59" s="1440">
        <v>910</v>
      </c>
      <c r="C59" s="1441" t="s">
        <v>3366</v>
      </c>
      <c r="D59" s="1442" t="s">
        <v>6501</v>
      </c>
      <c r="E59" s="1442" t="s">
        <v>6502</v>
      </c>
      <c r="F59" s="1439" t="s">
        <v>6500</v>
      </c>
      <c r="G59" s="1442" t="s">
        <v>171</v>
      </c>
      <c r="H59" s="598">
        <v>1</v>
      </c>
      <c r="I59" s="1443">
        <v>484</v>
      </c>
      <c r="J59" s="1443">
        <v>484</v>
      </c>
      <c r="K59" s="1423"/>
      <c r="CQ59" s="574"/>
    </row>
    <row r="60" spans="1:95" ht="30" customHeight="1">
      <c r="A60" s="1439" t="s">
        <v>6499</v>
      </c>
      <c r="B60" s="1440">
        <v>910</v>
      </c>
      <c r="C60" s="1441" t="s">
        <v>3366</v>
      </c>
      <c r="D60" s="1442" t="s">
        <v>1438</v>
      </c>
      <c r="E60" s="1442" t="s">
        <v>1439</v>
      </c>
      <c r="F60" s="1439" t="s">
        <v>6500</v>
      </c>
      <c r="G60" s="1442" t="s">
        <v>171</v>
      </c>
      <c r="H60" s="598">
        <v>1</v>
      </c>
      <c r="I60" s="1443">
        <v>27</v>
      </c>
      <c r="J60" s="1443">
        <v>27</v>
      </c>
      <c r="K60" s="1423"/>
      <c r="CQ60" s="574"/>
    </row>
    <row r="61" spans="1:95" ht="30" customHeight="1">
      <c r="A61" s="1439" t="s">
        <v>6499</v>
      </c>
      <c r="B61" s="1440">
        <v>910</v>
      </c>
      <c r="C61" s="1441" t="s">
        <v>3366</v>
      </c>
      <c r="D61" s="1442" t="s">
        <v>1487</v>
      </c>
      <c r="E61" s="1442" t="s">
        <v>1488</v>
      </c>
      <c r="F61" s="1439" t="s">
        <v>6500</v>
      </c>
      <c r="G61" s="1442" t="s">
        <v>171</v>
      </c>
      <c r="H61" s="598">
        <v>1</v>
      </c>
      <c r="I61" s="1443">
        <v>17</v>
      </c>
      <c r="J61" s="1443">
        <v>17</v>
      </c>
      <c r="K61" s="1423"/>
      <c r="CQ61" s="574"/>
    </row>
    <row r="62" spans="1:95" ht="30" customHeight="1">
      <c r="A62" s="1439" t="s">
        <v>6499</v>
      </c>
      <c r="B62" s="1440">
        <v>910</v>
      </c>
      <c r="C62" s="1441" t="s">
        <v>3366</v>
      </c>
      <c r="D62" s="1442" t="s">
        <v>1440</v>
      </c>
      <c r="E62" s="1442" t="s">
        <v>1441</v>
      </c>
      <c r="F62" s="1439" t="s">
        <v>6500</v>
      </c>
      <c r="G62" s="1442" t="s">
        <v>171</v>
      </c>
      <c r="H62" s="598">
        <v>1</v>
      </c>
      <c r="I62" s="1443">
        <v>28</v>
      </c>
      <c r="J62" s="1443">
        <v>28</v>
      </c>
      <c r="K62" s="1423"/>
      <c r="CQ62" s="574"/>
    </row>
    <row r="63" spans="1:95" ht="30" customHeight="1">
      <c r="A63" s="1439" t="s">
        <v>6499</v>
      </c>
      <c r="B63" s="1440">
        <v>910</v>
      </c>
      <c r="C63" s="1441" t="s">
        <v>3366</v>
      </c>
      <c r="D63" s="1442" t="s">
        <v>1586</v>
      </c>
      <c r="E63" s="1442" t="s">
        <v>1587</v>
      </c>
      <c r="F63" s="1439" t="s">
        <v>6500</v>
      </c>
      <c r="G63" s="1442" t="s">
        <v>171</v>
      </c>
      <c r="H63" s="598">
        <v>1</v>
      </c>
      <c r="I63" s="1443">
        <v>396</v>
      </c>
      <c r="J63" s="1443">
        <v>396</v>
      </c>
      <c r="K63" s="1423"/>
      <c r="CQ63" s="574"/>
    </row>
    <row r="64" spans="1:95" ht="30" customHeight="1">
      <c r="A64" s="1439" t="s">
        <v>6499</v>
      </c>
      <c r="B64" s="1440">
        <v>910</v>
      </c>
      <c r="C64" s="1441" t="s">
        <v>3366</v>
      </c>
      <c r="D64" s="1442" t="s">
        <v>1432</v>
      </c>
      <c r="E64" s="1442" t="s">
        <v>1433</v>
      </c>
      <c r="F64" s="1439" t="s">
        <v>6500</v>
      </c>
      <c r="G64" s="1442" t="s">
        <v>171</v>
      </c>
      <c r="H64" s="598">
        <v>1</v>
      </c>
      <c r="I64" s="1443">
        <v>123</v>
      </c>
      <c r="J64" s="1443">
        <v>123</v>
      </c>
      <c r="K64" s="1423"/>
      <c r="CQ64" s="574"/>
    </row>
    <row r="65" spans="1:95" ht="30" customHeight="1">
      <c r="A65" s="1439" t="s">
        <v>6499</v>
      </c>
      <c r="B65" s="1440">
        <v>910</v>
      </c>
      <c r="C65" s="1441" t="s">
        <v>3366</v>
      </c>
      <c r="D65" s="1442" t="s">
        <v>1418</v>
      </c>
      <c r="E65" s="1442" t="s">
        <v>1419</v>
      </c>
      <c r="F65" s="1439" t="s">
        <v>6500</v>
      </c>
      <c r="G65" s="1442" t="s">
        <v>171</v>
      </c>
      <c r="H65" s="598">
        <v>1</v>
      </c>
      <c r="I65" s="1443">
        <v>20</v>
      </c>
      <c r="J65" s="1443">
        <v>20</v>
      </c>
      <c r="K65" s="1423"/>
      <c r="CQ65" s="574"/>
    </row>
    <row r="66" spans="1:95" ht="30" customHeight="1">
      <c r="A66" s="1439" t="s">
        <v>6499</v>
      </c>
      <c r="B66" s="1440">
        <v>910</v>
      </c>
      <c r="C66" s="1441" t="s">
        <v>3366</v>
      </c>
      <c r="D66" s="1442" t="s">
        <v>4791</v>
      </c>
      <c r="E66" s="1442" t="s">
        <v>1493</v>
      </c>
      <c r="F66" s="1439" t="s">
        <v>6500</v>
      </c>
      <c r="G66" s="1442" t="s">
        <v>171</v>
      </c>
      <c r="H66" s="598">
        <v>1</v>
      </c>
      <c r="I66" s="1443">
        <v>138</v>
      </c>
      <c r="J66" s="1443">
        <v>138</v>
      </c>
      <c r="K66" s="1423"/>
      <c r="CQ66" s="574"/>
    </row>
    <row r="67" spans="1:95" ht="30" customHeight="1">
      <c r="A67" s="1439" t="s">
        <v>6499</v>
      </c>
      <c r="B67" s="1440">
        <v>910</v>
      </c>
      <c r="C67" s="1441" t="s">
        <v>3366</v>
      </c>
      <c r="D67" s="1442" t="s">
        <v>1428</v>
      </c>
      <c r="E67" s="1442" t="s">
        <v>1429</v>
      </c>
      <c r="F67" s="1439" t="s">
        <v>6500</v>
      </c>
      <c r="G67" s="1442" t="s">
        <v>171</v>
      </c>
      <c r="H67" s="598">
        <v>1</v>
      </c>
      <c r="I67" s="1443">
        <v>25</v>
      </c>
      <c r="J67" s="1443">
        <v>25</v>
      </c>
      <c r="K67" s="1423"/>
      <c r="CQ67" s="574"/>
    </row>
    <row r="68" spans="1:95" ht="45" customHeight="1">
      <c r="A68" s="1439" t="s">
        <v>6499</v>
      </c>
      <c r="B68" s="1440">
        <v>910</v>
      </c>
      <c r="C68" s="1441" t="s">
        <v>3366</v>
      </c>
      <c r="D68" s="1442" t="s">
        <v>1404</v>
      </c>
      <c r="E68" s="1442" t="s">
        <v>1405</v>
      </c>
      <c r="F68" s="1439" t="s">
        <v>6500</v>
      </c>
      <c r="G68" s="1442" t="s">
        <v>171</v>
      </c>
      <c r="H68" s="598">
        <v>1</v>
      </c>
      <c r="I68" s="1443">
        <v>128</v>
      </c>
      <c r="J68" s="1443">
        <v>128</v>
      </c>
      <c r="K68" s="1423"/>
      <c r="CQ68" s="574"/>
    </row>
    <row r="69" spans="1:95" ht="30" customHeight="1">
      <c r="A69" s="1439" t="s">
        <v>6499</v>
      </c>
      <c r="B69" s="1440">
        <v>910</v>
      </c>
      <c r="C69" s="1441" t="s">
        <v>3366</v>
      </c>
      <c r="D69" s="1442" t="s">
        <v>1436</v>
      </c>
      <c r="E69" s="1442" t="s">
        <v>1437</v>
      </c>
      <c r="F69" s="1439" t="s">
        <v>6500</v>
      </c>
      <c r="G69" s="1442" t="s">
        <v>171</v>
      </c>
      <c r="H69" s="598">
        <v>1</v>
      </c>
      <c r="I69" s="1443">
        <v>38</v>
      </c>
      <c r="J69" s="1443">
        <v>38</v>
      </c>
      <c r="K69" s="1423"/>
      <c r="CQ69" s="574"/>
    </row>
    <row r="70" spans="1:95" ht="30" customHeight="1">
      <c r="A70" s="1439" t="s">
        <v>6499</v>
      </c>
      <c r="B70" s="1440">
        <v>910</v>
      </c>
      <c r="C70" s="1441" t="s">
        <v>3366</v>
      </c>
      <c r="D70" s="1442" t="s">
        <v>1424</v>
      </c>
      <c r="E70" s="1442" t="s">
        <v>1425</v>
      </c>
      <c r="F70" s="1439" t="s">
        <v>6500</v>
      </c>
      <c r="G70" s="1442" t="s">
        <v>171</v>
      </c>
      <c r="H70" s="598">
        <v>1</v>
      </c>
      <c r="I70" s="1443">
        <v>28</v>
      </c>
      <c r="J70" s="1443">
        <v>28</v>
      </c>
      <c r="K70" s="1423"/>
      <c r="CQ70" s="574"/>
    </row>
    <row r="71" spans="1:95" ht="30" customHeight="1">
      <c r="A71" s="1439" t="s">
        <v>6499</v>
      </c>
      <c r="B71" s="1440">
        <v>910</v>
      </c>
      <c r="C71" s="1441" t="s">
        <v>3366</v>
      </c>
      <c r="D71" s="1442" t="s">
        <v>1434</v>
      </c>
      <c r="E71" s="1442" t="s">
        <v>1435</v>
      </c>
      <c r="F71" s="1439" t="s">
        <v>6500</v>
      </c>
      <c r="G71" s="1442" t="s">
        <v>171</v>
      </c>
      <c r="H71" s="598">
        <v>1</v>
      </c>
      <c r="I71" s="1443">
        <v>38</v>
      </c>
      <c r="J71" s="1443">
        <v>38</v>
      </c>
      <c r="K71" s="1423"/>
      <c r="CQ71" s="574"/>
    </row>
    <row r="72" spans="1:95" ht="30" customHeight="1">
      <c r="A72" s="1439" t="s">
        <v>6499</v>
      </c>
      <c r="B72" s="1440">
        <v>910</v>
      </c>
      <c r="C72" s="1441" t="s">
        <v>3366</v>
      </c>
      <c r="D72" s="1442" t="s">
        <v>1545</v>
      </c>
      <c r="E72" s="1442" t="s">
        <v>1546</v>
      </c>
      <c r="F72" s="1439" t="s">
        <v>6500</v>
      </c>
      <c r="G72" s="1442" t="s">
        <v>171</v>
      </c>
      <c r="H72" s="598">
        <v>1</v>
      </c>
      <c r="I72" s="1443">
        <v>906</v>
      </c>
      <c r="J72" s="1443">
        <v>906</v>
      </c>
      <c r="K72" s="1423"/>
      <c r="CQ72" s="574"/>
    </row>
    <row r="73" spans="1:95" ht="30" customHeight="1">
      <c r="A73" s="1439" t="s">
        <v>6499</v>
      </c>
      <c r="B73" s="1440">
        <v>910</v>
      </c>
      <c r="C73" s="1441" t="s">
        <v>3366</v>
      </c>
      <c r="D73" s="1442" t="s">
        <v>1576</v>
      </c>
      <c r="E73" s="1442" t="s">
        <v>1577</v>
      </c>
      <c r="F73" s="1439" t="s">
        <v>6500</v>
      </c>
      <c r="G73" s="1442" t="s">
        <v>171</v>
      </c>
      <c r="H73" s="598">
        <v>1</v>
      </c>
      <c r="I73" s="1443">
        <v>339</v>
      </c>
      <c r="J73" s="1443">
        <v>339</v>
      </c>
      <c r="K73" s="1423"/>
      <c r="CQ73" s="574"/>
    </row>
    <row r="74" spans="1:95" ht="45" customHeight="1">
      <c r="A74" s="1439" t="s">
        <v>6499</v>
      </c>
      <c r="B74" s="1440">
        <v>910</v>
      </c>
      <c r="C74" s="1441" t="s">
        <v>3366</v>
      </c>
      <c r="D74" s="1442" t="s">
        <v>1716</v>
      </c>
      <c r="E74" s="1442" t="s">
        <v>1717</v>
      </c>
      <c r="F74" s="1439" t="s">
        <v>6500</v>
      </c>
      <c r="G74" s="1442" t="s">
        <v>171</v>
      </c>
      <c r="H74" s="598">
        <v>1</v>
      </c>
      <c r="I74" s="1443">
        <v>396</v>
      </c>
      <c r="J74" s="1443">
        <v>396</v>
      </c>
      <c r="K74" s="1423"/>
      <c r="CQ74" s="574"/>
    </row>
    <row r="75" spans="1:95" ht="30" customHeight="1">
      <c r="A75" s="1439" t="s">
        <v>6499</v>
      </c>
      <c r="B75" s="1440">
        <v>910</v>
      </c>
      <c r="C75" s="1441" t="s">
        <v>3366</v>
      </c>
      <c r="D75" s="1442" t="s">
        <v>1547</v>
      </c>
      <c r="E75" s="1442" t="s">
        <v>1548</v>
      </c>
      <c r="F75" s="1439" t="s">
        <v>6500</v>
      </c>
      <c r="G75" s="1442" t="s">
        <v>171</v>
      </c>
      <c r="H75" s="598">
        <v>1</v>
      </c>
      <c r="I75" s="1443">
        <v>396</v>
      </c>
      <c r="J75" s="1443">
        <v>396</v>
      </c>
      <c r="K75" s="1423"/>
      <c r="CQ75" s="574"/>
    </row>
    <row r="76" spans="1:95" ht="30" customHeight="1">
      <c r="A76" s="1439" t="s">
        <v>6499</v>
      </c>
      <c r="B76" s="1440">
        <v>910</v>
      </c>
      <c r="C76" s="1441" t="s">
        <v>3366</v>
      </c>
      <c r="D76" s="1442" t="s">
        <v>1458</v>
      </c>
      <c r="E76" s="1442" t="s">
        <v>1459</v>
      </c>
      <c r="F76" s="1439" t="s">
        <v>6500</v>
      </c>
      <c r="G76" s="1442" t="s">
        <v>171</v>
      </c>
      <c r="H76" s="598">
        <v>1</v>
      </c>
      <c r="I76" s="1443">
        <v>108</v>
      </c>
      <c r="J76" s="1443">
        <v>108</v>
      </c>
      <c r="K76" s="1423"/>
      <c r="CQ76" s="574"/>
    </row>
    <row r="77" spans="1:95" ht="30" customHeight="1">
      <c r="A77" s="1439" t="s">
        <v>6499</v>
      </c>
      <c r="B77" s="1440">
        <v>910</v>
      </c>
      <c r="C77" s="1441" t="s">
        <v>3366</v>
      </c>
      <c r="D77" s="1442" t="s">
        <v>1645</v>
      </c>
      <c r="E77" s="1442" t="s">
        <v>2918</v>
      </c>
      <c r="F77" s="1439" t="s">
        <v>6500</v>
      </c>
      <c r="G77" s="1442" t="s">
        <v>171</v>
      </c>
      <c r="H77" s="598">
        <v>1</v>
      </c>
      <c r="I77" s="1443">
        <v>638</v>
      </c>
      <c r="J77" s="1443">
        <v>638</v>
      </c>
      <c r="K77" s="1423"/>
      <c r="CQ77" s="574"/>
    </row>
    <row r="78" spans="1:95" ht="30" customHeight="1">
      <c r="A78" s="1439" t="s">
        <v>6499</v>
      </c>
      <c r="B78" s="1440">
        <v>910</v>
      </c>
      <c r="C78" s="1441" t="s">
        <v>3366</v>
      </c>
      <c r="D78" s="1442" t="s">
        <v>1348</v>
      </c>
      <c r="E78" s="1442" t="s">
        <v>1349</v>
      </c>
      <c r="F78" s="1439" t="s">
        <v>6500</v>
      </c>
      <c r="G78" s="1442" t="s">
        <v>171</v>
      </c>
      <c r="H78" s="598">
        <v>1</v>
      </c>
      <c r="I78" s="1443">
        <v>323</v>
      </c>
      <c r="J78" s="1443">
        <v>323</v>
      </c>
      <c r="K78" s="1423"/>
      <c r="CQ78" s="574"/>
    </row>
    <row r="79" spans="1:95" ht="30" customHeight="1">
      <c r="A79" s="1439" t="s">
        <v>6499</v>
      </c>
      <c r="B79" s="1440">
        <v>910</v>
      </c>
      <c r="C79" s="1441" t="s">
        <v>3366</v>
      </c>
      <c r="D79" s="1442" t="s">
        <v>1707</v>
      </c>
      <c r="E79" s="1442" t="s">
        <v>1708</v>
      </c>
      <c r="F79" s="1439" t="s">
        <v>6500</v>
      </c>
      <c r="G79" s="1442" t="s">
        <v>171</v>
      </c>
      <c r="H79" s="598">
        <v>1</v>
      </c>
      <c r="I79" s="1443">
        <v>549</v>
      </c>
      <c r="J79" s="1443">
        <v>549</v>
      </c>
      <c r="K79" s="1423"/>
      <c r="CQ79" s="574"/>
    </row>
    <row r="80" spans="1:95" ht="45" customHeight="1">
      <c r="A80" s="1439" t="s">
        <v>6499</v>
      </c>
      <c r="B80" s="1440">
        <v>910</v>
      </c>
      <c r="C80" s="1441" t="s">
        <v>3366</v>
      </c>
      <c r="D80" s="1442" t="s">
        <v>816</v>
      </c>
      <c r="E80" s="1442" t="s">
        <v>4986</v>
      </c>
      <c r="F80" s="1439" t="s">
        <v>6500</v>
      </c>
      <c r="G80" s="1442" t="s">
        <v>171</v>
      </c>
      <c r="H80" s="598">
        <v>1</v>
      </c>
      <c r="I80" s="1443">
        <v>1212</v>
      </c>
      <c r="J80" s="1443">
        <v>1212</v>
      </c>
      <c r="K80" s="1423"/>
      <c r="CQ80" s="574"/>
    </row>
    <row r="81" spans="1:95" ht="30" customHeight="1">
      <c r="A81" s="1439" t="s">
        <v>6499</v>
      </c>
      <c r="B81" s="1440">
        <v>910</v>
      </c>
      <c r="C81" s="1441" t="s">
        <v>3366</v>
      </c>
      <c r="D81" s="1442" t="s">
        <v>1444</v>
      </c>
      <c r="E81" s="1442" t="s">
        <v>1445</v>
      </c>
      <c r="F81" s="1439" t="s">
        <v>6500</v>
      </c>
      <c r="G81" s="1442" t="s">
        <v>171</v>
      </c>
      <c r="H81" s="598">
        <v>1</v>
      </c>
      <c r="I81" s="1443">
        <v>88</v>
      </c>
      <c r="J81" s="1443">
        <v>88</v>
      </c>
      <c r="K81" s="1423"/>
      <c r="CQ81" s="574"/>
    </row>
    <row r="82" spans="1:95" ht="30" customHeight="1">
      <c r="A82" s="1439" t="s">
        <v>6499</v>
      </c>
      <c r="B82" s="1440">
        <v>910</v>
      </c>
      <c r="C82" s="1441" t="s">
        <v>3366</v>
      </c>
      <c r="D82" s="1442" t="s">
        <v>1559</v>
      </c>
      <c r="E82" s="1442" t="s">
        <v>1560</v>
      </c>
      <c r="F82" s="1439" t="s">
        <v>6500</v>
      </c>
      <c r="G82" s="1442" t="s">
        <v>171</v>
      </c>
      <c r="H82" s="598">
        <v>1</v>
      </c>
      <c r="I82" s="1443">
        <v>118</v>
      </c>
      <c r="J82" s="1443">
        <v>118</v>
      </c>
      <c r="K82" s="1423"/>
      <c r="CQ82" s="574"/>
    </row>
    <row r="83" spans="1:95" ht="45" customHeight="1">
      <c r="A83" s="1439" t="s">
        <v>6499</v>
      </c>
      <c r="B83" s="1440">
        <v>910</v>
      </c>
      <c r="C83" s="1441" t="s">
        <v>3366</v>
      </c>
      <c r="D83" s="1442" t="s">
        <v>734</v>
      </c>
      <c r="E83" s="1442" t="s">
        <v>2939</v>
      </c>
      <c r="F83" s="1439" t="s">
        <v>6500</v>
      </c>
      <c r="G83" s="1442" t="s">
        <v>171</v>
      </c>
      <c r="H83" s="598">
        <v>1</v>
      </c>
      <c r="I83" s="1443">
        <v>475</v>
      </c>
      <c r="J83" s="1443">
        <v>475</v>
      </c>
      <c r="K83" s="1423"/>
      <c r="CQ83" s="574"/>
    </row>
    <row r="84" spans="1:95" ht="30" customHeight="1">
      <c r="A84" s="1439" t="s">
        <v>6499</v>
      </c>
      <c r="B84" s="1440">
        <v>910</v>
      </c>
      <c r="C84" s="1441" t="s">
        <v>3366</v>
      </c>
      <c r="D84" s="1442" t="s">
        <v>1728</v>
      </c>
      <c r="E84" s="1442" t="s">
        <v>1729</v>
      </c>
      <c r="F84" s="1439" t="s">
        <v>6500</v>
      </c>
      <c r="G84" s="1442" t="s">
        <v>171</v>
      </c>
      <c r="H84" s="598">
        <v>1</v>
      </c>
      <c r="I84" s="1443">
        <v>253</v>
      </c>
      <c r="J84" s="1443">
        <v>253</v>
      </c>
      <c r="K84" s="1423"/>
      <c r="CQ84" s="574"/>
    </row>
    <row r="85" spans="1:95" ht="30" customHeight="1">
      <c r="A85" s="1439" t="s">
        <v>6499</v>
      </c>
      <c r="B85" s="1440">
        <v>910</v>
      </c>
      <c r="C85" s="1441" t="s">
        <v>3366</v>
      </c>
      <c r="D85" s="1442" t="s">
        <v>1714</v>
      </c>
      <c r="E85" s="1442" t="s">
        <v>1715</v>
      </c>
      <c r="F85" s="1439" t="s">
        <v>6500</v>
      </c>
      <c r="G85" s="1442" t="s">
        <v>171</v>
      </c>
      <c r="H85" s="598">
        <v>1</v>
      </c>
      <c r="I85" s="1443">
        <v>574</v>
      </c>
      <c r="J85" s="1443">
        <v>574</v>
      </c>
      <c r="K85" s="1423"/>
      <c r="CQ85" s="574"/>
    </row>
    <row r="86" spans="1:95" ht="45" customHeight="1">
      <c r="A86" s="1439" t="s">
        <v>6499</v>
      </c>
      <c r="B86" s="1440">
        <v>910</v>
      </c>
      <c r="C86" s="1441" t="s">
        <v>3366</v>
      </c>
      <c r="D86" s="1442" t="s">
        <v>1606</v>
      </c>
      <c r="E86" s="1442" t="s">
        <v>1607</v>
      </c>
      <c r="F86" s="1439" t="s">
        <v>6500</v>
      </c>
      <c r="G86" s="1442" t="s">
        <v>171</v>
      </c>
      <c r="H86" s="598">
        <v>1</v>
      </c>
      <c r="I86" s="1443">
        <v>118</v>
      </c>
      <c r="J86" s="1443">
        <v>118</v>
      </c>
      <c r="K86" s="1423"/>
      <c r="CQ86" s="574"/>
    </row>
    <row r="87" spans="1:95" ht="30" customHeight="1">
      <c r="A87" s="1439" t="s">
        <v>6499</v>
      </c>
      <c r="B87" s="1440">
        <v>910</v>
      </c>
      <c r="C87" s="1441" t="s">
        <v>3366</v>
      </c>
      <c r="D87" s="1442" t="s">
        <v>1498</v>
      </c>
      <c r="E87" s="1442" t="s">
        <v>1499</v>
      </c>
      <c r="F87" s="1439" t="s">
        <v>6500</v>
      </c>
      <c r="G87" s="1442" t="s">
        <v>171</v>
      </c>
      <c r="H87" s="598">
        <v>1</v>
      </c>
      <c r="I87" s="1443">
        <v>17</v>
      </c>
      <c r="J87" s="1443">
        <v>17</v>
      </c>
      <c r="K87" s="1423"/>
      <c r="CQ87" s="574"/>
    </row>
    <row r="88" spans="1:95" ht="30" customHeight="1">
      <c r="A88" s="1439" t="s">
        <v>6499</v>
      </c>
      <c r="B88" s="1440">
        <v>910</v>
      </c>
      <c r="C88" s="1441" t="s">
        <v>3366</v>
      </c>
      <c r="D88" s="1442" t="s">
        <v>1775</v>
      </c>
      <c r="E88" s="1442" t="s">
        <v>1776</v>
      </c>
      <c r="F88" s="1439" t="s">
        <v>6500</v>
      </c>
      <c r="G88" s="1442" t="s">
        <v>171</v>
      </c>
      <c r="H88" s="598">
        <v>1</v>
      </c>
      <c r="I88" s="1443">
        <v>252</v>
      </c>
      <c r="J88" s="1443">
        <v>252</v>
      </c>
      <c r="K88" s="1423"/>
      <c r="CQ88" s="574"/>
    </row>
    <row r="89" spans="1:95" ht="30" customHeight="1">
      <c r="A89" s="1439" t="s">
        <v>6499</v>
      </c>
      <c r="B89" s="1440">
        <v>910</v>
      </c>
      <c r="C89" s="1441" t="s">
        <v>3366</v>
      </c>
      <c r="D89" s="1442" t="s">
        <v>5028</v>
      </c>
      <c r="E89" s="1442" t="s">
        <v>1778</v>
      </c>
      <c r="F89" s="1439" t="s">
        <v>6500</v>
      </c>
      <c r="G89" s="1442" t="s">
        <v>171</v>
      </c>
      <c r="H89" s="598">
        <v>1</v>
      </c>
      <c r="I89" s="1443">
        <v>314</v>
      </c>
      <c r="J89" s="1443">
        <v>314</v>
      </c>
      <c r="K89" s="1423"/>
      <c r="CQ89" s="574"/>
    </row>
    <row r="90" spans="1:95" ht="30" customHeight="1">
      <c r="A90" s="1439" t="s">
        <v>6499</v>
      </c>
      <c r="B90" s="1439" t="s">
        <v>4066</v>
      </c>
      <c r="C90" s="1441" t="s">
        <v>3366</v>
      </c>
      <c r="D90" s="1442" t="s">
        <v>5043</v>
      </c>
      <c r="E90" s="1442" t="s">
        <v>4025</v>
      </c>
      <c r="F90" s="1439" t="s">
        <v>6500</v>
      </c>
      <c r="G90" s="1442" t="s">
        <v>171</v>
      </c>
      <c r="H90" s="598">
        <v>1</v>
      </c>
      <c r="I90" s="1443">
        <v>1201</v>
      </c>
      <c r="J90" s="1443">
        <v>1201</v>
      </c>
      <c r="K90" s="1423"/>
      <c r="CQ90" s="574"/>
    </row>
    <row r="91" spans="1:95" ht="30" customHeight="1">
      <c r="A91" s="1439" t="s">
        <v>6499</v>
      </c>
      <c r="B91" s="1440">
        <v>999</v>
      </c>
      <c r="C91" s="1441" t="s">
        <v>3366</v>
      </c>
      <c r="D91" s="1442" t="s">
        <v>1073</v>
      </c>
      <c r="E91" s="1442" t="s">
        <v>1074</v>
      </c>
      <c r="F91" s="1439" t="s">
        <v>6500</v>
      </c>
      <c r="G91" s="1442" t="s">
        <v>171</v>
      </c>
      <c r="H91" s="598">
        <v>1</v>
      </c>
      <c r="I91" s="1454">
        <v>487</v>
      </c>
      <c r="J91" s="1454">
        <v>487</v>
      </c>
      <c r="K91" s="1423"/>
      <c r="CQ91" s="574"/>
    </row>
    <row r="92" spans="1:95" ht="30" customHeight="1">
      <c r="A92" s="1439" t="s">
        <v>6499</v>
      </c>
      <c r="B92" s="1440">
        <v>999</v>
      </c>
      <c r="C92" s="1441" t="s">
        <v>3366</v>
      </c>
      <c r="D92" s="1442" t="s">
        <v>1046</v>
      </c>
      <c r="E92" s="1442" t="s">
        <v>1047</v>
      </c>
      <c r="F92" s="1439" t="s">
        <v>6500</v>
      </c>
      <c r="G92" s="1442" t="s">
        <v>171</v>
      </c>
      <c r="H92" s="598">
        <v>1</v>
      </c>
      <c r="I92" s="1454">
        <v>342</v>
      </c>
      <c r="J92" s="1454">
        <v>342</v>
      </c>
      <c r="K92" s="1423"/>
      <c r="CQ92" s="574"/>
    </row>
    <row r="93" spans="1:95" ht="30" customHeight="1">
      <c r="A93" s="1439" t="s">
        <v>6499</v>
      </c>
      <c r="B93" s="1440">
        <v>999</v>
      </c>
      <c r="C93" s="1441" t="s">
        <v>3366</v>
      </c>
      <c r="D93" s="1442" t="s">
        <v>1064</v>
      </c>
      <c r="E93" s="1442" t="s">
        <v>1065</v>
      </c>
      <c r="F93" s="1439" t="s">
        <v>6500</v>
      </c>
      <c r="G93" s="1442" t="s">
        <v>171</v>
      </c>
      <c r="H93" s="598">
        <v>1</v>
      </c>
      <c r="I93" s="1454">
        <v>487</v>
      </c>
      <c r="J93" s="1454">
        <v>487</v>
      </c>
      <c r="K93" s="1423"/>
      <c r="CQ93" s="574"/>
    </row>
    <row r="94" spans="1:95" ht="30" customHeight="1">
      <c r="A94" s="1439" t="s">
        <v>6499</v>
      </c>
      <c r="B94" s="1440">
        <v>999</v>
      </c>
      <c r="C94" s="1441" t="s">
        <v>3366</v>
      </c>
      <c r="D94" s="1442" t="s">
        <v>846</v>
      </c>
      <c r="E94" s="1442" t="s">
        <v>847</v>
      </c>
      <c r="F94" s="1439" t="s">
        <v>6500</v>
      </c>
      <c r="G94" s="1442" t="s">
        <v>171</v>
      </c>
      <c r="H94" s="598">
        <v>1</v>
      </c>
      <c r="I94" s="1454">
        <v>633</v>
      </c>
      <c r="J94" s="1454">
        <v>633</v>
      </c>
      <c r="K94" s="1423"/>
      <c r="CQ94" s="574"/>
    </row>
    <row r="95" spans="1:95" ht="30" customHeight="1">
      <c r="A95" s="1439" t="s">
        <v>6499</v>
      </c>
      <c r="B95" s="1440">
        <v>999</v>
      </c>
      <c r="C95" s="1441" t="s">
        <v>3366</v>
      </c>
      <c r="D95" s="1442" t="s">
        <v>1035</v>
      </c>
      <c r="E95" s="1442" t="s">
        <v>610</v>
      </c>
      <c r="F95" s="1439" t="s">
        <v>6500</v>
      </c>
      <c r="G95" s="1442" t="s">
        <v>171</v>
      </c>
      <c r="H95" s="598">
        <v>1</v>
      </c>
      <c r="I95" s="1454">
        <v>638</v>
      </c>
      <c r="J95" s="1454">
        <v>638</v>
      </c>
      <c r="K95" s="1423"/>
      <c r="CQ95" s="574"/>
    </row>
    <row r="96" spans="1:95" ht="30" customHeight="1">
      <c r="A96" s="1439" t="s">
        <v>6499</v>
      </c>
      <c r="B96" s="1440">
        <v>999</v>
      </c>
      <c r="C96" s="1441" t="s">
        <v>3366</v>
      </c>
      <c r="D96" s="1442" t="s">
        <v>1075</v>
      </c>
      <c r="E96" s="1442" t="s">
        <v>1076</v>
      </c>
      <c r="F96" s="1439" t="s">
        <v>6500</v>
      </c>
      <c r="G96" s="1442" t="s">
        <v>171</v>
      </c>
      <c r="H96" s="598">
        <v>1</v>
      </c>
      <c r="I96" s="1454">
        <v>487</v>
      </c>
      <c r="J96" s="1454">
        <v>487</v>
      </c>
      <c r="K96" s="1423"/>
      <c r="CQ96" s="574"/>
    </row>
    <row r="97" spans="1:95" ht="30" customHeight="1">
      <c r="A97" s="1439" t="s">
        <v>6499</v>
      </c>
      <c r="B97" s="1440">
        <v>999</v>
      </c>
      <c r="C97" s="1441" t="s">
        <v>3366</v>
      </c>
      <c r="D97" s="1442" t="s">
        <v>4769</v>
      </c>
      <c r="E97" s="1442" t="s">
        <v>1056</v>
      </c>
      <c r="F97" s="1439" t="s">
        <v>6500</v>
      </c>
      <c r="G97" s="1442" t="s">
        <v>171</v>
      </c>
      <c r="H97" s="598">
        <v>1</v>
      </c>
      <c r="I97" s="1454">
        <v>1510</v>
      </c>
      <c r="J97" s="1454">
        <v>1510</v>
      </c>
      <c r="K97" s="1423"/>
      <c r="CQ97" s="574"/>
    </row>
    <row r="98" spans="1:95" ht="30" customHeight="1">
      <c r="A98" s="1439" t="s">
        <v>6499</v>
      </c>
      <c r="B98" s="1440">
        <v>999</v>
      </c>
      <c r="C98" s="1441" t="s">
        <v>3366</v>
      </c>
      <c r="D98" s="1442" t="s">
        <v>848</v>
      </c>
      <c r="E98" s="1442" t="s">
        <v>849</v>
      </c>
      <c r="F98" s="1439" t="s">
        <v>6500</v>
      </c>
      <c r="G98" s="1442" t="s">
        <v>171</v>
      </c>
      <c r="H98" s="598">
        <v>1</v>
      </c>
      <c r="I98" s="1454">
        <v>333</v>
      </c>
      <c r="J98" s="1454">
        <v>333</v>
      </c>
      <c r="K98" s="1423"/>
      <c r="CQ98" s="574"/>
    </row>
    <row r="99" spans="1:95" ht="30" customHeight="1">
      <c r="A99" s="1439" t="s">
        <v>6499</v>
      </c>
      <c r="B99" s="1440">
        <v>999</v>
      </c>
      <c r="C99" s="1441" t="s">
        <v>3366</v>
      </c>
      <c r="D99" s="1442" t="s">
        <v>1066</v>
      </c>
      <c r="E99" s="1442" t="s">
        <v>1067</v>
      </c>
      <c r="F99" s="1439" t="s">
        <v>6500</v>
      </c>
      <c r="G99" s="1442" t="s">
        <v>171</v>
      </c>
      <c r="H99" s="598">
        <v>1</v>
      </c>
      <c r="I99" s="1443">
        <v>487</v>
      </c>
      <c r="J99" s="1443">
        <v>487</v>
      </c>
      <c r="K99" s="1423"/>
      <c r="CQ99" s="574"/>
    </row>
    <row r="100" spans="1:95" ht="30" customHeight="1">
      <c r="A100" s="1439" t="s">
        <v>6499</v>
      </c>
      <c r="B100" s="1450" t="s">
        <v>3728</v>
      </c>
      <c r="C100" s="1451" t="s">
        <v>3366</v>
      </c>
      <c r="D100" s="1452" t="s">
        <v>1132</v>
      </c>
      <c r="E100" s="1442" t="s">
        <v>1133</v>
      </c>
      <c r="F100" s="1439" t="s">
        <v>6500</v>
      </c>
      <c r="G100" s="1442" t="s">
        <v>171</v>
      </c>
      <c r="H100" s="598">
        <v>1</v>
      </c>
      <c r="I100" s="1453">
        <v>1211</v>
      </c>
      <c r="J100" s="1453">
        <v>1211</v>
      </c>
      <c r="K100" s="1423"/>
      <c r="CQ100" s="574"/>
    </row>
    <row r="101" spans="1:95" ht="30" customHeight="1">
      <c r="A101" s="1439" t="s">
        <v>6499</v>
      </c>
      <c r="B101" s="1450" t="s">
        <v>3728</v>
      </c>
      <c r="C101" s="1451" t="s">
        <v>3366</v>
      </c>
      <c r="D101" s="1452" t="s">
        <v>3536</v>
      </c>
      <c r="E101" s="1442" t="s">
        <v>3537</v>
      </c>
      <c r="F101" s="1439" t="s">
        <v>6500</v>
      </c>
      <c r="G101" s="1442" t="s">
        <v>171</v>
      </c>
      <c r="H101" s="598">
        <v>1</v>
      </c>
      <c r="I101" s="1453">
        <v>1808</v>
      </c>
      <c r="J101" s="1453">
        <v>1808</v>
      </c>
      <c r="K101" s="1423"/>
      <c r="CQ101" s="574"/>
    </row>
    <row r="102" spans="1:95" ht="30" customHeight="1">
      <c r="A102" s="1439" t="s">
        <v>6499</v>
      </c>
      <c r="B102" s="1440">
        <v>990</v>
      </c>
      <c r="C102" s="1441" t="s">
        <v>3366</v>
      </c>
      <c r="D102" s="1442" t="s">
        <v>1147</v>
      </c>
      <c r="E102" s="1442" t="s">
        <v>1148</v>
      </c>
      <c r="F102" s="1439" t="s">
        <v>6500</v>
      </c>
      <c r="G102" s="1442" t="s">
        <v>171</v>
      </c>
      <c r="H102" s="598">
        <v>1</v>
      </c>
      <c r="I102" s="1443">
        <v>1253</v>
      </c>
      <c r="J102" s="1443">
        <v>1253</v>
      </c>
      <c r="K102" s="1423"/>
      <c r="CQ102" s="574"/>
    </row>
    <row r="103" spans="1:95" ht="30" customHeight="1">
      <c r="A103" s="1439" t="s">
        <v>6499</v>
      </c>
      <c r="B103" s="1440">
        <v>990</v>
      </c>
      <c r="C103" s="1441" t="s">
        <v>3366</v>
      </c>
      <c r="D103" s="1442" t="s">
        <v>852</v>
      </c>
      <c r="E103" s="1442" t="s">
        <v>6506</v>
      </c>
      <c r="F103" s="1439" t="s">
        <v>6500</v>
      </c>
      <c r="G103" s="1442" t="s">
        <v>171</v>
      </c>
      <c r="H103" s="598">
        <v>1</v>
      </c>
      <c r="I103" s="1443">
        <v>605</v>
      </c>
      <c r="J103" s="1443">
        <v>605</v>
      </c>
      <c r="K103" s="1423"/>
      <c r="CQ103" s="574"/>
    </row>
    <row r="104" spans="1:95" ht="30" customHeight="1">
      <c r="A104" s="1439" t="s">
        <v>6499</v>
      </c>
      <c r="B104" s="1425">
        <v>990</v>
      </c>
      <c r="C104" s="1426" t="s">
        <v>3366</v>
      </c>
      <c r="D104" s="1427" t="s">
        <v>5807</v>
      </c>
      <c r="E104" s="1427" t="s">
        <v>5808</v>
      </c>
      <c r="F104" s="1439" t="s">
        <v>6500</v>
      </c>
      <c r="G104" s="1442" t="s">
        <v>171</v>
      </c>
      <c r="H104" s="598">
        <v>1</v>
      </c>
      <c r="I104" s="1428">
        <v>600</v>
      </c>
      <c r="J104" s="1428">
        <v>600</v>
      </c>
      <c r="K104" s="1453"/>
      <c r="CQ104" s="574"/>
    </row>
    <row r="105" spans="1:95" ht="30" customHeight="1">
      <c r="A105" s="1439" t="s">
        <v>6499</v>
      </c>
      <c r="B105" s="1440">
        <v>980</v>
      </c>
      <c r="C105" s="1441" t="s">
        <v>3366</v>
      </c>
      <c r="D105" s="1442" t="s">
        <v>1106</v>
      </c>
      <c r="E105" s="1442" t="s">
        <v>1107</v>
      </c>
      <c r="F105" s="1439" t="s">
        <v>6500</v>
      </c>
      <c r="G105" s="1442" t="s">
        <v>171</v>
      </c>
      <c r="H105" s="598">
        <v>1</v>
      </c>
      <c r="I105" s="1443">
        <v>169</v>
      </c>
      <c r="J105" s="1443">
        <v>169</v>
      </c>
      <c r="K105" s="1423"/>
      <c r="CQ105" s="574"/>
    </row>
    <row r="106" spans="1:95" ht="30" customHeight="1">
      <c r="A106" s="1439" t="s">
        <v>6499</v>
      </c>
      <c r="B106" s="1440">
        <v>990</v>
      </c>
      <c r="C106" s="1441" t="s">
        <v>3366</v>
      </c>
      <c r="D106" s="1442" t="s">
        <v>1185</v>
      </c>
      <c r="E106" s="1442" t="s">
        <v>1186</v>
      </c>
      <c r="F106" s="1439" t="s">
        <v>6500</v>
      </c>
      <c r="G106" s="1442" t="s">
        <v>171</v>
      </c>
      <c r="H106" s="598">
        <v>1</v>
      </c>
      <c r="I106" s="1443">
        <v>558</v>
      </c>
      <c r="J106" s="1443">
        <v>558</v>
      </c>
      <c r="K106" s="1423"/>
      <c r="CQ106" s="574"/>
    </row>
    <row r="108" spans="1:95">
      <c r="A108" s="603">
        <v>1</v>
      </c>
      <c r="B108" s="565" t="s">
        <v>115</v>
      </c>
      <c r="C108" s="604"/>
      <c r="D108" s="604"/>
      <c r="E108" s="605"/>
      <c r="F108" s="604"/>
      <c r="G108" s="605"/>
      <c r="H108" s="604"/>
      <c r="I108" s="604"/>
      <c r="J108" s="606"/>
      <c r="K108" s="606"/>
    </row>
    <row r="109" spans="1:95">
      <c r="A109" s="603">
        <v>2</v>
      </c>
      <c r="B109" s="565" t="s">
        <v>4292</v>
      </c>
      <c r="C109" s="604"/>
      <c r="D109" s="604"/>
      <c r="E109" s="605"/>
      <c r="F109" s="604"/>
      <c r="G109" s="605"/>
      <c r="H109" s="604"/>
      <c r="I109" s="604"/>
      <c r="J109" s="606"/>
      <c r="K109" s="606"/>
    </row>
    <row r="110" spans="1:95">
      <c r="A110" s="603">
        <v>3</v>
      </c>
      <c r="B110" s="565" t="s">
        <v>5454</v>
      </c>
    </row>
  </sheetData>
  <autoFilter ref="A13:CP25"/>
  <mergeCells count="18">
    <mergeCell ref="A4:K4"/>
    <mergeCell ref="A6:K6"/>
    <mergeCell ref="A8:K8"/>
    <mergeCell ref="A11:A12"/>
    <mergeCell ref="B11:C11"/>
    <mergeCell ref="D11:E11"/>
    <mergeCell ref="F11:G11"/>
    <mergeCell ref="H11:H12"/>
    <mergeCell ref="I11:J11"/>
    <mergeCell ref="K11:K12"/>
    <mergeCell ref="I53:J53"/>
    <mergeCell ref="K53:K54"/>
    <mergeCell ref="A53:A54"/>
    <mergeCell ref="B53:B54"/>
    <mergeCell ref="C53:C54"/>
    <mergeCell ref="D53:E53"/>
    <mergeCell ref="F53:G53"/>
    <mergeCell ref="H53:H54"/>
  </mergeCells>
  <conditionalFormatting sqref="A28:A29 D38:E38 C40:E40 A14:H22 H23:H27 A23:E27 A30:E37 H30:H52 K14:K52 B42:E52 A38:A51">
    <cfRule type="cellIs" dxfId="1" priority="2" operator="equal">
      <formula>"посещение по неотложной помощи"</formula>
    </cfRule>
  </conditionalFormatting>
  <conditionalFormatting sqref="H56:H106">
    <cfRule type="cellIs" dxfId="0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78740157480314965" footer="0.31496062992125984"/>
  <pageSetup paperSize="9" scale="33" fitToHeight="50" orientation="portrait" r:id="rId1"/>
  <headerFooter differentFirst="1">
    <oddHeader>&amp;CСтраница &amp;P из &amp;N&amp;R&amp;A</oddHeader>
  </headerFooter>
</worksheet>
</file>

<file path=xl/worksheets/sheet5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3"/>
  <sheetViews>
    <sheetView zoomScale="75" zoomScaleNormal="75" workbookViewId="0">
      <selection activeCell="A30" sqref="A30:XFD31"/>
    </sheetView>
  </sheetViews>
  <sheetFormatPr defaultColWidth="9" defaultRowHeight="18"/>
  <cols>
    <col min="1" max="1" width="5.25" style="344" customWidth="1"/>
    <col min="2" max="2" width="33.625" style="344" customWidth="1"/>
    <col min="3" max="3" width="7" style="345" customWidth="1"/>
    <col min="4" max="10" width="16.625" style="344" customWidth="1"/>
    <col min="11" max="16384" width="9" style="344"/>
  </cols>
  <sheetData>
    <row r="1" spans="1:11" s="1" customFormat="1">
      <c r="C1" s="12"/>
      <c r="D1" s="6"/>
      <c r="E1" s="6"/>
      <c r="F1" s="6"/>
      <c r="G1" s="6"/>
      <c r="J1" s="6" t="s">
        <v>29</v>
      </c>
    </row>
    <row r="2" spans="1:11" s="1" customFormat="1">
      <c r="C2" s="12"/>
      <c r="D2" s="3"/>
      <c r="E2" s="3"/>
      <c r="F2" s="3"/>
      <c r="G2" s="3"/>
      <c r="J2" s="545" t="s">
        <v>5938</v>
      </c>
    </row>
    <row r="3" spans="1:11" s="337" customFormat="1" ht="11.25" customHeight="1"/>
    <row r="4" spans="1:11" s="338" customFormat="1" ht="65.25" customHeight="1">
      <c r="A4" s="1844" t="s">
        <v>6288</v>
      </c>
      <c r="B4" s="1844"/>
      <c r="C4" s="1844"/>
      <c r="D4" s="1844"/>
      <c r="E4" s="1844"/>
      <c r="F4" s="1844"/>
      <c r="G4" s="1844"/>
      <c r="H4" s="1844"/>
      <c r="I4" s="1844"/>
      <c r="J4" s="1844"/>
    </row>
    <row r="5" spans="1:11" s="8" customFormat="1" ht="6" customHeight="1"/>
    <row r="6" spans="1:11" s="8" customFormat="1" ht="45" customHeight="1">
      <c r="A6" s="1528" t="s">
        <v>5939</v>
      </c>
      <c r="B6" s="1845"/>
      <c r="C6" s="1845"/>
      <c r="D6" s="1845"/>
      <c r="E6" s="1845"/>
      <c r="F6" s="1845"/>
      <c r="G6" s="1845"/>
      <c r="H6" s="1845"/>
      <c r="I6" s="1845"/>
      <c r="J6" s="1845"/>
      <c r="K6" s="61"/>
    </row>
    <row r="7" spans="1:11" s="8" customFormat="1" ht="7.5" customHeight="1"/>
    <row r="8" spans="1:11" s="339" customFormat="1" ht="23.25" customHeight="1">
      <c r="A8" s="1846" t="s">
        <v>2</v>
      </c>
      <c r="B8" s="1846" t="s">
        <v>3</v>
      </c>
      <c r="C8" s="1847" t="s">
        <v>41</v>
      </c>
      <c r="D8" s="1846" t="s">
        <v>258</v>
      </c>
      <c r="E8" s="1846"/>
      <c r="F8" s="1846"/>
      <c r="G8" s="1846"/>
      <c r="H8" s="1846"/>
      <c r="I8" s="1846"/>
      <c r="J8" s="1846"/>
    </row>
    <row r="9" spans="1:11" s="339" customFormat="1" ht="23.25" customHeight="1">
      <c r="A9" s="1846"/>
      <c r="B9" s="1846"/>
      <c r="C9" s="1847"/>
      <c r="D9" s="1846" t="s">
        <v>259</v>
      </c>
      <c r="E9" s="1846"/>
      <c r="F9" s="1846"/>
      <c r="G9" s="1846"/>
      <c r="H9" s="1846" t="s">
        <v>609</v>
      </c>
      <c r="I9" s="1846"/>
      <c r="J9" s="1846"/>
    </row>
    <row r="10" spans="1:11" s="339" customFormat="1" ht="36.75" customHeight="1">
      <c r="A10" s="1846"/>
      <c r="B10" s="1846"/>
      <c r="C10" s="1847"/>
      <c r="D10" s="1843" t="s">
        <v>2566</v>
      </c>
      <c r="E10" s="1843"/>
      <c r="F10" s="1843" t="s">
        <v>3707</v>
      </c>
      <c r="G10" s="1843"/>
      <c r="H10" s="1843" t="s">
        <v>3711</v>
      </c>
      <c r="I10" s="1843" t="s">
        <v>3707</v>
      </c>
      <c r="J10" s="1843"/>
    </row>
    <row r="11" spans="1:11" s="339" customFormat="1" ht="61.5" customHeight="1">
      <c r="A11" s="1846"/>
      <c r="B11" s="1846"/>
      <c r="C11" s="1847"/>
      <c r="D11" s="521" t="s">
        <v>3709</v>
      </c>
      <c r="E11" s="521" t="s">
        <v>2567</v>
      </c>
      <c r="F11" s="521" t="s">
        <v>2567</v>
      </c>
      <c r="G11" s="1010" t="s">
        <v>3708</v>
      </c>
      <c r="H11" s="1843"/>
      <c r="I11" s="521" t="s">
        <v>2567</v>
      </c>
      <c r="J11" s="521" t="s">
        <v>3710</v>
      </c>
    </row>
    <row r="12" spans="1:11" s="342" customFormat="1" ht="15" customHeight="1">
      <c r="A12" s="340">
        <v>1</v>
      </c>
      <c r="B12" s="340">
        <v>2</v>
      </c>
      <c r="C12" s="341" t="s">
        <v>16</v>
      </c>
      <c r="D12" s="340">
        <v>4</v>
      </c>
      <c r="E12" s="341" t="s">
        <v>18</v>
      </c>
      <c r="F12" s="340">
        <v>6</v>
      </c>
      <c r="G12" s="341" t="s">
        <v>65</v>
      </c>
      <c r="H12" s="340">
        <v>8</v>
      </c>
      <c r="I12" s="340">
        <v>9</v>
      </c>
      <c r="J12" s="341" t="s">
        <v>68</v>
      </c>
    </row>
    <row r="13" spans="1:11" s="343" customFormat="1" ht="18.600000000000001" customHeight="1">
      <c r="A13" s="1044">
        <v>1</v>
      </c>
      <c r="B13" s="13" t="s">
        <v>44</v>
      </c>
      <c r="C13" s="11" t="s">
        <v>49</v>
      </c>
      <c r="D13" s="1045" t="s">
        <v>42</v>
      </c>
      <c r="E13" s="1045" t="s">
        <v>42</v>
      </c>
      <c r="F13" s="1045" t="s">
        <v>42</v>
      </c>
      <c r="G13" s="1045" t="s">
        <v>42</v>
      </c>
      <c r="H13" s="1045" t="s">
        <v>12</v>
      </c>
      <c r="I13" s="1045" t="s">
        <v>42</v>
      </c>
      <c r="J13" s="1045" t="s">
        <v>42</v>
      </c>
    </row>
    <row r="14" spans="1:11" s="343" customFormat="1" ht="18.600000000000001" customHeight="1">
      <c r="A14" s="1044">
        <f>A13+1</f>
        <v>2</v>
      </c>
      <c r="B14" s="13" t="s">
        <v>747</v>
      </c>
      <c r="C14" s="11" t="s">
        <v>54</v>
      </c>
      <c r="D14" s="1045" t="s">
        <v>42</v>
      </c>
      <c r="E14" s="1045" t="s">
        <v>42</v>
      </c>
      <c r="F14" s="1045" t="s">
        <v>42</v>
      </c>
      <c r="G14" s="1045" t="s">
        <v>42</v>
      </c>
      <c r="H14" s="1045" t="s">
        <v>12</v>
      </c>
      <c r="I14" s="1045" t="s">
        <v>12</v>
      </c>
      <c r="J14" s="1045" t="s">
        <v>42</v>
      </c>
    </row>
    <row r="15" spans="1:11" s="343" customFormat="1" ht="18.600000000000001" customHeight="1">
      <c r="A15" s="1044">
        <f t="shared" ref="A15:A28" si="0">A14+1</f>
        <v>3</v>
      </c>
      <c r="B15" s="13" t="s">
        <v>743</v>
      </c>
      <c r="C15" s="11" t="s">
        <v>53</v>
      </c>
      <c r="D15" s="1045" t="s">
        <v>12</v>
      </c>
      <c r="E15" s="1045" t="s">
        <v>42</v>
      </c>
      <c r="F15" s="1045" t="s">
        <v>42</v>
      </c>
      <c r="G15" s="1045" t="s">
        <v>42</v>
      </c>
      <c r="H15" s="1045" t="s">
        <v>12</v>
      </c>
      <c r="I15" s="1045" t="s">
        <v>42</v>
      </c>
      <c r="J15" s="1045" t="s">
        <v>42</v>
      </c>
    </row>
    <row r="16" spans="1:11" s="343" customFormat="1" ht="18.600000000000001" customHeight="1">
      <c r="A16" s="1044">
        <f t="shared" si="0"/>
        <v>4</v>
      </c>
      <c r="B16" s="13" t="s">
        <v>4</v>
      </c>
      <c r="C16" s="11" t="s">
        <v>50</v>
      </c>
      <c r="D16" s="1045" t="s">
        <v>12</v>
      </c>
      <c r="E16" s="1045" t="s">
        <v>42</v>
      </c>
      <c r="F16" s="1045" t="s">
        <v>42</v>
      </c>
      <c r="G16" s="1045" t="s">
        <v>12</v>
      </c>
      <c r="H16" s="1045" t="s">
        <v>12</v>
      </c>
      <c r="I16" s="1045" t="s">
        <v>12</v>
      </c>
      <c r="J16" s="1045" t="s">
        <v>12</v>
      </c>
    </row>
    <row r="17" spans="1:10" s="343" customFormat="1" ht="18.600000000000001" customHeight="1">
      <c r="A17" s="1044">
        <f t="shared" si="0"/>
        <v>5</v>
      </c>
      <c r="B17" s="13" t="s">
        <v>5847</v>
      </c>
      <c r="C17" s="11" t="s">
        <v>51</v>
      </c>
      <c r="D17" s="1045" t="s">
        <v>42</v>
      </c>
      <c r="E17" s="1045" t="s">
        <v>42</v>
      </c>
      <c r="F17" s="1045" t="s">
        <v>42</v>
      </c>
      <c r="G17" s="1045" t="s">
        <v>12</v>
      </c>
      <c r="H17" s="1045" t="s">
        <v>42</v>
      </c>
      <c r="I17" s="1045" t="s">
        <v>42</v>
      </c>
      <c r="J17" s="1045" t="s">
        <v>12</v>
      </c>
    </row>
    <row r="18" spans="1:10" s="343" customFormat="1" ht="18.600000000000001" customHeight="1">
      <c r="A18" s="1044">
        <f t="shared" si="0"/>
        <v>6</v>
      </c>
      <c r="B18" s="13" t="s">
        <v>744</v>
      </c>
      <c r="C18" s="11" t="s">
        <v>24</v>
      </c>
      <c r="D18" s="1045" t="s">
        <v>42</v>
      </c>
      <c r="E18" s="1045" t="s">
        <v>12</v>
      </c>
      <c r="F18" s="1045" t="s">
        <v>608</v>
      </c>
      <c r="G18" s="1045" t="s">
        <v>42</v>
      </c>
      <c r="H18" s="1045" t="s">
        <v>12</v>
      </c>
      <c r="I18" s="1045" t="s">
        <v>12</v>
      </c>
      <c r="J18" s="1045" t="s">
        <v>12</v>
      </c>
    </row>
    <row r="19" spans="1:10" s="343" customFormat="1" ht="18.600000000000001" customHeight="1">
      <c r="A19" s="1044">
        <f t="shared" si="0"/>
        <v>7</v>
      </c>
      <c r="B19" s="13" t="s">
        <v>746</v>
      </c>
      <c r="C19" s="11" t="s">
        <v>28</v>
      </c>
      <c r="D19" s="1045" t="s">
        <v>42</v>
      </c>
      <c r="E19" s="1045" t="s">
        <v>12</v>
      </c>
      <c r="F19" s="1045" t="s">
        <v>12</v>
      </c>
      <c r="G19" s="1045" t="s">
        <v>12</v>
      </c>
      <c r="H19" s="1045" t="s">
        <v>12</v>
      </c>
      <c r="I19" s="1045" t="s">
        <v>12</v>
      </c>
      <c r="J19" s="1045" t="s">
        <v>12</v>
      </c>
    </row>
    <row r="20" spans="1:10" s="343" customFormat="1" ht="18.600000000000001" customHeight="1">
      <c r="A20" s="1044">
        <f t="shared" si="0"/>
        <v>8</v>
      </c>
      <c r="B20" s="64" t="s">
        <v>5596</v>
      </c>
      <c r="C20" s="14" t="s">
        <v>25</v>
      </c>
      <c r="D20" s="1045" t="s">
        <v>42</v>
      </c>
      <c r="E20" s="1045" t="s">
        <v>12</v>
      </c>
      <c r="F20" s="1045" t="s">
        <v>12</v>
      </c>
      <c r="G20" s="1045" t="s">
        <v>12</v>
      </c>
      <c r="H20" s="1045" t="s">
        <v>12</v>
      </c>
      <c r="I20" s="1045" t="s">
        <v>12</v>
      </c>
      <c r="J20" s="1045" t="s">
        <v>12</v>
      </c>
    </row>
    <row r="21" spans="1:10" s="343" customFormat="1" ht="18.600000000000001" customHeight="1">
      <c r="A21" s="1044">
        <f t="shared" si="0"/>
        <v>9</v>
      </c>
      <c r="B21" s="13" t="s">
        <v>2348</v>
      </c>
      <c r="C21" s="11" t="s">
        <v>47</v>
      </c>
      <c r="D21" s="1045" t="s">
        <v>12</v>
      </c>
      <c r="E21" s="1045" t="s">
        <v>12</v>
      </c>
      <c r="F21" s="1045" t="s">
        <v>42</v>
      </c>
      <c r="G21" s="1045" t="s">
        <v>12</v>
      </c>
      <c r="H21" s="1045" t="s">
        <v>12</v>
      </c>
      <c r="I21" s="1045" t="s">
        <v>12</v>
      </c>
      <c r="J21" s="1045" t="s">
        <v>12</v>
      </c>
    </row>
    <row r="22" spans="1:10" s="343" customFormat="1" ht="18.600000000000001" customHeight="1">
      <c r="A22" s="1044">
        <f t="shared" si="0"/>
        <v>10</v>
      </c>
      <c r="B22" s="64" t="s">
        <v>7</v>
      </c>
      <c r="C22" s="14" t="s">
        <v>48</v>
      </c>
      <c r="D22" s="1045" t="s">
        <v>42</v>
      </c>
      <c r="E22" s="1045" t="s">
        <v>12</v>
      </c>
      <c r="F22" s="1045" t="s">
        <v>12</v>
      </c>
      <c r="G22" s="1045" t="s">
        <v>12</v>
      </c>
      <c r="H22" s="1045" t="s">
        <v>12</v>
      </c>
      <c r="I22" s="1045" t="s">
        <v>12</v>
      </c>
      <c r="J22" s="1045" t="s">
        <v>12</v>
      </c>
    </row>
    <row r="23" spans="1:10" s="343" customFormat="1" ht="18.600000000000001" customHeight="1">
      <c r="A23" s="1044">
        <f t="shared" si="0"/>
        <v>11</v>
      </c>
      <c r="B23" s="88" t="s">
        <v>5760</v>
      </c>
      <c r="C23" s="11" t="s">
        <v>56</v>
      </c>
      <c r="D23" s="1045" t="s">
        <v>42</v>
      </c>
      <c r="E23" s="1045" t="s">
        <v>12</v>
      </c>
      <c r="F23" s="1045" t="s">
        <v>12</v>
      </c>
      <c r="G23" s="1045" t="s">
        <v>12</v>
      </c>
      <c r="H23" s="1045" t="s">
        <v>12</v>
      </c>
      <c r="I23" s="1045" t="s">
        <v>12</v>
      </c>
      <c r="J23" s="1045" t="s">
        <v>12</v>
      </c>
    </row>
    <row r="24" spans="1:10" s="343" customFormat="1" ht="18.600000000000001" customHeight="1">
      <c r="A24" s="1044">
        <f t="shared" si="0"/>
        <v>12</v>
      </c>
      <c r="B24" s="13" t="s">
        <v>19</v>
      </c>
      <c r="C24" s="11" t="s">
        <v>58</v>
      </c>
      <c r="D24" s="1045" t="s">
        <v>42</v>
      </c>
      <c r="E24" s="1045" t="s">
        <v>12</v>
      </c>
      <c r="F24" s="1045" t="s">
        <v>12</v>
      </c>
      <c r="G24" s="1045" t="s">
        <v>12</v>
      </c>
      <c r="H24" s="1045" t="s">
        <v>12</v>
      </c>
      <c r="I24" s="1045" t="s">
        <v>12</v>
      </c>
      <c r="J24" s="1045" t="s">
        <v>12</v>
      </c>
    </row>
    <row r="25" spans="1:10" s="343" customFormat="1" ht="18.600000000000001" customHeight="1">
      <c r="A25" s="1044">
        <f t="shared" si="0"/>
        <v>13</v>
      </c>
      <c r="B25" s="13" t="s">
        <v>4736</v>
      </c>
      <c r="C25" s="11" t="s">
        <v>4209</v>
      </c>
      <c r="D25" s="1045" t="s">
        <v>42</v>
      </c>
      <c r="E25" s="1045" t="s">
        <v>12</v>
      </c>
      <c r="F25" s="1045" t="s">
        <v>12</v>
      </c>
      <c r="G25" s="1045" t="s">
        <v>12</v>
      </c>
      <c r="H25" s="1045" t="s">
        <v>12</v>
      </c>
      <c r="I25" s="1045" t="s">
        <v>12</v>
      </c>
      <c r="J25" s="1045" t="s">
        <v>12</v>
      </c>
    </row>
    <row r="26" spans="1:10" s="343" customFormat="1" ht="18.600000000000001" customHeight="1">
      <c r="A26" s="1044">
        <f t="shared" si="0"/>
        <v>14</v>
      </c>
      <c r="B26" s="13" t="s">
        <v>9</v>
      </c>
      <c r="C26" s="11" t="s">
        <v>57</v>
      </c>
      <c r="D26" s="1045" t="s">
        <v>12</v>
      </c>
      <c r="E26" s="1045" t="s">
        <v>12</v>
      </c>
      <c r="F26" s="1045" t="s">
        <v>4727</v>
      </c>
      <c r="G26" s="1045" t="s">
        <v>12</v>
      </c>
      <c r="H26" s="1045" t="s">
        <v>12</v>
      </c>
      <c r="I26" s="1045" t="s">
        <v>12</v>
      </c>
      <c r="J26" s="1045" t="s">
        <v>12</v>
      </c>
    </row>
    <row r="27" spans="1:10" s="343" customFormat="1" ht="18.600000000000001" customHeight="1">
      <c r="A27" s="1044">
        <f t="shared" si="0"/>
        <v>15</v>
      </c>
      <c r="B27" s="13" t="s">
        <v>1826</v>
      </c>
      <c r="C27" s="11" t="s">
        <v>1827</v>
      </c>
      <c r="D27" s="1045" t="s">
        <v>42</v>
      </c>
      <c r="E27" s="1045" t="s">
        <v>12</v>
      </c>
      <c r="F27" s="1045" t="s">
        <v>12</v>
      </c>
      <c r="G27" s="1045" t="s">
        <v>12</v>
      </c>
      <c r="H27" s="1045" t="s">
        <v>12</v>
      </c>
      <c r="I27" s="1045" t="s">
        <v>12</v>
      </c>
      <c r="J27" s="1045" t="s">
        <v>12</v>
      </c>
    </row>
    <row r="28" spans="1:10" s="343" customFormat="1" ht="18.600000000000001" customHeight="1">
      <c r="A28" s="1044">
        <f t="shared" si="0"/>
        <v>16</v>
      </c>
      <c r="B28" s="992" t="s">
        <v>5857</v>
      </c>
      <c r="C28" s="328" t="s">
        <v>3353</v>
      </c>
      <c r="D28" s="1046" t="s">
        <v>12</v>
      </c>
      <c r="E28" s="1046" t="s">
        <v>42</v>
      </c>
      <c r="F28" s="1046" t="s">
        <v>12</v>
      </c>
      <c r="G28" s="1046" t="s">
        <v>12</v>
      </c>
      <c r="H28" s="1046" t="s">
        <v>12</v>
      </c>
      <c r="I28" s="1046" t="s">
        <v>12</v>
      </c>
      <c r="J28" s="1046" t="s">
        <v>12</v>
      </c>
    </row>
    <row r="29" spans="1:10" s="343" customFormat="1" ht="18.600000000000001" customHeight="1">
      <c r="A29" s="1047"/>
      <c r="B29" s="89"/>
      <c r="C29" s="90"/>
      <c r="D29" s="1048"/>
      <c r="E29" s="1048"/>
      <c r="F29" s="1048"/>
      <c r="G29" s="1048"/>
      <c r="H29" s="1048"/>
      <c r="I29" s="1048"/>
      <c r="J29" s="1048"/>
    </row>
    <row r="30" spans="1:10" s="343" customFormat="1" ht="18.600000000000001" customHeight="1">
      <c r="A30" s="1049" t="s">
        <v>77</v>
      </c>
      <c r="B30" s="1050" t="s">
        <v>4729</v>
      </c>
      <c r="C30" s="1051"/>
      <c r="D30" s="1052"/>
      <c r="E30" s="1053"/>
      <c r="F30" s="1053"/>
      <c r="G30" s="1053"/>
      <c r="H30" s="1053"/>
      <c r="I30" s="1053"/>
      <c r="J30" s="1053"/>
    </row>
    <row r="31" spans="1:10" s="343" customFormat="1" ht="18.600000000000001" customHeight="1">
      <c r="A31" s="1049" t="s">
        <v>4728</v>
      </c>
      <c r="B31" s="1054" t="s">
        <v>3786</v>
      </c>
      <c r="C31" s="1051"/>
      <c r="D31" s="1052"/>
      <c r="E31" s="1053"/>
      <c r="F31" s="1053"/>
      <c r="G31" s="1053"/>
      <c r="H31" s="1053"/>
      <c r="I31" s="1053"/>
      <c r="J31" s="1053"/>
    </row>
    <row r="32" spans="1:10" s="343" customFormat="1" ht="18.600000000000001" customHeight="1">
      <c r="A32" s="1049" t="s">
        <v>80</v>
      </c>
      <c r="B32" s="1199" t="s">
        <v>5858</v>
      </c>
      <c r="C32" s="1055"/>
      <c r="D32" s="1056"/>
      <c r="E32" s="1057"/>
      <c r="F32" s="1057"/>
      <c r="G32" s="1057"/>
      <c r="H32" s="1057"/>
      <c r="I32" s="1057"/>
      <c r="J32" s="1057"/>
    </row>
    <row r="33" spans="6:7">
      <c r="F33" s="346"/>
      <c r="G33" s="346"/>
    </row>
  </sheetData>
  <autoFilter ref="A12:J12"/>
  <mergeCells count="12">
    <mergeCell ref="H10:H11"/>
    <mergeCell ref="I10:J10"/>
    <mergeCell ref="A4:J4"/>
    <mergeCell ref="A6:J6"/>
    <mergeCell ref="A8:A11"/>
    <mergeCell ref="B8:B11"/>
    <mergeCell ref="C8:C11"/>
    <mergeCell ref="D8:J8"/>
    <mergeCell ref="D9:G9"/>
    <mergeCell ref="H9:J9"/>
    <mergeCell ref="D10:E10"/>
    <mergeCell ref="F10:G10"/>
  </mergeCells>
  <printOptions horizontalCentered="1"/>
  <pageMargins left="1.1811023622047245" right="0.59055118110236227" top="0.78740157480314965" bottom="0.59055118110236227" header="0.78740157480314965" footer="0.31496062992125984"/>
  <pageSetup paperSize="9" scale="46" orientation="portrait" r:id="rId1"/>
  <headerFooter differentFirst="1">
    <oddHeader>&amp;CСтраница &amp;P из &amp;N&amp;R&amp;A</oddHeader>
  </headerFooter>
</worksheet>
</file>

<file path=xl/worksheets/sheet5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5"/>
  <sheetViews>
    <sheetView showZeros="0" zoomScale="75" zoomScaleNormal="75" workbookViewId="0">
      <pane ySplit="10" topLeftCell="A11" activePane="bottomLeft" state="frozen"/>
      <selection activeCell="A20" sqref="A20:XFD20"/>
      <selection pane="bottomLeft" activeCell="B23" sqref="B23"/>
    </sheetView>
  </sheetViews>
  <sheetFormatPr defaultColWidth="7" defaultRowHeight="12.75"/>
  <cols>
    <col min="1" max="1" width="10.75" style="141" customWidth="1"/>
    <col min="2" max="2" width="53.875" style="141" customWidth="1"/>
    <col min="3" max="4" width="18.25" style="132" customWidth="1"/>
    <col min="5" max="5" width="0.75" style="187" customWidth="1"/>
    <col min="6" max="215" width="7" style="132"/>
    <col min="216" max="216" width="40.125" style="132" customWidth="1"/>
    <col min="217" max="217" width="46.125" style="132" customWidth="1"/>
    <col min="218" max="218" width="38.625" style="132" customWidth="1"/>
    <col min="219" max="219" width="37" style="132" customWidth="1"/>
    <col min="220" max="471" width="7" style="132"/>
    <col min="472" max="472" width="40.125" style="132" customWidth="1"/>
    <col min="473" max="473" width="46.125" style="132" customWidth="1"/>
    <col min="474" max="474" width="38.625" style="132" customWidth="1"/>
    <col min="475" max="475" width="37" style="132" customWidth="1"/>
    <col min="476" max="727" width="7" style="132"/>
    <col min="728" max="728" width="40.125" style="132" customWidth="1"/>
    <col min="729" max="729" width="46.125" style="132" customWidth="1"/>
    <col min="730" max="730" width="38.625" style="132" customWidth="1"/>
    <col min="731" max="731" width="37" style="132" customWidth="1"/>
    <col min="732" max="983" width="7" style="132"/>
    <col min="984" max="984" width="40.125" style="132" customWidth="1"/>
    <col min="985" max="985" width="46.125" style="132" customWidth="1"/>
    <col min="986" max="986" width="38.625" style="132" customWidth="1"/>
    <col min="987" max="987" width="37" style="132" customWidth="1"/>
    <col min="988" max="1239" width="7" style="132"/>
    <col min="1240" max="1240" width="40.125" style="132" customWidth="1"/>
    <col min="1241" max="1241" width="46.125" style="132" customWidth="1"/>
    <col min="1242" max="1242" width="38.625" style="132" customWidth="1"/>
    <col min="1243" max="1243" width="37" style="132" customWidth="1"/>
    <col min="1244" max="1495" width="7" style="132"/>
    <col min="1496" max="1496" width="40.125" style="132" customWidth="1"/>
    <col min="1497" max="1497" width="46.125" style="132" customWidth="1"/>
    <col min="1498" max="1498" width="38.625" style="132" customWidth="1"/>
    <col min="1499" max="1499" width="37" style="132" customWidth="1"/>
    <col min="1500" max="1751" width="7" style="132"/>
    <col min="1752" max="1752" width="40.125" style="132" customWidth="1"/>
    <col min="1753" max="1753" width="46.125" style="132" customWidth="1"/>
    <col min="1754" max="1754" width="38.625" style="132" customWidth="1"/>
    <col min="1755" max="1755" width="37" style="132" customWidth="1"/>
    <col min="1756" max="2007" width="7" style="132"/>
    <col min="2008" max="2008" width="40.125" style="132" customWidth="1"/>
    <col min="2009" max="2009" width="46.125" style="132" customWidth="1"/>
    <col min="2010" max="2010" width="38.625" style="132" customWidth="1"/>
    <col min="2011" max="2011" width="37" style="132" customWidth="1"/>
    <col min="2012" max="2263" width="7" style="132"/>
    <col min="2264" max="2264" width="40.125" style="132" customWidth="1"/>
    <col min="2265" max="2265" width="46.125" style="132" customWidth="1"/>
    <col min="2266" max="2266" width="38.625" style="132" customWidth="1"/>
    <col min="2267" max="2267" width="37" style="132" customWidth="1"/>
    <col min="2268" max="2519" width="7" style="132"/>
    <col min="2520" max="2520" width="40.125" style="132" customWidth="1"/>
    <col min="2521" max="2521" width="46.125" style="132" customWidth="1"/>
    <col min="2522" max="2522" width="38.625" style="132" customWidth="1"/>
    <col min="2523" max="2523" width="37" style="132" customWidth="1"/>
    <col min="2524" max="2775" width="7" style="132"/>
    <col min="2776" max="2776" width="40.125" style="132" customWidth="1"/>
    <col min="2777" max="2777" width="46.125" style="132" customWidth="1"/>
    <col min="2778" max="2778" width="38.625" style="132" customWidth="1"/>
    <col min="2779" max="2779" width="37" style="132" customWidth="1"/>
    <col min="2780" max="3031" width="7" style="132"/>
    <col min="3032" max="3032" width="40.125" style="132" customWidth="1"/>
    <col min="3033" max="3033" width="46.125" style="132" customWidth="1"/>
    <col min="3034" max="3034" width="38.625" style="132" customWidth="1"/>
    <col min="3035" max="3035" width="37" style="132" customWidth="1"/>
    <col min="3036" max="3287" width="7" style="132"/>
    <col min="3288" max="3288" width="40.125" style="132" customWidth="1"/>
    <col min="3289" max="3289" width="46.125" style="132" customWidth="1"/>
    <col min="3290" max="3290" width="38.625" style="132" customWidth="1"/>
    <col min="3291" max="3291" width="37" style="132" customWidth="1"/>
    <col min="3292" max="3543" width="7" style="132"/>
    <col min="3544" max="3544" width="40.125" style="132" customWidth="1"/>
    <col min="3545" max="3545" width="46.125" style="132" customWidth="1"/>
    <col min="3546" max="3546" width="38.625" style="132" customWidth="1"/>
    <col min="3547" max="3547" width="37" style="132" customWidth="1"/>
    <col min="3548" max="3799" width="7" style="132"/>
    <col min="3800" max="3800" width="40.125" style="132" customWidth="1"/>
    <col min="3801" max="3801" width="46.125" style="132" customWidth="1"/>
    <col min="3802" max="3802" width="38.625" style="132" customWidth="1"/>
    <col min="3803" max="3803" width="37" style="132" customWidth="1"/>
    <col min="3804" max="4055" width="7" style="132"/>
    <col min="4056" max="4056" width="40.125" style="132" customWidth="1"/>
    <col min="4057" max="4057" width="46.125" style="132" customWidth="1"/>
    <col min="4058" max="4058" width="38.625" style="132" customWidth="1"/>
    <col min="4059" max="4059" width="37" style="132" customWidth="1"/>
    <col min="4060" max="4311" width="7" style="132"/>
    <col min="4312" max="4312" width="40.125" style="132" customWidth="1"/>
    <col min="4313" max="4313" width="46.125" style="132" customWidth="1"/>
    <col min="4314" max="4314" width="38.625" style="132" customWidth="1"/>
    <col min="4315" max="4315" width="37" style="132" customWidth="1"/>
    <col min="4316" max="4567" width="7" style="132"/>
    <col min="4568" max="4568" width="40.125" style="132" customWidth="1"/>
    <col min="4569" max="4569" width="46.125" style="132" customWidth="1"/>
    <col min="4570" max="4570" width="38.625" style="132" customWidth="1"/>
    <col min="4571" max="4571" width="37" style="132" customWidth="1"/>
    <col min="4572" max="4823" width="7" style="132"/>
    <col min="4824" max="4824" width="40.125" style="132" customWidth="1"/>
    <col min="4825" max="4825" width="46.125" style="132" customWidth="1"/>
    <col min="4826" max="4826" width="38.625" style="132" customWidth="1"/>
    <col min="4827" max="4827" width="37" style="132" customWidth="1"/>
    <col min="4828" max="5079" width="7" style="132"/>
    <col min="5080" max="5080" width="40.125" style="132" customWidth="1"/>
    <col min="5081" max="5081" width="46.125" style="132" customWidth="1"/>
    <col min="5082" max="5082" width="38.625" style="132" customWidth="1"/>
    <col min="5083" max="5083" width="37" style="132" customWidth="1"/>
    <col min="5084" max="5335" width="7" style="132"/>
    <col min="5336" max="5336" width="40.125" style="132" customWidth="1"/>
    <col min="5337" max="5337" width="46.125" style="132" customWidth="1"/>
    <col min="5338" max="5338" width="38.625" style="132" customWidth="1"/>
    <col min="5339" max="5339" width="37" style="132" customWidth="1"/>
    <col min="5340" max="5591" width="7" style="132"/>
    <col min="5592" max="5592" width="40.125" style="132" customWidth="1"/>
    <col min="5593" max="5593" width="46.125" style="132" customWidth="1"/>
    <col min="5594" max="5594" width="38.625" style="132" customWidth="1"/>
    <col min="5595" max="5595" width="37" style="132" customWidth="1"/>
    <col min="5596" max="5847" width="7" style="132"/>
    <col min="5848" max="5848" width="40.125" style="132" customWidth="1"/>
    <col min="5849" max="5849" width="46.125" style="132" customWidth="1"/>
    <col min="5850" max="5850" width="38.625" style="132" customWidth="1"/>
    <col min="5851" max="5851" width="37" style="132" customWidth="1"/>
    <col min="5852" max="6103" width="7" style="132"/>
    <col min="6104" max="6104" width="40.125" style="132" customWidth="1"/>
    <col min="6105" max="6105" width="46.125" style="132" customWidth="1"/>
    <col min="6106" max="6106" width="38.625" style="132" customWidth="1"/>
    <col min="6107" max="6107" width="37" style="132" customWidth="1"/>
    <col min="6108" max="6359" width="7" style="132"/>
    <col min="6360" max="6360" width="40.125" style="132" customWidth="1"/>
    <col min="6361" max="6361" width="46.125" style="132" customWidth="1"/>
    <col min="6362" max="6362" width="38.625" style="132" customWidth="1"/>
    <col min="6363" max="6363" width="37" style="132" customWidth="1"/>
    <col min="6364" max="6615" width="7" style="132"/>
    <col min="6616" max="6616" width="40.125" style="132" customWidth="1"/>
    <col min="6617" max="6617" width="46.125" style="132" customWidth="1"/>
    <col min="6618" max="6618" width="38.625" style="132" customWidth="1"/>
    <col min="6619" max="6619" width="37" style="132" customWidth="1"/>
    <col min="6620" max="6871" width="7" style="132"/>
    <col min="6872" max="6872" width="40.125" style="132" customWidth="1"/>
    <col min="6873" max="6873" width="46.125" style="132" customWidth="1"/>
    <col min="6874" max="6874" width="38.625" style="132" customWidth="1"/>
    <col min="6875" max="6875" width="37" style="132" customWidth="1"/>
    <col min="6876" max="7127" width="7" style="132"/>
    <col min="7128" max="7128" width="40.125" style="132" customWidth="1"/>
    <col min="7129" max="7129" width="46.125" style="132" customWidth="1"/>
    <col min="7130" max="7130" width="38.625" style="132" customWidth="1"/>
    <col min="7131" max="7131" width="37" style="132" customWidth="1"/>
    <col min="7132" max="7383" width="7" style="132"/>
    <col min="7384" max="7384" width="40.125" style="132" customWidth="1"/>
    <col min="7385" max="7385" width="46.125" style="132" customWidth="1"/>
    <col min="7386" max="7386" width="38.625" style="132" customWidth="1"/>
    <col min="7387" max="7387" width="37" style="132" customWidth="1"/>
    <col min="7388" max="7639" width="7" style="132"/>
    <col min="7640" max="7640" width="40.125" style="132" customWidth="1"/>
    <col min="7641" max="7641" width="46.125" style="132" customWidth="1"/>
    <col min="7642" max="7642" width="38.625" style="132" customWidth="1"/>
    <col min="7643" max="7643" width="37" style="132" customWidth="1"/>
    <col min="7644" max="7895" width="7" style="132"/>
    <col min="7896" max="7896" width="40.125" style="132" customWidth="1"/>
    <col min="7897" max="7897" width="46.125" style="132" customWidth="1"/>
    <col min="7898" max="7898" width="38.625" style="132" customWidth="1"/>
    <col min="7899" max="7899" width="37" style="132" customWidth="1"/>
    <col min="7900" max="8151" width="7" style="132"/>
    <col min="8152" max="8152" width="40.125" style="132" customWidth="1"/>
    <col min="8153" max="8153" width="46.125" style="132" customWidth="1"/>
    <col min="8154" max="8154" width="38.625" style="132" customWidth="1"/>
    <col min="8155" max="8155" width="37" style="132" customWidth="1"/>
    <col min="8156" max="8407" width="7" style="132"/>
    <col min="8408" max="8408" width="40.125" style="132" customWidth="1"/>
    <col min="8409" max="8409" width="46.125" style="132" customWidth="1"/>
    <col min="8410" max="8410" width="38.625" style="132" customWidth="1"/>
    <col min="8411" max="8411" width="37" style="132" customWidth="1"/>
    <col min="8412" max="8663" width="7" style="132"/>
    <col min="8664" max="8664" width="40.125" style="132" customWidth="1"/>
    <col min="8665" max="8665" width="46.125" style="132" customWidth="1"/>
    <col min="8666" max="8666" width="38.625" style="132" customWidth="1"/>
    <col min="8667" max="8667" width="37" style="132" customWidth="1"/>
    <col min="8668" max="8919" width="7" style="132"/>
    <col min="8920" max="8920" width="40.125" style="132" customWidth="1"/>
    <col min="8921" max="8921" width="46.125" style="132" customWidth="1"/>
    <col min="8922" max="8922" width="38.625" style="132" customWidth="1"/>
    <col min="8923" max="8923" width="37" style="132" customWidth="1"/>
    <col min="8924" max="9175" width="7" style="132"/>
    <col min="9176" max="9176" width="40.125" style="132" customWidth="1"/>
    <col min="9177" max="9177" width="46.125" style="132" customWidth="1"/>
    <col min="9178" max="9178" width="38.625" style="132" customWidth="1"/>
    <col min="9179" max="9179" width="37" style="132" customWidth="1"/>
    <col min="9180" max="9431" width="7" style="132"/>
    <col min="9432" max="9432" width="40.125" style="132" customWidth="1"/>
    <col min="9433" max="9433" width="46.125" style="132" customWidth="1"/>
    <col min="9434" max="9434" width="38.625" style="132" customWidth="1"/>
    <col min="9435" max="9435" width="37" style="132" customWidth="1"/>
    <col min="9436" max="9687" width="7" style="132"/>
    <col min="9688" max="9688" width="40.125" style="132" customWidth="1"/>
    <col min="9689" max="9689" width="46.125" style="132" customWidth="1"/>
    <col min="9690" max="9690" width="38.625" style="132" customWidth="1"/>
    <col min="9691" max="9691" width="37" style="132" customWidth="1"/>
    <col min="9692" max="9943" width="7" style="132"/>
    <col min="9944" max="9944" width="40.125" style="132" customWidth="1"/>
    <col min="9945" max="9945" width="46.125" style="132" customWidth="1"/>
    <col min="9946" max="9946" width="38.625" style="132" customWidth="1"/>
    <col min="9947" max="9947" width="37" style="132" customWidth="1"/>
    <col min="9948" max="10199" width="7" style="132"/>
    <col min="10200" max="10200" width="40.125" style="132" customWidth="1"/>
    <col min="10201" max="10201" width="46.125" style="132" customWidth="1"/>
    <col min="10202" max="10202" width="38.625" style="132" customWidth="1"/>
    <col min="10203" max="10203" width="37" style="132" customWidth="1"/>
    <col min="10204" max="10455" width="7" style="132"/>
    <col min="10456" max="10456" width="40.125" style="132" customWidth="1"/>
    <col min="10457" max="10457" width="46.125" style="132" customWidth="1"/>
    <col min="10458" max="10458" width="38.625" style="132" customWidth="1"/>
    <col min="10459" max="10459" width="37" style="132" customWidth="1"/>
    <col min="10460" max="10711" width="7" style="132"/>
    <col min="10712" max="10712" width="40.125" style="132" customWidth="1"/>
    <col min="10713" max="10713" width="46.125" style="132" customWidth="1"/>
    <col min="10714" max="10714" width="38.625" style="132" customWidth="1"/>
    <col min="10715" max="10715" width="37" style="132" customWidth="1"/>
    <col min="10716" max="10967" width="7" style="132"/>
    <col min="10968" max="10968" width="40.125" style="132" customWidth="1"/>
    <col min="10969" max="10969" width="46.125" style="132" customWidth="1"/>
    <col min="10970" max="10970" width="38.625" style="132" customWidth="1"/>
    <col min="10971" max="10971" width="37" style="132" customWidth="1"/>
    <col min="10972" max="11223" width="7" style="132"/>
    <col min="11224" max="11224" width="40.125" style="132" customWidth="1"/>
    <col min="11225" max="11225" width="46.125" style="132" customWidth="1"/>
    <col min="11226" max="11226" width="38.625" style="132" customWidth="1"/>
    <col min="11227" max="11227" width="37" style="132" customWidth="1"/>
    <col min="11228" max="11479" width="7" style="132"/>
    <col min="11480" max="11480" width="40.125" style="132" customWidth="1"/>
    <col min="11481" max="11481" width="46.125" style="132" customWidth="1"/>
    <col min="11482" max="11482" width="38.625" style="132" customWidth="1"/>
    <col min="11483" max="11483" width="37" style="132" customWidth="1"/>
    <col min="11484" max="11735" width="7" style="132"/>
    <col min="11736" max="11736" width="40.125" style="132" customWidth="1"/>
    <col min="11737" max="11737" width="46.125" style="132" customWidth="1"/>
    <col min="11738" max="11738" width="38.625" style="132" customWidth="1"/>
    <col min="11739" max="11739" width="37" style="132" customWidth="1"/>
    <col min="11740" max="11991" width="7" style="132"/>
    <col min="11992" max="11992" width="40.125" style="132" customWidth="1"/>
    <col min="11993" max="11993" width="46.125" style="132" customWidth="1"/>
    <col min="11994" max="11994" width="38.625" style="132" customWidth="1"/>
    <col min="11995" max="11995" width="37" style="132" customWidth="1"/>
    <col min="11996" max="12247" width="7" style="132"/>
    <col min="12248" max="12248" width="40.125" style="132" customWidth="1"/>
    <col min="12249" max="12249" width="46.125" style="132" customWidth="1"/>
    <col min="12250" max="12250" width="38.625" style="132" customWidth="1"/>
    <col min="12251" max="12251" width="37" style="132" customWidth="1"/>
    <col min="12252" max="12503" width="7" style="132"/>
    <col min="12504" max="12504" width="40.125" style="132" customWidth="1"/>
    <col min="12505" max="12505" width="46.125" style="132" customWidth="1"/>
    <col min="12506" max="12506" width="38.625" style="132" customWidth="1"/>
    <col min="12507" max="12507" width="37" style="132" customWidth="1"/>
    <col min="12508" max="12759" width="7" style="132"/>
    <col min="12760" max="12760" width="40.125" style="132" customWidth="1"/>
    <col min="12761" max="12761" width="46.125" style="132" customWidth="1"/>
    <col min="12762" max="12762" width="38.625" style="132" customWidth="1"/>
    <col min="12763" max="12763" width="37" style="132" customWidth="1"/>
    <col min="12764" max="13015" width="7" style="132"/>
    <col min="13016" max="13016" width="40.125" style="132" customWidth="1"/>
    <col min="13017" max="13017" width="46.125" style="132" customWidth="1"/>
    <col min="13018" max="13018" width="38.625" style="132" customWidth="1"/>
    <col min="13019" max="13019" width="37" style="132" customWidth="1"/>
    <col min="13020" max="13271" width="7" style="132"/>
    <col min="13272" max="13272" width="40.125" style="132" customWidth="1"/>
    <col min="13273" max="13273" width="46.125" style="132" customWidth="1"/>
    <col min="13274" max="13274" width="38.625" style="132" customWidth="1"/>
    <col min="13275" max="13275" width="37" style="132" customWidth="1"/>
    <col min="13276" max="13527" width="7" style="132"/>
    <col min="13528" max="13528" width="40.125" style="132" customWidth="1"/>
    <col min="13529" max="13529" width="46.125" style="132" customWidth="1"/>
    <col min="13530" max="13530" width="38.625" style="132" customWidth="1"/>
    <col min="13531" max="13531" width="37" style="132" customWidth="1"/>
    <col min="13532" max="13783" width="7" style="132"/>
    <col min="13784" max="13784" width="40.125" style="132" customWidth="1"/>
    <col min="13785" max="13785" width="46.125" style="132" customWidth="1"/>
    <col min="13786" max="13786" width="38.625" style="132" customWidth="1"/>
    <col min="13787" max="13787" width="37" style="132" customWidth="1"/>
    <col min="13788" max="14039" width="7" style="132"/>
    <col min="14040" max="14040" width="40.125" style="132" customWidth="1"/>
    <col min="14041" max="14041" width="46.125" style="132" customWidth="1"/>
    <col min="14042" max="14042" width="38.625" style="132" customWidth="1"/>
    <col min="14043" max="14043" width="37" style="132" customWidth="1"/>
    <col min="14044" max="14295" width="7" style="132"/>
    <col min="14296" max="14296" width="40.125" style="132" customWidth="1"/>
    <col min="14297" max="14297" width="46.125" style="132" customWidth="1"/>
    <col min="14298" max="14298" width="38.625" style="132" customWidth="1"/>
    <col min="14299" max="14299" width="37" style="132" customWidth="1"/>
    <col min="14300" max="14551" width="7" style="132"/>
    <col min="14552" max="14552" width="40.125" style="132" customWidth="1"/>
    <col min="14553" max="14553" width="46.125" style="132" customWidth="1"/>
    <col min="14554" max="14554" width="38.625" style="132" customWidth="1"/>
    <col min="14555" max="14555" width="37" style="132" customWidth="1"/>
    <col min="14556" max="14807" width="7" style="132"/>
    <col min="14808" max="14808" width="40.125" style="132" customWidth="1"/>
    <col min="14809" max="14809" width="46.125" style="132" customWidth="1"/>
    <col min="14810" max="14810" width="38.625" style="132" customWidth="1"/>
    <col min="14811" max="14811" width="37" style="132" customWidth="1"/>
    <col min="14812" max="15063" width="7" style="132"/>
    <col min="15064" max="15064" width="40.125" style="132" customWidth="1"/>
    <col min="15065" max="15065" width="46.125" style="132" customWidth="1"/>
    <col min="15066" max="15066" width="38.625" style="132" customWidth="1"/>
    <col min="15067" max="15067" width="37" style="132" customWidth="1"/>
    <col min="15068" max="15319" width="7" style="132"/>
    <col min="15320" max="15320" width="40.125" style="132" customWidth="1"/>
    <col min="15321" max="15321" width="46.125" style="132" customWidth="1"/>
    <col min="15322" max="15322" width="38.625" style="132" customWidth="1"/>
    <col min="15323" max="15323" width="37" style="132" customWidth="1"/>
    <col min="15324" max="15575" width="7" style="132"/>
    <col min="15576" max="15576" width="40.125" style="132" customWidth="1"/>
    <col min="15577" max="15577" width="46.125" style="132" customWidth="1"/>
    <col min="15578" max="15578" width="38.625" style="132" customWidth="1"/>
    <col min="15579" max="15579" width="37" style="132" customWidth="1"/>
    <col min="15580" max="15831" width="7" style="132"/>
    <col min="15832" max="15832" width="40.125" style="132" customWidth="1"/>
    <col min="15833" max="15833" width="46.125" style="132" customWidth="1"/>
    <col min="15834" max="15834" width="38.625" style="132" customWidth="1"/>
    <col min="15835" max="15835" width="37" style="132" customWidth="1"/>
    <col min="15836" max="16087" width="7" style="132"/>
    <col min="16088" max="16088" width="40.125" style="132" customWidth="1"/>
    <col min="16089" max="16089" width="46.125" style="132" customWidth="1"/>
    <col min="16090" max="16090" width="38.625" style="132" customWidth="1"/>
    <col min="16091" max="16091" width="37" style="132" customWidth="1"/>
    <col min="16092" max="16384" width="7" style="132"/>
  </cols>
  <sheetData>
    <row r="1" spans="1:8" s="420" customFormat="1" ht="18">
      <c r="D1" s="421" t="s">
        <v>30</v>
      </c>
      <c r="E1" s="422"/>
    </row>
    <row r="2" spans="1:8" s="420" customFormat="1" ht="18">
      <c r="D2" s="545" t="s">
        <v>5938</v>
      </c>
      <c r="E2" s="422"/>
    </row>
    <row r="3" spans="1:8" s="423" customFormat="1" ht="16.149999999999999" customHeight="1"/>
    <row r="4" spans="1:8" s="128" customFormat="1" ht="87" customHeight="1">
      <c r="A4" s="1848" t="s">
        <v>6289</v>
      </c>
      <c r="B4" s="1848"/>
      <c r="C4" s="1848"/>
      <c r="D4" s="1848"/>
      <c r="E4" s="183"/>
    </row>
    <row r="5" spans="1:8" s="40" customFormat="1" ht="8.25" customHeight="1"/>
    <row r="6" spans="1:8" s="8" customFormat="1" ht="45" customHeight="1">
      <c r="A6" s="1528" t="s">
        <v>5939</v>
      </c>
      <c r="B6" s="1528"/>
      <c r="C6" s="1528"/>
      <c r="D6" s="1528"/>
      <c r="E6" s="61"/>
      <c r="F6" s="61"/>
      <c r="G6" s="61"/>
      <c r="H6" s="61"/>
    </row>
    <row r="7" spans="1:8" s="1" customFormat="1" ht="5.25" customHeight="1">
      <c r="A7" s="45"/>
      <c r="B7" s="45"/>
      <c r="E7" s="79"/>
    </row>
    <row r="8" spans="1:8" s="129" customFormat="1" ht="26.25" customHeight="1">
      <c r="A8" s="1849" t="s">
        <v>2</v>
      </c>
      <c r="B8" s="1849" t="s">
        <v>3</v>
      </c>
      <c r="C8" s="1849" t="s">
        <v>41</v>
      </c>
      <c r="D8" s="1851" t="s">
        <v>3777</v>
      </c>
      <c r="E8" s="184"/>
    </row>
    <row r="9" spans="1:8" s="129" customFormat="1" ht="26.25" customHeight="1">
      <c r="A9" s="1850"/>
      <c r="B9" s="1850"/>
      <c r="C9" s="1850"/>
      <c r="D9" s="1851"/>
      <c r="E9" s="184"/>
    </row>
    <row r="10" spans="1:8" s="130" customFormat="1" ht="17.649999999999999" customHeight="1">
      <c r="A10" s="144">
        <v>1</v>
      </c>
      <c r="B10" s="144">
        <v>2</v>
      </c>
      <c r="C10" s="144">
        <v>3</v>
      </c>
      <c r="D10" s="266">
        <v>7</v>
      </c>
      <c r="E10" s="185"/>
    </row>
    <row r="11" spans="1:8" s="131" customFormat="1" ht="24.95" customHeight="1">
      <c r="A11" s="267" t="s">
        <v>268</v>
      </c>
      <c r="B11" s="267"/>
      <c r="C11" s="267"/>
      <c r="D11" s="1026">
        <v>0.9</v>
      </c>
      <c r="E11" s="184"/>
    </row>
    <row r="12" spans="1:8" s="136" customFormat="1" ht="24.95" customHeight="1">
      <c r="A12" s="133">
        <v>1</v>
      </c>
      <c r="B12" s="134" t="s">
        <v>5861</v>
      </c>
      <c r="C12" s="135" t="s">
        <v>47</v>
      </c>
      <c r="D12" s="348">
        <v>0.9</v>
      </c>
      <c r="E12" s="184"/>
    </row>
    <row r="13" spans="1:8" s="136" customFormat="1" ht="24.95" customHeight="1">
      <c r="A13" s="267" t="s">
        <v>269</v>
      </c>
      <c r="B13" s="267"/>
      <c r="C13" s="267"/>
      <c r="D13" s="1026">
        <v>1.05</v>
      </c>
      <c r="E13" s="173"/>
    </row>
    <row r="14" spans="1:8" s="131" customFormat="1" ht="24.95" customHeight="1">
      <c r="A14" s="133">
        <v>1</v>
      </c>
      <c r="B14" s="134" t="s">
        <v>5847</v>
      </c>
      <c r="C14" s="135" t="s">
        <v>51</v>
      </c>
      <c r="D14" s="348">
        <v>1.05</v>
      </c>
      <c r="E14" s="186"/>
    </row>
    <row r="15" spans="1:8" ht="24.95" customHeight="1">
      <c r="A15" s="133">
        <v>2</v>
      </c>
      <c r="B15" s="134" t="s">
        <v>4</v>
      </c>
      <c r="C15" s="135" t="s">
        <v>50</v>
      </c>
      <c r="D15" s="347">
        <v>1.05</v>
      </c>
      <c r="F15" s="173"/>
      <c r="G15" s="173"/>
      <c r="H15" s="173"/>
    </row>
    <row r="16" spans="1:8" s="136" customFormat="1" ht="24.95" customHeight="1">
      <c r="A16" s="267" t="s">
        <v>270</v>
      </c>
      <c r="B16" s="267"/>
      <c r="C16" s="267"/>
      <c r="D16" s="1141">
        <v>1.1180000000000001</v>
      </c>
      <c r="E16" s="184"/>
    </row>
    <row r="17" spans="1:5" s="173" customFormat="1" ht="24.95" customHeight="1">
      <c r="A17" s="1139"/>
      <c r="B17" s="1140" t="s">
        <v>6201</v>
      </c>
      <c r="C17" s="1140"/>
      <c r="D17" s="1188">
        <v>1.1000000000000001</v>
      </c>
      <c r="E17" s="184"/>
    </row>
    <row r="18" spans="1:5" s="136" customFormat="1" ht="24.95" customHeight="1">
      <c r="A18" s="137">
        <v>1</v>
      </c>
      <c r="B18" s="140" t="s">
        <v>747</v>
      </c>
      <c r="C18" s="138" t="s">
        <v>54</v>
      </c>
      <c r="D18" s="347">
        <v>1.1000000000000001</v>
      </c>
      <c r="E18" s="184"/>
    </row>
    <row r="19" spans="1:5" ht="24.95" customHeight="1">
      <c r="A19" s="137">
        <v>2</v>
      </c>
      <c r="B19" s="139" t="s">
        <v>744</v>
      </c>
      <c r="C19" s="138" t="s">
        <v>24</v>
      </c>
      <c r="D19" s="347">
        <v>1.1000000000000001</v>
      </c>
    </row>
    <row r="20" spans="1:5" ht="24.95" customHeight="1">
      <c r="A20" s="1139"/>
      <c r="B20" s="1140" t="s">
        <v>6202</v>
      </c>
      <c r="C20" s="1140"/>
      <c r="D20" s="1188">
        <v>1.1200000000000001</v>
      </c>
    </row>
    <row r="21" spans="1:5" s="136" customFormat="1" ht="24.95" customHeight="1">
      <c r="A21" s="133">
        <v>1</v>
      </c>
      <c r="B21" s="134" t="s">
        <v>44</v>
      </c>
      <c r="C21" s="135" t="s">
        <v>49</v>
      </c>
      <c r="D21" s="348">
        <v>1.1200000000000001</v>
      </c>
      <c r="E21" s="184"/>
    </row>
    <row r="22" spans="1:5" s="136" customFormat="1" ht="24.95" customHeight="1">
      <c r="A22" s="137">
        <v>2</v>
      </c>
      <c r="B22" s="134" t="s">
        <v>743</v>
      </c>
      <c r="C22" s="135" t="s">
        <v>53</v>
      </c>
      <c r="D22" s="347">
        <v>1.1200000000000001</v>
      </c>
      <c r="E22" s="184"/>
    </row>
    <row r="23" spans="1:5" s="136" customFormat="1" ht="24.75" customHeight="1">
      <c r="A23" s="1027" t="s">
        <v>77</v>
      </c>
      <c r="B23" s="1028" t="s">
        <v>5790</v>
      </c>
      <c r="C23" s="1029"/>
      <c r="D23" s="132"/>
      <c r="E23" s="173"/>
    </row>
    <row r="24" spans="1:5">
      <c r="B24" s="1030"/>
      <c r="C24" s="142"/>
    </row>
    <row r="25" spans="1:5" ht="8.65" customHeight="1"/>
  </sheetData>
  <autoFilter ref="A10:D23">
    <filterColumn colId="2"/>
  </autoFilter>
  <mergeCells count="6">
    <mergeCell ref="A4:D4"/>
    <mergeCell ref="A8:A9"/>
    <mergeCell ref="B8:B9"/>
    <mergeCell ref="C8:C9"/>
    <mergeCell ref="D8:D9"/>
    <mergeCell ref="A6:D6"/>
  </mergeCells>
  <printOptions horizontalCentered="1"/>
  <pageMargins left="1.1811023622047245" right="0.59055118110236227" top="0.78740157480314965" bottom="0.59055118110236227" header="0.39370078740157483" footer="0.31496062992125984"/>
  <pageSetup paperSize="9" scale="75" fitToHeight="2" orientation="portrait" r:id="rId1"/>
  <headerFooter differentFirst="1">
    <oddHeader>&amp;CСтраница &amp;P из &amp;N&amp;R&amp;A</oddHeader>
  </headerFooter>
</worksheet>
</file>

<file path=xl/worksheets/sheet5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5"/>
  <sheetViews>
    <sheetView zoomScale="75" zoomScaleNormal="75" workbookViewId="0">
      <selection activeCell="B12" sqref="B12"/>
    </sheetView>
  </sheetViews>
  <sheetFormatPr defaultColWidth="9" defaultRowHeight="15.75"/>
  <cols>
    <col min="1" max="1" width="10.625" style="54" customWidth="1"/>
    <col min="2" max="2" width="42.5" style="54" customWidth="1"/>
    <col min="3" max="3" width="11.125" style="54" customWidth="1"/>
    <col min="4" max="4" width="13.5" style="54" customWidth="1"/>
    <col min="5" max="6" width="16.75" style="54" customWidth="1"/>
    <col min="7" max="7" width="8.125" style="54" customWidth="1"/>
    <col min="8" max="11" width="13.625" style="54" customWidth="1"/>
    <col min="12" max="16384" width="9" style="54"/>
  </cols>
  <sheetData>
    <row r="1" spans="1:12" s="8" customFormat="1" ht="18">
      <c r="F1" s="53" t="s">
        <v>39</v>
      </c>
      <c r="H1" s="52"/>
      <c r="I1" s="52"/>
      <c r="J1" s="52"/>
    </row>
    <row r="2" spans="1:12" s="8" customFormat="1" ht="18">
      <c r="F2" s="545" t="s">
        <v>5938</v>
      </c>
      <c r="H2" s="52"/>
      <c r="I2" s="52"/>
      <c r="J2" s="52"/>
    </row>
    <row r="3" spans="1:12" s="337" customFormat="1" ht="16.149999999999999" customHeight="1"/>
    <row r="4" spans="1:12" s="8" customFormat="1" ht="86.25" customHeight="1">
      <c r="A4" s="1762" t="s">
        <v>3297</v>
      </c>
      <c r="B4" s="1762"/>
      <c r="C4" s="1762"/>
      <c r="D4" s="1762"/>
      <c r="E4" s="1762"/>
      <c r="F4" s="1762"/>
      <c r="G4" s="65"/>
      <c r="H4" s="65"/>
      <c r="I4" s="65"/>
      <c r="J4" s="65"/>
      <c r="K4" s="65"/>
      <c r="L4" s="65"/>
    </row>
    <row r="5" spans="1:12" s="40" customFormat="1" ht="8.25" customHeight="1"/>
    <row r="6" spans="1:12" s="8" customFormat="1" ht="45" customHeight="1">
      <c r="A6" s="1528" t="s">
        <v>5939</v>
      </c>
      <c r="B6" s="1528"/>
      <c r="C6" s="1528"/>
      <c r="D6" s="1528"/>
      <c r="E6" s="1528"/>
      <c r="F6" s="1528"/>
      <c r="G6" s="193"/>
      <c r="H6" s="61"/>
      <c r="I6" s="61"/>
      <c r="J6" s="61"/>
      <c r="K6" s="61"/>
    </row>
    <row r="7" spans="1:12" s="8" customFormat="1" ht="9" customHeight="1"/>
    <row r="8" spans="1:12" ht="33" customHeight="1">
      <c r="A8" s="1853" t="s">
        <v>372</v>
      </c>
      <c r="B8" s="1853"/>
      <c r="C8" s="1853" t="s">
        <v>1828</v>
      </c>
      <c r="D8" s="1611" t="s">
        <v>3082</v>
      </c>
      <c r="E8" s="1611" t="s">
        <v>4650</v>
      </c>
      <c r="F8" s="1611"/>
    </row>
    <row r="9" spans="1:12" s="55" customFormat="1" ht="36" customHeight="1">
      <c r="A9" s="335" t="s">
        <v>3119</v>
      </c>
      <c r="B9" s="335" t="s">
        <v>119</v>
      </c>
      <c r="C9" s="1853"/>
      <c r="D9" s="1611"/>
      <c r="E9" s="410" t="s">
        <v>4624</v>
      </c>
      <c r="F9" s="410" t="s">
        <v>4625</v>
      </c>
    </row>
    <row r="10" spans="1:12" s="56" customFormat="1" ht="15.75" customHeight="1">
      <c r="A10" s="9">
        <v>1</v>
      </c>
      <c r="B10" s="9">
        <v>2</v>
      </c>
      <c r="C10" s="9">
        <v>3</v>
      </c>
      <c r="D10" s="9">
        <v>4</v>
      </c>
      <c r="E10" s="9">
        <v>5</v>
      </c>
      <c r="F10" s="9">
        <v>6</v>
      </c>
    </row>
    <row r="11" spans="1:12" s="176" customFormat="1" ht="21" customHeight="1">
      <c r="A11" s="349"/>
      <c r="B11" s="350"/>
      <c r="C11" s="195" t="s">
        <v>109</v>
      </c>
      <c r="D11" s="411">
        <v>541</v>
      </c>
      <c r="E11" s="196" t="s">
        <v>678</v>
      </c>
      <c r="F11" s="196"/>
    </row>
    <row r="12" spans="1:12" ht="25.15" customHeight="1">
      <c r="A12" s="1189">
        <v>16</v>
      </c>
      <c r="B12" s="1190" t="s">
        <v>374</v>
      </c>
      <c r="C12" s="1189">
        <v>2</v>
      </c>
      <c r="D12" s="536" t="s">
        <v>170</v>
      </c>
      <c r="E12" s="1191">
        <v>1798.11</v>
      </c>
      <c r="F12" s="1192">
        <v>1798.11</v>
      </c>
      <c r="H12" s="57"/>
      <c r="I12" s="259"/>
    </row>
    <row r="13" spans="1:12" ht="3.75" customHeight="1">
      <c r="A13" s="203"/>
      <c r="C13" s="73"/>
      <c r="D13" s="58"/>
      <c r="E13" s="58"/>
      <c r="F13" s="215"/>
    </row>
    <row r="14" spans="1:12" s="33" customFormat="1" ht="16.5">
      <c r="A14" s="71">
        <v>1</v>
      </c>
      <c r="B14" s="33" t="s">
        <v>115</v>
      </c>
      <c r="G14" s="54"/>
      <c r="H14" s="54"/>
      <c r="I14" s="54"/>
      <c r="J14" s="54"/>
      <c r="K14" s="54"/>
    </row>
    <row r="15" spans="1:12" s="33" customFormat="1" ht="16.5">
      <c r="A15" s="71">
        <v>2</v>
      </c>
      <c r="B15" s="33" t="s">
        <v>4292</v>
      </c>
    </row>
    <row r="16" spans="1:12" s="33" customFormat="1" ht="7.5" customHeight="1"/>
    <row r="17" spans="1:10" s="33" customFormat="1" ht="14.25">
      <c r="A17" s="1852" t="s">
        <v>4647</v>
      </c>
      <c r="B17" s="1852"/>
      <c r="C17" s="1852"/>
      <c r="D17" s="1852"/>
      <c r="E17" s="1852"/>
      <c r="F17" s="1852"/>
    </row>
    <row r="18" spans="1:10" s="33" customFormat="1">
      <c r="F18" s="54"/>
      <c r="G18" s="54"/>
      <c r="H18" s="54"/>
      <c r="I18" s="54"/>
      <c r="J18" s="54"/>
    </row>
    <row r="19" spans="1:10" ht="12" customHeight="1">
      <c r="B19" s="719"/>
      <c r="C19" s="719"/>
      <c r="D19" s="719"/>
      <c r="E19" s="719"/>
    </row>
    <row r="20" spans="1:10">
      <c r="B20" s="719"/>
      <c r="C20" s="719"/>
      <c r="D20" s="719"/>
      <c r="E20" s="719"/>
    </row>
    <row r="21" spans="1:10">
      <c r="B21" s="719"/>
      <c r="C21" s="719"/>
      <c r="D21" s="719"/>
      <c r="E21" s="719"/>
    </row>
    <row r="22" spans="1:10">
      <c r="B22" s="719"/>
      <c r="C22" s="719"/>
      <c r="D22" s="719"/>
      <c r="E22" s="719"/>
    </row>
    <row r="23" spans="1:10">
      <c r="B23" s="719"/>
      <c r="C23" s="719"/>
      <c r="D23" s="719"/>
      <c r="E23" s="719"/>
    </row>
    <row r="24" spans="1:10">
      <c r="B24" s="719"/>
      <c r="C24" s="719"/>
      <c r="D24" s="719"/>
      <c r="E24" s="719"/>
    </row>
    <row r="25" spans="1:10">
      <c r="B25" s="719"/>
      <c r="C25" s="719"/>
      <c r="D25" s="719"/>
      <c r="E25" s="719"/>
    </row>
  </sheetData>
  <autoFilter ref="A10:F10"/>
  <mergeCells count="7">
    <mergeCell ref="A17:F17"/>
    <mergeCell ref="A4:F4"/>
    <mergeCell ref="A6:F6"/>
    <mergeCell ref="A8:B8"/>
    <mergeCell ref="C8:C9"/>
    <mergeCell ref="D8:D9"/>
    <mergeCell ref="E8:F8"/>
  </mergeCells>
  <printOptions horizontalCentered="1"/>
  <pageMargins left="1.1811023622047245" right="0.59055118110236227" top="0.78740157480314965" bottom="0.59055118110236227" header="0.39370078740157483" footer="0.31496062992125984"/>
  <pageSetup paperSize="9" scale="68" orientation="portrait" r:id="rId1"/>
  <headerFooter differentFirst="1">
    <oddHeader>&amp;CСтраница &amp;P из &amp;N</oddHeader>
  </headerFooter>
  <colBreaks count="1" manualBreakCount="1">
    <brk id="7" max="1048575" man="1"/>
  </colBreaks>
</worksheet>
</file>

<file path=xl/worksheets/sheet5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9"/>
  <sheetViews>
    <sheetView zoomScale="75" zoomScaleNormal="75" workbookViewId="0">
      <selection activeCell="K17" sqref="K17"/>
    </sheetView>
  </sheetViews>
  <sheetFormatPr defaultColWidth="8.625" defaultRowHeight="15.75"/>
  <cols>
    <col min="1" max="1" width="8.625" style="54" customWidth="1"/>
    <col min="2" max="2" width="44.625" style="54" customWidth="1"/>
    <col min="3" max="3" width="10.625" style="54" customWidth="1"/>
    <col min="4" max="4" width="11.25" style="54" customWidth="1"/>
    <col min="5" max="6" width="22" style="54" customWidth="1"/>
    <col min="7" max="7" width="1" style="54" customWidth="1"/>
    <col min="8" max="8" width="6.125" style="54" customWidth="1"/>
    <col min="9" max="11" width="12.625" style="54" customWidth="1"/>
    <col min="12" max="12" width="1.5" style="54" customWidth="1"/>
    <col min="13" max="16384" width="8.625" style="54"/>
  </cols>
  <sheetData>
    <row r="1" spans="1:11" s="8" customFormat="1" ht="18">
      <c r="F1" s="53" t="s">
        <v>4293</v>
      </c>
      <c r="H1" s="52"/>
      <c r="I1" s="52"/>
      <c r="J1" s="52"/>
    </row>
    <row r="2" spans="1:11" s="8" customFormat="1" ht="18">
      <c r="F2" s="545" t="s">
        <v>5938</v>
      </c>
      <c r="H2" s="52"/>
      <c r="I2" s="52"/>
      <c r="J2" s="52"/>
    </row>
    <row r="3" spans="1:11" s="337" customFormat="1" ht="16.149999999999999" customHeight="1"/>
    <row r="4" spans="1:11" s="8" customFormat="1" ht="100.5" customHeight="1">
      <c r="A4" s="1762" t="s">
        <v>3298</v>
      </c>
      <c r="B4" s="1762"/>
      <c r="C4" s="1762"/>
      <c r="D4" s="1762"/>
      <c r="E4" s="1762"/>
      <c r="F4" s="1762"/>
      <c r="G4" s="65"/>
      <c r="H4" s="65"/>
      <c r="I4" s="65"/>
      <c r="J4" s="65"/>
      <c r="K4" s="65"/>
    </row>
    <row r="5" spans="1:11" s="8" customFormat="1" ht="8.25" customHeight="1"/>
    <row r="6" spans="1:11" s="8" customFormat="1" ht="45" customHeight="1">
      <c r="A6" s="1528" t="s">
        <v>5939</v>
      </c>
      <c r="B6" s="1528"/>
      <c r="C6" s="1528"/>
      <c r="D6" s="1528"/>
      <c r="E6" s="1528"/>
      <c r="F6" s="1528"/>
      <c r="G6" s="194"/>
      <c r="H6" s="84"/>
      <c r="I6" s="84"/>
      <c r="J6" s="84"/>
      <c r="K6" s="84"/>
    </row>
    <row r="7" spans="1:11" s="8" customFormat="1" ht="6" customHeight="1"/>
    <row r="8" spans="1:11" ht="30" customHeight="1">
      <c r="A8" s="1766" t="s">
        <v>372</v>
      </c>
      <c r="B8" s="1766"/>
      <c r="C8" s="1766" t="s">
        <v>110</v>
      </c>
      <c r="D8" s="1855" t="s">
        <v>3121</v>
      </c>
      <c r="E8" s="1611" t="s">
        <v>4649</v>
      </c>
      <c r="F8" s="1611"/>
    </row>
    <row r="9" spans="1:11" s="55" customFormat="1" ht="30" customHeight="1">
      <c r="A9" s="612" t="s">
        <v>3119</v>
      </c>
      <c r="B9" s="612" t="s">
        <v>119</v>
      </c>
      <c r="C9" s="1766"/>
      <c r="D9" s="1855"/>
      <c r="E9" s="611" t="s">
        <v>4624</v>
      </c>
      <c r="F9" s="611" t="s">
        <v>4625</v>
      </c>
    </row>
    <row r="10" spans="1:11" s="56" customFormat="1" ht="12.75" customHeight="1">
      <c r="A10" s="351">
        <v>1</v>
      </c>
      <c r="B10" s="351">
        <v>2</v>
      </c>
      <c r="C10" s="351">
        <v>3</v>
      </c>
      <c r="D10" s="351">
        <v>4</v>
      </c>
      <c r="E10" s="351">
        <v>5</v>
      </c>
      <c r="F10" s="351">
        <v>6</v>
      </c>
    </row>
    <row r="11" spans="1:11" s="176" customFormat="1" ht="26.1" customHeight="1">
      <c r="A11" s="350"/>
      <c r="B11" s="350"/>
      <c r="C11" s="195" t="s">
        <v>109</v>
      </c>
      <c r="D11" s="411">
        <v>661</v>
      </c>
      <c r="E11" s="196" t="s">
        <v>379</v>
      </c>
      <c r="F11" s="196"/>
    </row>
    <row r="12" spans="1:11" s="178" customFormat="1" ht="26.1" customHeight="1">
      <c r="A12" s="1193">
        <v>16</v>
      </c>
      <c r="B12" s="1194" t="s">
        <v>374</v>
      </c>
      <c r="C12" s="1193">
        <v>2</v>
      </c>
      <c r="D12" s="133" t="s">
        <v>170</v>
      </c>
      <c r="E12" s="1200">
        <v>5850.2</v>
      </c>
      <c r="F12" s="1200">
        <v>5850.2</v>
      </c>
      <c r="G12" s="177"/>
      <c r="I12" s="177"/>
      <c r="J12" s="259"/>
    </row>
    <row r="13" spans="1:11" s="178" customFormat="1" ht="26.1" customHeight="1">
      <c r="A13" s="1193">
        <v>73</v>
      </c>
      <c r="B13" s="1194" t="s">
        <v>377</v>
      </c>
      <c r="C13" s="1193">
        <v>2</v>
      </c>
      <c r="D13" s="133" t="s">
        <v>170</v>
      </c>
      <c r="E13" s="1200">
        <v>4656.3999999999996</v>
      </c>
      <c r="F13" s="1200">
        <v>4656.3999999999996</v>
      </c>
      <c r="G13" s="177"/>
      <c r="I13" s="177"/>
      <c r="J13" s="259"/>
    </row>
    <row r="14" spans="1:11" s="178" customFormat="1" ht="26.1" customHeight="1">
      <c r="A14" s="1193">
        <v>72</v>
      </c>
      <c r="B14" s="1194" t="s">
        <v>393</v>
      </c>
      <c r="C14" s="1193">
        <v>2</v>
      </c>
      <c r="D14" s="133" t="s">
        <v>170</v>
      </c>
      <c r="E14" s="1200">
        <v>5419.3</v>
      </c>
      <c r="F14" s="1200">
        <v>5419.3</v>
      </c>
      <c r="G14" s="177"/>
      <c r="I14" s="177"/>
      <c r="J14" s="259"/>
    </row>
    <row r="15" spans="1:11" s="178" customFormat="1" ht="26.1" customHeight="1">
      <c r="A15" s="1193">
        <v>28</v>
      </c>
      <c r="B15" s="1194" t="s">
        <v>294</v>
      </c>
      <c r="C15" s="1193">
        <v>2</v>
      </c>
      <c r="D15" s="133" t="s">
        <v>170</v>
      </c>
      <c r="E15" s="1200">
        <v>6840</v>
      </c>
      <c r="F15" s="1200">
        <v>6840</v>
      </c>
      <c r="G15" s="177"/>
      <c r="I15" s="177"/>
      <c r="J15" s="259"/>
    </row>
    <row r="16" spans="1:11" s="178" customFormat="1" ht="26.1" customHeight="1">
      <c r="A16" s="350"/>
      <c r="B16" s="350"/>
      <c r="C16" s="195" t="s">
        <v>109</v>
      </c>
      <c r="D16" s="411">
        <v>681</v>
      </c>
      <c r="E16" s="196" t="s">
        <v>385</v>
      </c>
      <c r="F16" s="196"/>
      <c r="I16" s="177"/>
    </row>
    <row r="17" spans="1:12" s="178" customFormat="1" ht="26.1" customHeight="1">
      <c r="A17" s="1193">
        <v>82</v>
      </c>
      <c r="B17" s="1194" t="s">
        <v>378</v>
      </c>
      <c r="C17" s="1193">
        <v>2</v>
      </c>
      <c r="D17" s="133" t="s">
        <v>170</v>
      </c>
      <c r="E17" s="1200">
        <v>7276.5</v>
      </c>
      <c r="F17" s="1200"/>
      <c r="G17" s="177"/>
      <c r="I17" s="177"/>
      <c r="J17" s="259"/>
    </row>
    <row r="18" spans="1:12" s="178" customFormat="1" ht="26.1" customHeight="1">
      <c r="A18" s="1193">
        <v>83</v>
      </c>
      <c r="B18" s="1194" t="s">
        <v>382</v>
      </c>
      <c r="C18" s="1193">
        <v>2</v>
      </c>
      <c r="D18" s="133" t="s">
        <v>170</v>
      </c>
      <c r="E18" s="1200"/>
      <c r="F18" s="1200">
        <v>7276.5</v>
      </c>
      <c r="G18" s="177"/>
      <c r="I18" s="177"/>
      <c r="J18" s="259"/>
    </row>
    <row r="19" spans="1:12" s="178" customFormat="1" ht="26.1" customHeight="1">
      <c r="A19" s="350"/>
      <c r="B19" s="715"/>
      <c r="C19" s="716" t="s">
        <v>109</v>
      </c>
      <c r="D19" s="717">
        <v>682</v>
      </c>
      <c r="E19" s="718" t="s">
        <v>381</v>
      </c>
      <c r="F19" s="1201"/>
      <c r="I19" s="177"/>
    </row>
    <row r="20" spans="1:12" s="178" customFormat="1" ht="26.1" customHeight="1">
      <c r="A20" s="1193">
        <v>82</v>
      </c>
      <c r="B20" s="1195" t="s">
        <v>378</v>
      </c>
      <c r="C20" s="133">
        <v>2</v>
      </c>
      <c r="D20" s="133" t="s">
        <v>170</v>
      </c>
      <c r="E20" s="1202">
        <v>5095.5</v>
      </c>
      <c r="F20" s="1200"/>
      <c r="G20" s="177"/>
      <c r="I20" s="177"/>
      <c r="J20" s="259"/>
    </row>
    <row r="21" spans="1:12" s="178" customFormat="1" ht="26.1" customHeight="1">
      <c r="A21" s="1193">
        <v>83</v>
      </c>
      <c r="B21" s="1195" t="s">
        <v>382</v>
      </c>
      <c r="C21" s="133">
        <v>2</v>
      </c>
      <c r="D21" s="133" t="s">
        <v>170</v>
      </c>
      <c r="E21" s="1202"/>
      <c r="F21" s="1200">
        <v>5095.5</v>
      </c>
      <c r="G21" s="177"/>
      <c r="I21" s="177"/>
      <c r="J21" s="259"/>
    </row>
    <row r="22" spans="1:12" s="178" customFormat="1" ht="38.25" customHeight="1">
      <c r="A22" s="350"/>
      <c r="B22" s="715"/>
      <c r="C22" s="716" t="s">
        <v>109</v>
      </c>
      <c r="D22" s="717">
        <v>683</v>
      </c>
      <c r="E22" s="1856" t="s">
        <v>5196</v>
      </c>
      <c r="F22" s="1857"/>
      <c r="I22" s="177"/>
    </row>
    <row r="23" spans="1:12" s="178" customFormat="1" ht="26.1" customHeight="1">
      <c r="A23" s="1193">
        <v>82</v>
      </c>
      <c r="B23" s="1195" t="s">
        <v>378</v>
      </c>
      <c r="C23" s="133">
        <v>2</v>
      </c>
      <c r="D23" s="133" t="s">
        <v>170</v>
      </c>
      <c r="E23" s="1202">
        <v>12060.4</v>
      </c>
      <c r="F23" s="1200"/>
      <c r="G23" s="177"/>
      <c r="I23" s="177"/>
      <c r="J23" s="259"/>
    </row>
    <row r="24" spans="1:12" ht="6" customHeight="1">
      <c r="A24" s="613"/>
      <c r="B24" s="719"/>
      <c r="C24" s="59"/>
      <c r="D24" s="60"/>
      <c r="E24" s="60"/>
      <c r="F24" s="33"/>
      <c r="G24" s="57"/>
      <c r="H24" s="57"/>
      <c r="I24" s="57"/>
      <c r="J24" s="57"/>
    </row>
    <row r="25" spans="1:12" ht="16.5">
      <c r="A25" s="71">
        <v>1</v>
      </c>
      <c r="B25" s="720" t="s">
        <v>115</v>
      </c>
      <c r="C25" s="720"/>
      <c r="D25" s="720"/>
      <c r="E25" s="720"/>
      <c r="F25" s="33"/>
      <c r="G25" s="33"/>
      <c r="H25" s="33"/>
      <c r="I25" s="33"/>
      <c r="J25" s="33"/>
      <c r="K25" s="33"/>
      <c r="L25" s="33"/>
    </row>
    <row r="26" spans="1:12" ht="16.5">
      <c r="A26" s="71">
        <v>2</v>
      </c>
      <c r="B26" s="33" t="s">
        <v>4292</v>
      </c>
      <c r="C26" s="33"/>
      <c r="D26" s="33"/>
      <c r="E26" s="33"/>
      <c r="F26" s="33"/>
      <c r="G26" s="33"/>
      <c r="H26" s="33"/>
      <c r="I26" s="33"/>
      <c r="J26" s="33"/>
      <c r="K26" s="33"/>
      <c r="L26" s="33"/>
    </row>
    <row r="27" spans="1:12" ht="8.25" customHeight="1">
      <c r="A27" s="71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</row>
    <row r="28" spans="1:12" ht="18" customHeight="1">
      <c r="A28" s="1854" t="s">
        <v>4648</v>
      </c>
      <c r="B28" s="1854"/>
      <c r="C28" s="1854"/>
      <c r="D28" s="1854"/>
      <c r="E28" s="1854"/>
      <c r="F28" s="1854"/>
    </row>
    <row r="29" spans="1:12" ht="13.5" customHeight="1"/>
  </sheetData>
  <autoFilter ref="A10:F10"/>
  <mergeCells count="8">
    <mergeCell ref="A28:F28"/>
    <mergeCell ref="A4:F4"/>
    <mergeCell ref="A6:F6"/>
    <mergeCell ref="A8:B8"/>
    <mergeCell ref="C8:C9"/>
    <mergeCell ref="D8:D9"/>
    <mergeCell ref="E8:F8"/>
    <mergeCell ref="E22:F22"/>
  </mergeCells>
  <printOptions horizontalCentered="1"/>
  <pageMargins left="1.1811023622047245" right="0.59055118110236227" top="0.78740157480314965" bottom="0.59055118110236227" header="0.39370078740157483" footer="0.31496062992125984"/>
  <pageSetup paperSize="9" scale="64" orientation="portrait" r:id="rId1"/>
  <headerFooter differentFirst="1">
    <oddHeader>&amp;CСтраница &amp;P из &amp;N</oddHeader>
  </headerFooter>
</worksheet>
</file>

<file path=xl/worksheets/sheet54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G111"/>
  <sheetViews>
    <sheetView zoomScale="75" zoomScaleNormal="75" workbookViewId="0">
      <pane xSplit="3" ySplit="17" topLeftCell="D83" activePane="bottomRight" state="frozen"/>
      <selection activeCell="A7" sqref="A7"/>
      <selection pane="topRight" activeCell="A7" sqref="A7"/>
      <selection pane="bottomLeft" activeCell="A7" sqref="A7"/>
      <selection pane="bottomRight" activeCell="P7" sqref="P7"/>
    </sheetView>
  </sheetViews>
  <sheetFormatPr defaultColWidth="8.5" defaultRowHeight="22.5" customHeight="1" outlineLevelRow="1"/>
  <cols>
    <col min="1" max="1" width="7.625" style="78" customWidth="1"/>
    <col min="2" max="2" width="10.5" style="83" customWidth="1"/>
    <col min="3" max="3" width="45" style="78" customWidth="1"/>
    <col min="4" max="4" width="9.625" style="78" customWidth="1"/>
    <col min="5" max="5" width="15.75" style="78" customWidth="1"/>
    <col min="6" max="6" width="12" style="78" customWidth="1"/>
    <col min="7" max="7" width="19.125" style="78" customWidth="1"/>
    <col min="8" max="16384" width="8.5" style="78"/>
  </cols>
  <sheetData>
    <row r="1" spans="1:7" ht="21.75" customHeight="1">
      <c r="A1" s="80"/>
      <c r="B1" s="81"/>
      <c r="C1" s="80"/>
      <c r="D1" s="80"/>
      <c r="E1" s="80"/>
      <c r="F1" s="80"/>
      <c r="G1" s="82" t="s">
        <v>4294</v>
      </c>
    </row>
    <row r="2" spans="1:7" ht="20.25" customHeight="1">
      <c r="A2" s="80"/>
      <c r="B2" s="81"/>
      <c r="C2" s="80"/>
      <c r="D2" s="80"/>
      <c r="E2" s="80"/>
      <c r="F2" s="80"/>
      <c r="G2" s="545" t="s">
        <v>5938</v>
      </c>
    </row>
    <row r="3" spans="1:7" s="337" customFormat="1" ht="16.149999999999999" customHeight="1"/>
    <row r="4" spans="1:7" ht="60" customHeight="1">
      <c r="A4" s="1861" t="s">
        <v>3120</v>
      </c>
      <c r="B4" s="1861"/>
      <c r="C4" s="1861"/>
      <c r="D4" s="1861"/>
      <c r="E4" s="1861"/>
      <c r="F4" s="1861"/>
      <c r="G4" s="1861"/>
    </row>
    <row r="5" spans="1:7" ht="5.25" customHeight="1"/>
    <row r="6" spans="1:7" s="268" customFormat="1" ht="20.100000000000001" customHeight="1">
      <c r="A6" s="192" t="s">
        <v>2671</v>
      </c>
      <c r="B6" s="92"/>
      <c r="C6" s="91"/>
      <c r="D6" s="91"/>
      <c r="E6" s="91"/>
      <c r="F6" s="91"/>
      <c r="G6" s="93"/>
    </row>
    <row r="7" spans="1:7" s="268" customFormat="1" ht="18" customHeight="1" outlineLevel="1">
      <c r="A7" s="94">
        <v>662</v>
      </c>
      <c r="B7" s="95" t="s">
        <v>2658</v>
      </c>
      <c r="C7" s="91"/>
      <c r="D7" s="91"/>
      <c r="E7" s="91"/>
      <c r="F7" s="91"/>
      <c r="G7" s="93"/>
    </row>
    <row r="8" spans="1:7" s="268" customFormat="1" ht="18" customHeight="1" outlineLevel="1">
      <c r="A8" s="38">
        <v>666</v>
      </c>
      <c r="B8" s="96" t="s">
        <v>2345</v>
      </c>
      <c r="C8" s="91"/>
      <c r="D8" s="91"/>
      <c r="E8" s="91"/>
      <c r="F8" s="91"/>
      <c r="G8" s="93"/>
    </row>
    <row r="9" spans="1:7" s="268" customFormat="1" ht="18" customHeight="1" outlineLevel="1">
      <c r="A9" s="38">
        <v>668</v>
      </c>
      <c r="B9" s="96" t="s">
        <v>3778</v>
      </c>
      <c r="C9" s="91"/>
      <c r="D9" s="91"/>
      <c r="E9" s="91"/>
      <c r="F9" s="91"/>
      <c r="G9" s="93"/>
    </row>
    <row r="10" spans="1:7" s="268" customFormat="1" ht="18" customHeight="1" outlineLevel="1">
      <c r="A10" s="38">
        <v>671</v>
      </c>
      <c r="B10" s="96" t="s">
        <v>3811</v>
      </c>
      <c r="C10" s="91"/>
      <c r="D10" s="91"/>
      <c r="E10" s="91"/>
      <c r="F10" s="91"/>
      <c r="G10" s="93"/>
    </row>
    <row r="11" spans="1:7" s="268" customFormat="1" ht="18" customHeight="1" outlineLevel="1">
      <c r="A11" s="38">
        <v>672</v>
      </c>
      <c r="B11" s="96" t="s">
        <v>3812</v>
      </c>
      <c r="C11" s="91"/>
      <c r="D11" s="91"/>
      <c r="E11" s="91"/>
      <c r="F11" s="91"/>
      <c r="G11" s="93"/>
    </row>
    <row r="12" spans="1:7" ht="4.5" customHeight="1">
      <c r="A12" s="80"/>
      <c r="B12" s="81"/>
      <c r="C12" s="80"/>
      <c r="D12" s="80"/>
      <c r="E12" s="80"/>
      <c r="F12" s="80"/>
      <c r="G12" s="80"/>
    </row>
    <row r="13" spans="1:7" ht="43.5" customHeight="1">
      <c r="A13" s="1862" t="s">
        <v>5939</v>
      </c>
      <c r="B13" s="1862"/>
      <c r="C13" s="1862"/>
      <c r="D13" s="1862"/>
      <c r="E13" s="1862"/>
      <c r="F13" s="1862"/>
      <c r="G13" s="1862"/>
    </row>
    <row r="14" spans="1:7" ht="5.25" customHeight="1">
      <c r="A14" s="695"/>
      <c r="B14" s="587"/>
      <c r="C14" s="695"/>
      <c r="D14" s="695"/>
      <c r="E14" s="695"/>
      <c r="F14" s="695"/>
      <c r="G14" s="695"/>
    </row>
    <row r="15" spans="1:7" ht="34.5" customHeight="1">
      <c r="A15" s="1610" t="s">
        <v>2746</v>
      </c>
      <c r="B15" s="1579" t="s">
        <v>372</v>
      </c>
      <c r="C15" s="1579"/>
      <c r="D15" s="1579" t="s">
        <v>2747</v>
      </c>
      <c r="E15" s="1863" t="s">
        <v>3775</v>
      </c>
      <c r="F15" s="1863" t="s">
        <v>3776</v>
      </c>
      <c r="G15" s="1863" t="s">
        <v>2748</v>
      </c>
    </row>
    <row r="16" spans="1:7" ht="29.25" customHeight="1">
      <c r="A16" s="1610"/>
      <c r="B16" s="696" t="s">
        <v>3119</v>
      </c>
      <c r="C16" s="696" t="s">
        <v>119</v>
      </c>
      <c r="D16" s="1579"/>
      <c r="E16" s="1863"/>
      <c r="F16" s="1863"/>
      <c r="G16" s="1863"/>
    </row>
    <row r="17" spans="1:7" ht="12.6" customHeight="1">
      <c r="A17" s="697">
        <v>1</v>
      </c>
      <c r="B17" s="698">
        <v>2</v>
      </c>
      <c r="C17" s="698">
        <v>3</v>
      </c>
      <c r="D17" s="697">
        <v>4</v>
      </c>
      <c r="E17" s="697">
        <f>D17+1</f>
        <v>5</v>
      </c>
      <c r="F17" s="697">
        <f t="shared" ref="F17:G17" si="0">E17+1</f>
        <v>6</v>
      </c>
      <c r="G17" s="697">
        <f t="shared" si="0"/>
        <v>7</v>
      </c>
    </row>
    <row r="18" spans="1:7" s="268" customFormat="1" ht="16.149999999999999" customHeight="1">
      <c r="A18" s="1161">
        <v>1</v>
      </c>
      <c r="B18" s="699">
        <v>136</v>
      </c>
      <c r="C18" s="1160" t="s">
        <v>272</v>
      </c>
      <c r="D18" s="699">
        <v>1</v>
      </c>
      <c r="E18" s="859">
        <v>180835</v>
      </c>
      <c r="F18" s="860">
        <v>38</v>
      </c>
      <c r="G18" s="861">
        <v>240275.46</v>
      </c>
    </row>
    <row r="19" spans="1:7" s="268" customFormat="1" ht="16.149999999999999" customHeight="1">
      <c r="A19" s="1161">
        <v>2</v>
      </c>
      <c r="B19" s="699">
        <v>136</v>
      </c>
      <c r="C19" s="1160" t="s">
        <v>272</v>
      </c>
      <c r="D19" s="699">
        <v>1</v>
      </c>
      <c r="E19" s="859">
        <v>277374</v>
      </c>
      <c r="F19" s="860">
        <v>44</v>
      </c>
      <c r="G19" s="861">
        <v>382942.54</v>
      </c>
    </row>
    <row r="20" spans="1:7" s="268" customFormat="1" ht="16.149999999999999" customHeight="1">
      <c r="A20" s="1161">
        <v>3</v>
      </c>
      <c r="B20" s="699">
        <v>136</v>
      </c>
      <c r="C20" s="1160" t="s">
        <v>272</v>
      </c>
      <c r="D20" s="699">
        <v>1</v>
      </c>
      <c r="E20" s="859">
        <v>175421</v>
      </c>
      <c r="F20" s="860">
        <v>19</v>
      </c>
      <c r="G20" s="861">
        <v>204251.44</v>
      </c>
    </row>
    <row r="21" spans="1:7" s="268" customFormat="1" ht="16.149999999999999" customHeight="1">
      <c r="A21" s="1161">
        <v>4</v>
      </c>
      <c r="B21" s="699">
        <v>136</v>
      </c>
      <c r="C21" s="1160" t="s">
        <v>272</v>
      </c>
      <c r="D21" s="699">
        <v>1</v>
      </c>
      <c r="E21" s="859">
        <v>308499</v>
      </c>
      <c r="F21" s="860">
        <v>20</v>
      </c>
      <c r="G21" s="861">
        <v>361869.33</v>
      </c>
    </row>
    <row r="22" spans="1:7" s="268" customFormat="1" ht="16.149999999999999" customHeight="1">
      <c r="A22" s="1161">
        <v>5</v>
      </c>
      <c r="B22" s="699">
        <v>11</v>
      </c>
      <c r="C22" s="1160" t="s">
        <v>281</v>
      </c>
      <c r="D22" s="699">
        <v>1</v>
      </c>
      <c r="E22" s="859">
        <v>184557</v>
      </c>
      <c r="F22" s="860">
        <v>25</v>
      </c>
      <c r="G22" s="861">
        <v>224467.45</v>
      </c>
    </row>
    <row r="23" spans="1:7" s="268" customFormat="1" ht="16.149999999999999" customHeight="1">
      <c r="A23" s="1161">
        <v>6</v>
      </c>
      <c r="B23" s="699">
        <v>12</v>
      </c>
      <c r="C23" s="1160" t="s">
        <v>284</v>
      </c>
      <c r="D23" s="699">
        <v>1</v>
      </c>
      <c r="E23" s="859">
        <v>210335</v>
      </c>
      <c r="F23" s="860">
        <v>35</v>
      </c>
      <c r="G23" s="861">
        <v>274013.92</v>
      </c>
    </row>
    <row r="24" spans="1:7" s="268" customFormat="1" ht="16.149999999999999" customHeight="1">
      <c r="A24" s="1161">
        <v>7</v>
      </c>
      <c r="B24" s="699">
        <v>12</v>
      </c>
      <c r="C24" s="1160" t="s">
        <v>284</v>
      </c>
      <c r="D24" s="699">
        <v>1</v>
      </c>
      <c r="E24" s="859">
        <v>591472</v>
      </c>
      <c r="F24" s="860">
        <v>8</v>
      </c>
      <c r="G24" s="861">
        <v>632401.86</v>
      </c>
    </row>
    <row r="25" spans="1:7" s="268" customFormat="1" ht="16.149999999999999" customHeight="1">
      <c r="A25" s="1161">
        <v>8</v>
      </c>
      <c r="B25" s="699">
        <v>20</v>
      </c>
      <c r="C25" s="1160" t="s">
        <v>3774</v>
      </c>
      <c r="D25" s="699">
        <v>1</v>
      </c>
      <c r="E25" s="859">
        <v>381741</v>
      </c>
      <c r="F25" s="860">
        <v>55</v>
      </c>
      <c r="G25" s="861">
        <v>563354.28</v>
      </c>
    </row>
    <row r="26" spans="1:7" s="268" customFormat="1" ht="16.149999999999999" customHeight="1">
      <c r="A26" s="1161">
        <v>9</v>
      </c>
      <c r="B26" s="699">
        <v>16</v>
      </c>
      <c r="C26" s="1160" t="s">
        <v>374</v>
      </c>
      <c r="D26" s="699">
        <v>1</v>
      </c>
      <c r="E26" s="859">
        <v>143072</v>
      </c>
      <c r="F26" s="860">
        <v>38</v>
      </c>
      <c r="G26" s="861">
        <v>190099.77</v>
      </c>
    </row>
    <row r="27" spans="1:7" s="268" customFormat="1" ht="16.149999999999999" customHeight="1">
      <c r="A27" s="1161">
        <v>10</v>
      </c>
      <c r="B27" s="699">
        <v>114</v>
      </c>
      <c r="C27" s="1160" t="s">
        <v>618</v>
      </c>
      <c r="D27" s="699">
        <v>1</v>
      </c>
      <c r="E27" s="859">
        <v>776345</v>
      </c>
      <c r="F27" s="860">
        <v>53</v>
      </c>
      <c r="G27" s="861">
        <v>1132260.3700000001</v>
      </c>
    </row>
    <row r="28" spans="1:7" s="268" customFormat="1" ht="16.149999999999999" customHeight="1">
      <c r="A28" s="1161">
        <v>11</v>
      </c>
      <c r="B28" s="699">
        <v>114</v>
      </c>
      <c r="C28" s="1160" t="s">
        <v>618</v>
      </c>
      <c r="D28" s="699">
        <v>1</v>
      </c>
      <c r="E28" s="859">
        <v>2189698</v>
      </c>
      <c r="F28" s="860">
        <v>32</v>
      </c>
      <c r="G28" s="861">
        <v>2795806.41</v>
      </c>
    </row>
    <row r="29" spans="1:7" s="268" customFormat="1" ht="16.149999999999999" customHeight="1">
      <c r="A29" s="1161">
        <v>12</v>
      </c>
      <c r="B29" s="699">
        <v>54</v>
      </c>
      <c r="C29" s="1160" t="s">
        <v>311</v>
      </c>
      <c r="D29" s="699">
        <v>1</v>
      </c>
      <c r="E29" s="859">
        <v>225126</v>
      </c>
      <c r="F29" s="860">
        <v>29</v>
      </c>
      <c r="G29" s="861">
        <v>281598.86</v>
      </c>
    </row>
    <row r="30" spans="1:7" s="268" customFormat="1" ht="16.149999999999999" customHeight="1">
      <c r="A30" s="1161">
        <v>13</v>
      </c>
      <c r="B30" s="699">
        <v>54</v>
      </c>
      <c r="C30" s="1160" t="s">
        <v>311</v>
      </c>
      <c r="D30" s="699">
        <v>1</v>
      </c>
      <c r="E30" s="859">
        <v>340942</v>
      </c>
      <c r="F30" s="860">
        <v>23</v>
      </c>
      <c r="G30" s="861">
        <v>408772.41</v>
      </c>
    </row>
    <row r="31" spans="1:7" s="268" customFormat="1" ht="16.149999999999999" customHeight="1">
      <c r="A31" s="1161">
        <v>14</v>
      </c>
      <c r="B31" s="699">
        <v>54</v>
      </c>
      <c r="C31" s="1160" t="s">
        <v>311</v>
      </c>
      <c r="D31" s="699">
        <v>1</v>
      </c>
      <c r="E31" s="859">
        <v>217393</v>
      </c>
      <c r="F31" s="860">
        <v>20</v>
      </c>
      <c r="G31" s="861">
        <v>255001.99</v>
      </c>
    </row>
    <row r="32" spans="1:7" s="268" customFormat="1" ht="16.149999999999999" customHeight="1">
      <c r="A32" s="1161">
        <v>15</v>
      </c>
      <c r="B32" s="699">
        <v>54</v>
      </c>
      <c r="C32" s="1160" t="s">
        <v>311</v>
      </c>
      <c r="D32" s="699">
        <v>1</v>
      </c>
      <c r="E32" s="859">
        <v>311991</v>
      </c>
      <c r="F32" s="860">
        <v>20</v>
      </c>
      <c r="G32" s="861">
        <v>365965.44</v>
      </c>
    </row>
    <row r="33" spans="1:7" s="268" customFormat="1" ht="16.149999999999999" customHeight="1">
      <c r="A33" s="1161">
        <v>16</v>
      </c>
      <c r="B33" s="699">
        <v>54</v>
      </c>
      <c r="C33" s="1160" t="s">
        <v>311</v>
      </c>
      <c r="D33" s="699">
        <v>1</v>
      </c>
      <c r="E33" s="859">
        <v>417597</v>
      </c>
      <c r="F33" s="860">
        <v>42</v>
      </c>
      <c r="G33" s="861">
        <v>569309.99</v>
      </c>
    </row>
    <row r="34" spans="1:7" s="268" customFormat="1" ht="16.149999999999999" customHeight="1">
      <c r="A34" s="1161">
        <v>17</v>
      </c>
      <c r="B34" s="699">
        <v>54</v>
      </c>
      <c r="C34" s="1160" t="s">
        <v>311</v>
      </c>
      <c r="D34" s="699">
        <v>1</v>
      </c>
      <c r="E34" s="859">
        <v>553460</v>
      </c>
      <c r="F34" s="860">
        <v>32</v>
      </c>
      <c r="G34" s="861">
        <v>706657.73</v>
      </c>
    </row>
    <row r="35" spans="1:7" s="268" customFormat="1" ht="16.149999999999999" customHeight="1">
      <c r="A35" s="1161">
        <v>18</v>
      </c>
      <c r="B35" s="699">
        <v>54</v>
      </c>
      <c r="C35" s="1160" t="s">
        <v>311</v>
      </c>
      <c r="D35" s="699">
        <v>1</v>
      </c>
      <c r="E35" s="859">
        <v>1405645</v>
      </c>
      <c r="F35" s="860">
        <v>2</v>
      </c>
      <c r="G35" s="861">
        <v>1429962.66</v>
      </c>
    </row>
    <row r="36" spans="1:7" s="268" customFormat="1" ht="16.149999999999999" customHeight="1">
      <c r="A36" s="1161">
        <v>19</v>
      </c>
      <c r="B36" s="699">
        <v>55</v>
      </c>
      <c r="C36" s="1160" t="s">
        <v>314</v>
      </c>
      <c r="D36" s="699">
        <v>1</v>
      </c>
      <c r="E36" s="859">
        <v>344175</v>
      </c>
      <c r="F36" s="860">
        <v>25</v>
      </c>
      <c r="G36" s="861">
        <v>418602.84</v>
      </c>
    </row>
    <row r="37" spans="1:7" s="268" customFormat="1" ht="16.149999999999999" customHeight="1">
      <c r="A37" s="1161">
        <v>20</v>
      </c>
      <c r="B37" s="699">
        <v>55</v>
      </c>
      <c r="C37" s="1160" t="s">
        <v>5722</v>
      </c>
      <c r="D37" s="699">
        <v>1</v>
      </c>
      <c r="E37" s="859">
        <v>711006</v>
      </c>
      <c r="F37" s="860">
        <v>34</v>
      </c>
      <c r="G37" s="861">
        <v>920112.86</v>
      </c>
    </row>
    <row r="38" spans="1:7" s="268" customFormat="1" ht="16.149999999999999" customHeight="1">
      <c r="A38" s="1161">
        <v>21</v>
      </c>
      <c r="B38" s="699">
        <v>60</v>
      </c>
      <c r="C38" s="1160" t="s">
        <v>318</v>
      </c>
      <c r="D38" s="699">
        <v>1</v>
      </c>
      <c r="E38" s="859">
        <v>264178</v>
      </c>
      <c r="F38" s="860">
        <v>29</v>
      </c>
      <c r="G38" s="861">
        <v>330447.05</v>
      </c>
    </row>
    <row r="39" spans="1:7" s="268" customFormat="1" ht="16.149999999999999" customHeight="1">
      <c r="A39" s="1161">
        <v>22</v>
      </c>
      <c r="B39" s="699">
        <v>60</v>
      </c>
      <c r="C39" s="1160" t="s">
        <v>318</v>
      </c>
      <c r="D39" s="699">
        <v>1</v>
      </c>
      <c r="E39" s="859">
        <v>146608</v>
      </c>
      <c r="F39" s="860">
        <v>59</v>
      </c>
      <c r="G39" s="861">
        <v>221429.39</v>
      </c>
    </row>
    <row r="40" spans="1:7" s="268" customFormat="1" ht="16.149999999999999" customHeight="1">
      <c r="A40" s="1161">
        <v>23</v>
      </c>
      <c r="B40" s="699">
        <v>60</v>
      </c>
      <c r="C40" s="1160" t="s">
        <v>318</v>
      </c>
      <c r="D40" s="699">
        <v>1</v>
      </c>
      <c r="E40" s="859">
        <v>192038</v>
      </c>
      <c r="F40" s="860">
        <v>41</v>
      </c>
      <c r="G40" s="861">
        <v>260144.28</v>
      </c>
    </row>
    <row r="41" spans="1:7" s="268" customFormat="1" ht="16.149999999999999" customHeight="1">
      <c r="A41" s="1161">
        <v>24</v>
      </c>
      <c r="B41" s="699">
        <v>60</v>
      </c>
      <c r="C41" s="1162" t="s">
        <v>318</v>
      </c>
      <c r="D41" s="699">
        <v>1</v>
      </c>
      <c r="E41" s="859">
        <v>533914</v>
      </c>
      <c r="F41" s="860">
        <v>27</v>
      </c>
      <c r="G41" s="861">
        <v>658609.61</v>
      </c>
    </row>
    <row r="42" spans="1:7" s="268" customFormat="1" ht="16.149999999999999" customHeight="1">
      <c r="A42" s="1161">
        <v>25</v>
      </c>
      <c r="B42" s="699">
        <v>60</v>
      </c>
      <c r="C42" s="1162" t="s">
        <v>318</v>
      </c>
      <c r="D42" s="699">
        <v>1</v>
      </c>
      <c r="E42" s="859">
        <v>102227</v>
      </c>
      <c r="F42" s="860">
        <v>42</v>
      </c>
      <c r="G42" s="861">
        <v>139366.07</v>
      </c>
    </row>
    <row r="43" spans="1:7" s="268" customFormat="1" ht="16.149999999999999" customHeight="1">
      <c r="A43" s="1161">
        <v>26</v>
      </c>
      <c r="B43" s="699">
        <v>60</v>
      </c>
      <c r="C43" s="1162" t="s">
        <v>318</v>
      </c>
      <c r="D43" s="699">
        <v>1</v>
      </c>
      <c r="E43" s="859">
        <v>230497</v>
      </c>
      <c r="F43" s="860">
        <v>40</v>
      </c>
      <c r="G43" s="861">
        <v>310248.96000000002</v>
      </c>
    </row>
    <row r="44" spans="1:7" s="268" customFormat="1" ht="16.149999999999999" customHeight="1">
      <c r="A44" s="1161">
        <v>27</v>
      </c>
      <c r="B44" s="699">
        <v>60</v>
      </c>
      <c r="C44" s="1162" t="s">
        <v>318</v>
      </c>
      <c r="D44" s="699">
        <v>1</v>
      </c>
      <c r="E44" s="859">
        <v>306409</v>
      </c>
      <c r="F44" s="860">
        <v>39</v>
      </c>
      <c r="G44" s="861">
        <v>409776.08</v>
      </c>
    </row>
    <row r="45" spans="1:7" s="268" customFormat="1" ht="16.149999999999999" customHeight="1">
      <c r="A45" s="1161">
        <v>28</v>
      </c>
      <c r="B45" s="699">
        <v>60</v>
      </c>
      <c r="C45" s="1162" t="s">
        <v>318</v>
      </c>
      <c r="D45" s="699">
        <v>1</v>
      </c>
      <c r="E45" s="859">
        <v>138403</v>
      </c>
      <c r="F45" s="860">
        <v>26</v>
      </c>
      <c r="G45" s="861">
        <v>169529.83</v>
      </c>
    </row>
    <row r="46" spans="1:7" s="268" customFormat="1" ht="16.149999999999999" customHeight="1">
      <c r="A46" s="1161">
        <v>29</v>
      </c>
      <c r="B46" s="699">
        <v>162</v>
      </c>
      <c r="C46" s="1160" t="s">
        <v>324</v>
      </c>
      <c r="D46" s="699">
        <v>1</v>
      </c>
      <c r="E46" s="859">
        <v>157993</v>
      </c>
      <c r="F46" s="860">
        <v>30</v>
      </c>
      <c r="G46" s="861">
        <v>198992.18</v>
      </c>
    </row>
    <row r="47" spans="1:7" s="268" customFormat="1" ht="16.149999999999999" customHeight="1">
      <c r="A47" s="1161">
        <v>30</v>
      </c>
      <c r="B47" s="699">
        <v>162</v>
      </c>
      <c r="C47" s="1160" t="s">
        <v>324</v>
      </c>
      <c r="D47" s="699">
        <v>1</v>
      </c>
      <c r="E47" s="859">
        <v>92818</v>
      </c>
      <c r="F47" s="860">
        <v>23</v>
      </c>
      <c r="G47" s="861">
        <v>111284.14</v>
      </c>
    </row>
    <row r="48" spans="1:7" s="268" customFormat="1" ht="16.149999999999999" customHeight="1">
      <c r="A48" s="1161">
        <v>31</v>
      </c>
      <c r="B48" s="699">
        <v>162</v>
      </c>
      <c r="C48" s="1160" t="s">
        <v>324</v>
      </c>
      <c r="D48" s="699">
        <v>1</v>
      </c>
      <c r="E48" s="859">
        <v>186033</v>
      </c>
      <c r="F48" s="860">
        <v>49</v>
      </c>
      <c r="G48" s="861">
        <v>264883.09000000003</v>
      </c>
    </row>
    <row r="49" spans="1:7" s="268" customFormat="1" ht="16.149999999999999" customHeight="1">
      <c r="A49" s="1161">
        <v>32</v>
      </c>
      <c r="B49" s="699">
        <v>65</v>
      </c>
      <c r="C49" s="1160" t="s">
        <v>329</v>
      </c>
      <c r="D49" s="699">
        <v>1</v>
      </c>
      <c r="E49" s="859">
        <v>85982</v>
      </c>
      <c r="F49" s="860">
        <v>40</v>
      </c>
      <c r="G49" s="861">
        <v>115731.77</v>
      </c>
    </row>
    <row r="50" spans="1:7" s="268" customFormat="1" ht="16.149999999999999" customHeight="1">
      <c r="A50" s="1161">
        <v>33</v>
      </c>
      <c r="B50" s="699">
        <v>65</v>
      </c>
      <c r="C50" s="1160" t="s">
        <v>329</v>
      </c>
      <c r="D50" s="699">
        <v>1</v>
      </c>
      <c r="E50" s="859">
        <v>124702</v>
      </c>
      <c r="F50" s="860">
        <v>39</v>
      </c>
      <c r="G50" s="861">
        <v>166770.22</v>
      </c>
    </row>
    <row r="51" spans="1:7" s="268" customFormat="1" ht="16.149999999999999" customHeight="1">
      <c r="A51" s="1161">
        <v>34</v>
      </c>
      <c r="B51" s="699">
        <v>65</v>
      </c>
      <c r="C51" s="1160" t="s">
        <v>329</v>
      </c>
      <c r="D51" s="699">
        <v>1</v>
      </c>
      <c r="E51" s="859">
        <v>120938</v>
      </c>
      <c r="F51" s="860">
        <v>28</v>
      </c>
      <c r="G51" s="861">
        <v>150229.18</v>
      </c>
    </row>
    <row r="52" spans="1:7" s="268" customFormat="1" ht="16.149999999999999" customHeight="1">
      <c r="A52" s="1161">
        <v>35</v>
      </c>
      <c r="B52" s="699">
        <v>65</v>
      </c>
      <c r="C52" s="1160" t="s">
        <v>329</v>
      </c>
      <c r="D52" s="699">
        <v>1</v>
      </c>
      <c r="E52" s="859">
        <v>124315</v>
      </c>
      <c r="F52" s="860">
        <v>10</v>
      </c>
      <c r="G52" s="861">
        <v>135068.25</v>
      </c>
    </row>
    <row r="53" spans="1:7" s="268" customFormat="1" ht="16.149999999999999" customHeight="1">
      <c r="A53" s="1161">
        <v>36</v>
      </c>
      <c r="B53" s="699">
        <v>65</v>
      </c>
      <c r="C53" s="1160" t="s">
        <v>329</v>
      </c>
      <c r="D53" s="699">
        <v>1</v>
      </c>
      <c r="E53" s="859">
        <v>50999</v>
      </c>
      <c r="F53" s="860">
        <v>44</v>
      </c>
      <c r="G53" s="861">
        <v>70409.22</v>
      </c>
    </row>
    <row r="54" spans="1:7" s="268" customFormat="1" ht="16.149999999999999" customHeight="1">
      <c r="A54" s="1161">
        <v>37</v>
      </c>
      <c r="B54" s="699">
        <v>65</v>
      </c>
      <c r="C54" s="1160" t="s">
        <v>329</v>
      </c>
      <c r="D54" s="699">
        <v>1</v>
      </c>
      <c r="E54" s="859">
        <v>70504</v>
      </c>
      <c r="F54" s="860">
        <v>32</v>
      </c>
      <c r="G54" s="861">
        <v>90019.51</v>
      </c>
    </row>
    <row r="55" spans="1:7" s="268" customFormat="1" ht="16.149999999999999" customHeight="1">
      <c r="A55" s="1161">
        <v>38</v>
      </c>
      <c r="B55" s="699">
        <v>65</v>
      </c>
      <c r="C55" s="1160" t="s">
        <v>329</v>
      </c>
      <c r="D55" s="699">
        <v>1</v>
      </c>
      <c r="E55" s="859">
        <v>57509</v>
      </c>
      <c r="F55" s="860">
        <v>47</v>
      </c>
      <c r="G55" s="861">
        <v>80889.279999999999</v>
      </c>
    </row>
    <row r="56" spans="1:7" s="268" customFormat="1" ht="16.149999999999999" customHeight="1">
      <c r="A56" s="1161">
        <v>39</v>
      </c>
      <c r="B56" s="699">
        <v>68</v>
      </c>
      <c r="C56" s="1160" t="s">
        <v>332</v>
      </c>
      <c r="D56" s="699">
        <v>1</v>
      </c>
      <c r="E56" s="859">
        <v>118527</v>
      </c>
      <c r="F56" s="860">
        <v>43</v>
      </c>
      <c r="G56" s="861">
        <v>162613.12</v>
      </c>
    </row>
    <row r="57" spans="1:7" s="268" customFormat="1" ht="16.149999999999999" customHeight="1">
      <c r="A57" s="1161">
        <v>40</v>
      </c>
      <c r="B57" s="699">
        <v>68</v>
      </c>
      <c r="C57" s="1160" t="s">
        <v>332</v>
      </c>
      <c r="D57" s="699">
        <v>1</v>
      </c>
      <c r="E57" s="859">
        <v>238060</v>
      </c>
      <c r="F57" s="860">
        <v>26</v>
      </c>
      <c r="G57" s="861">
        <v>291599.69</v>
      </c>
    </row>
    <row r="58" spans="1:7" s="268" customFormat="1" ht="16.149999999999999" customHeight="1">
      <c r="A58" s="1161">
        <v>41</v>
      </c>
      <c r="B58" s="699">
        <v>68</v>
      </c>
      <c r="C58" s="1160" t="s">
        <v>332</v>
      </c>
      <c r="D58" s="699">
        <v>1</v>
      </c>
      <c r="E58" s="859">
        <v>139731</v>
      </c>
      <c r="F58" s="860">
        <v>38</v>
      </c>
      <c r="G58" s="861">
        <v>185660.58</v>
      </c>
    </row>
    <row r="59" spans="1:7" s="268" customFormat="1" ht="16.149999999999999" customHeight="1">
      <c r="A59" s="1161">
        <v>42</v>
      </c>
      <c r="B59" s="699">
        <v>68</v>
      </c>
      <c r="C59" s="1160" t="s">
        <v>332</v>
      </c>
      <c r="D59" s="699">
        <v>1</v>
      </c>
      <c r="E59" s="859">
        <v>235889</v>
      </c>
      <c r="F59" s="860">
        <v>25</v>
      </c>
      <c r="G59" s="861">
        <v>286900</v>
      </c>
    </row>
    <row r="60" spans="1:7" s="268" customFormat="1" ht="16.149999999999999" customHeight="1">
      <c r="A60" s="1161">
        <v>43</v>
      </c>
      <c r="B60" s="699">
        <v>68</v>
      </c>
      <c r="C60" s="1160" t="s">
        <v>332</v>
      </c>
      <c r="D60" s="699">
        <v>1</v>
      </c>
      <c r="E60" s="859">
        <v>233873</v>
      </c>
      <c r="F60" s="860">
        <v>22</v>
      </c>
      <c r="G60" s="861">
        <v>278379.03000000003</v>
      </c>
    </row>
    <row r="61" spans="1:7" s="268" customFormat="1" ht="16.149999999999999" customHeight="1">
      <c r="A61" s="1161">
        <v>44</v>
      </c>
      <c r="B61" s="699">
        <v>68</v>
      </c>
      <c r="C61" s="1160" t="s">
        <v>332</v>
      </c>
      <c r="D61" s="699">
        <v>1</v>
      </c>
      <c r="E61" s="859">
        <v>104337</v>
      </c>
      <c r="F61" s="860">
        <v>34</v>
      </c>
      <c r="G61" s="861">
        <v>135022.51</v>
      </c>
    </row>
    <row r="62" spans="1:7" s="268" customFormat="1" ht="16.149999999999999" customHeight="1">
      <c r="A62" s="1161">
        <v>45</v>
      </c>
      <c r="B62" s="699">
        <v>68</v>
      </c>
      <c r="C62" s="1160" t="s">
        <v>332</v>
      </c>
      <c r="D62" s="699">
        <v>1</v>
      </c>
      <c r="E62" s="859">
        <v>178955</v>
      </c>
      <c r="F62" s="860">
        <v>22</v>
      </c>
      <c r="G62" s="861">
        <v>213010.14</v>
      </c>
    </row>
    <row r="63" spans="1:7" s="268" customFormat="1" ht="16.149999999999999" customHeight="1">
      <c r="A63" s="1161">
        <v>46</v>
      </c>
      <c r="B63" s="699">
        <v>68</v>
      </c>
      <c r="C63" s="1160" t="s">
        <v>332</v>
      </c>
      <c r="D63" s="699">
        <v>1</v>
      </c>
      <c r="E63" s="859">
        <v>176062</v>
      </c>
      <c r="F63" s="860">
        <v>46</v>
      </c>
      <c r="G63" s="861">
        <v>246117.07</v>
      </c>
    </row>
    <row r="64" spans="1:7" s="268" customFormat="1" ht="16.149999999999999" customHeight="1">
      <c r="A64" s="1161">
        <v>47</v>
      </c>
      <c r="B64" s="699">
        <v>77</v>
      </c>
      <c r="C64" s="1160" t="s">
        <v>338</v>
      </c>
      <c r="D64" s="699">
        <v>1</v>
      </c>
      <c r="E64" s="859">
        <v>187709</v>
      </c>
      <c r="F64" s="860">
        <v>40</v>
      </c>
      <c r="G64" s="861">
        <v>252656.31</v>
      </c>
    </row>
    <row r="65" spans="1:7" s="268" customFormat="1" ht="16.149999999999999" customHeight="1">
      <c r="A65" s="1161">
        <v>48</v>
      </c>
      <c r="B65" s="699">
        <v>81</v>
      </c>
      <c r="C65" s="1160" t="s">
        <v>340</v>
      </c>
      <c r="D65" s="699">
        <v>1</v>
      </c>
      <c r="E65" s="859">
        <v>270080</v>
      </c>
      <c r="F65" s="860">
        <v>9</v>
      </c>
      <c r="G65" s="861">
        <v>291105.73</v>
      </c>
    </row>
    <row r="66" spans="1:7" s="268" customFormat="1" ht="16.149999999999999" customHeight="1">
      <c r="A66" s="1161">
        <v>49</v>
      </c>
      <c r="B66" s="699">
        <v>81</v>
      </c>
      <c r="C66" s="1160" t="s">
        <v>340</v>
      </c>
      <c r="D66" s="699">
        <v>1</v>
      </c>
      <c r="E66" s="859">
        <v>299122</v>
      </c>
      <c r="F66" s="860">
        <v>8</v>
      </c>
      <c r="G66" s="861">
        <v>319821.24</v>
      </c>
    </row>
    <row r="67" spans="1:7" s="268" customFormat="1" ht="16.149999999999999" customHeight="1">
      <c r="A67" s="1161">
        <v>50</v>
      </c>
      <c r="B67" s="699">
        <v>81</v>
      </c>
      <c r="C67" s="1160" t="s">
        <v>340</v>
      </c>
      <c r="D67" s="699">
        <v>1</v>
      </c>
      <c r="E67" s="859">
        <v>342826</v>
      </c>
      <c r="F67" s="860">
        <v>7</v>
      </c>
      <c r="G67" s="861">
        <v>363584.11</v>
      </c>
    </row>
    <row r="68" spans="1:7" s="268" customFormat="1" ht="16.149999999999999" customHeight="1">
      <c r="A68" s="1161">
        <v>51</v>
      </c>
      <c r="B68" s="699">
        <v>81</v>
      </c>
      <c r="C68" s="1160" t="s">
        <v>340</v>
      </c>
      <c r="D68" s="699">
        <v>1</v>
      </c>
      <c r="E68" s="859">
        <v>353529</v>
      </c>
      <c r="F68" s="860">
        <v>17</v>
      </c>
      <c r="G68" s="861">
        <v>405515.44</v>
      </c>
    </row>
    <row r="69" spans="1:7" s="268" customFormat="1" ht="16.149999999999999" customHeight="1">
      <c r="A69" s="1161">
        <v>52</v>
      </c>
      <c r="B69" s="699">
        <v>81</v>
      </c>
      <c r="C69" s="1160" t="s">
        <v>340</v>
      </c>
      <c r="D69" s="699">
        <v>1</v>
      </c>
      <c r="E69" s="859">
        <v>293277</v>
      </c>
      <c r="F69" s="860">
        <v>42</v>
      </c>
      <c r="G69" s="861">
        <v>399824.53</v>
      </c>
    </row>
    <row r="70" spans="1:7" s="268" customFormat="1" ht="16.149999999999999" customHeight="1">
      <c r="A70" s="1161">
        <v>53</v>
      </c>
      <c r="B70" s="699">
        <v>81</v>
      </c>
      <c r="C70" s="1160" t="s">
        <v>340</v>
      </c>
      <c r="D70" s="699">
        <v>1</v>
      </c>
      <c r="E70" s="859">
        <v>519782</v>
      </c>
      <c r="F70" s="860">
        <v>57</v>
      </c>
      <c r="G70" s="861">
        <v>776060.52</v>
      </c>
    </row>
    <row r="71" spans="1:7" s="268" customFormat="1" ht="16.149999999999999" customHeight="1">
      <c r="A71" s="1161">
        <v>54</v>
      </c>
      <c r="B71" s="699">
        <v>81</v>
      </c>
      <c r="C71" s="1160" t="s">
        <v>340</v>
      </c>
      <c r="D71" s="699">
        <v>1</v>
      </c>
      <c r="E71" s="859">
        <v>437173</v>
      </c>
      <c r="F71" s="860">
        <v>21</v>
      </c>
      <c r="G71" s="861">
        <v>516585.48</v>
      </c>
    </row>
    <row r="72" spans="1:7" s="268" customFormat="1" ht="16.149999999999999" customHeight="1">
      <c r="A72" s="1161">
        <v>55</v>
      </c>
      <c r="B72" s="699">
        <v>81</v>
      </c>
      <c r="C72" s="1160" t="s">
        <v>340</v>
      </c>
      <c r="D72" s="699">
        <v>1</v>
      </c>
      <c r="E72" s="859">
        <v>812867</v>
      </c>
      <c r="F72" s="860">
        <v>13</v>
      </c>
      <c r="G72" s="861">
        <v>904273.89</v>
      </c>
    </row>
    <row r="73" spans="1:7" s="268" customFormat="1" ht="16.149999999999999" customHeight="1">
      <c r="A73" s="1161">
        <v>56</v>
      </c>
      <c r="B73" s="699">
        <v>81</v>
      </c>
      <c r="C73" s="1160" t="s">
        <v>340</v>
      </c>
      <c r="D73" s="699">
        <v>1</v>
      </c>
      <c r="E73" s="859">
        <v>934114</v>
      </c>
      <c r="F73" s="860">
        <v>17</v>
      </c>
      <c r="G73" s="861">
        <v>1071475.46</v>
      </c>
    </row>
    <row r="74" spans="1:7" s="268" customFormat="1" ht="16.149999999999999" customHeight="1">
      <c r="A74" s="1161">
        <v>57</v>
      </c>
      <c r="B74" s="699">
        <v>81</v>
      </c>
      <c r="C74" s="1160" t="s">
        <v>340</v>
      </c>
      <c r="D74" s="699">
        <v>1</v>
      </c>
      <c r="E74" s="859">
        <v>741947</v>
      </c>
      <c r="F74" s="860">
        <v>12</v>
      </c>
      <c r="G74" s="861">
        <v>818961.1</v>
      </c>
    </row>
    <row r="75" spans="1:7" s="268" customFormat="1" ht="16.149999999999999" customHeight="1">
      <c r="A75" s="1161">
        <v>58</v>
      </c>
      <c r="B75" s="699">
        <v>81</v>
      </c>
      <c r="C75" s="1160" t="s">
        <v>340</v>
      </c>
      <c r="D75" s="699">
        <v>1</v>
      </c>
      <c r="E75" s="859">
        <v>408921</v>
      </c>
      <c r="F75" s="860">
        <v>14</v>
      </c>
      <c r="G75" s="861">
        <v>458441.33</v>
      </c>
    </row>
    <row r="76" spans="1:7" s="268" customFormat="1" ht="16.149999999999999" customHeight="1">
      <c r="A76" s="1161">
        <v>59</v>
      </c>
      <c r="B76" s="699">
        <v>81</v>
      </c>
      <c r="C76" s="1160" t="s">
        <v>340</v>
      </c>
      <c r="D76" s="699">
        <v>1</v>
      </c>
      <c r="E76" s="859">
        <v>1872688</v>
      </c>
      <c r="F76" s="860">
        <v>4</v>
      </c>
      <c r="G76" s="861">
        <v>1937483</v>
      </c>
    </row>
    <row r="77" spans="1:7" s="268" customFormat="1" ht="16.149999999999999" customHeight="1">
      <c r="A77" s="1161">
        <v>60</v>
      </c>
      <c r="B77" s="699">
        <v>81</v>
      </c>
      <c r="C77" s="1160" t="s">
        <v>340</v>
      </c>
      <c r="D77" s="699">
        <v>1</v>
      </c>
      <c r="E77" s="859">
        <v>1771726</v>
      </c>
      <c r="F77" s="860">
        <v>2</v>
      </c>
      <c r="G77" s="861">
        <v>1802376.86</v>
      </c>
    </row>
    <row r="78" spans="1:7" s="268" customFormat="1" ht="16.149999999999999" customHeight="1">
      <c r="A78" s="1161">
        <v>61</v>
      </c>
      <c r="B78" s="699">
        <v>81</v>
      </c>
      <c r="C78" s="1160" t="s">
        <v>340</v>
      </c>
      <c r="D78" s="699">
        <v>1</v>
      </c>
      <c r="E78" s="859">
        <v>320152</v>
      </c>
      <c r="F78" s="860">
        <v>12</v>
      </c>
      <c r="G78" s="861">
        <v>353383.78</v>
      </c>
    </row>
    <row r="79" spans="1:7" s="268" customFormat="1" ht="16.149999999999999" customHeight="1">
      <c r="A79" s="1161">
        <v>62</v>
      </c>
      <c r="B79" s="699">
        <v>81</v>
      </c>
      <c r="C79" s="1160" t="s">
        <v>340</v>
      </c>
      <c r="D79" s="699">
        <v>1</v>
      </c>
      <c r="E79" s="859">
        <v>555085</v>
      </c>
      <c r="F79" s="860">
        <v>8</v>
      </c>
      <c r="G79" s="861">
        <v>593496.88</v>
      </c>
    </row>
    <row r="80" spans="1:7" s="268" customFormat="1" ht="16.149999999999999" customHeight="1">
      <c r="A80" s="1161">
        <v>63</v>
      </c>
      <c r="B80" s="699">
        <v>81</v>
      </c>
      <c r="C80" s="1160" t="s">
        <v>340</v>
      </c>
      <c r="D80" s="699">
        <v>1</v>
      </c>
      <c r="E80" s="859">
        <v>568484</v>
      </c>
      <c r="F80" s="860">
        <v>22</v>
      </c>
      <c r="G80" s="861">
        <v>676666.51</v>
      </c>
    </row>
    <row r="81" spans="1:7" s="268" customFormat="1" ht="16.149999999999999" customHeight="1">
      <c r="A81" s="1161">
        <v>64</v>
      </c>
      <c r="B81" s="699">
        <v>81</v>
      </c>
      <c r="C81" s="1160" t="s">
        <v>340</v>
      </c>
      <c r="D81" s="699">
        <v>1</v>
      </c>
      <c r="E81" s="859">
        <v>610080</v>
      </c>
      <c r="F81" s="860">
        <v>6</v>
      </c>
      <c r="G81" s="861">
        <v>641743.15</v>
      </c>
    </row>
    <row r="82" spans="1:7" s="268" customFormat="1" ht="16.149999999999999" customHeight="1">
      <c r="A82" s="1161">
        <v>65</v>
      </c>
      <c r="B82" s="699">
        <v>81</v>
      </c>
      <c r="C82" s="1160" t="s">
        <v>340</v>
      </c>
      <c r="D82" s="699">
        <v>1</v>
      </c>
      <c r="E82" s="859">
        <v>869420</v>
      </c>
      <c r="F82" s="860">
        <v>4</v>
      </c>
      <c r="G82" s="861">
        <v>899501.93</v>
      </c>
    </row>
    <row r="83" spans="1:7" s="268" customFormat="1" ht="16.149999999999999" customHeight="1">
      <c r="A83" s="1161">
        <v>66</v>
      </c>
      <c r="B83" s="699">
        <v>99</v>
      </c>
      <c r="C83" s="1160" t="s">
        <v>350</v>
      </c>
      <c r="D83" s="699">
        <v>1</v>
      </c>
      <c r="E83" s="859">
        <v>196674</v>
      </c>
      <c r="F83" s="860">
        <v>21</v>
      </c>
      <c r="G83" s="861">
        <v>232399.83</v>
      </c>
    </row>
    <row r="84" spans="1:7" s="268" customFormat="1" ht="16.149999999999999" customHeight="1">
      <c r="A84" s="1161">
        <v>67</v>
      </c>
      <c r="B84" s="699">
        <v>99</v>
      </c>
      <c r="C84" s="1160" t="s">
        <v>350</v>
      </c>
      <c r="D84" s="699">
        <v>1</v>
      </c>
      <c r="E84" s="859">
        <v>341136</v>
      </c>
      <c r="F84" s="860">
        <v>18</v>
      </c>
      <c r="G84" s="861">
        <v>394250.88</v>
      </c>
    </row>
    <row r="85" spans="1:7" s="268" customFormat="1" ht="16.149999999999999" customHeight="1">
      <c r="A85" s="1161">
        <v>68</v>
      </c>
      <c r="B85" s="699">
        <v>100</v>
      </c>
      <c r="C85" s="1160" t="s">
        <v>352</v>
      </c>
      <c r="D85" s="699">
        <v>1</v>
      </c>
      <c r="E85" s="859">
        <v>186341</v>
      </c>
      <c r="F85" s="860">
        <v>28</v>
      </c>
      <c r="G85" s="861">
        <v>231472.79</v>
      </c>
    </row>
    <row r="86" spans="1:7" s="268" customFormat="1" ht="16.149999999999999" customHeight="1">
      <c r="A86" s="1161">
        <v>69</v>
      </c>
      <c r="B86" s="699">
        <v>100</v>
      </c>
      <c r="C86" s="1160" t="s">
        <v>352</v>
      </c>
      <c r="D86" s="699">
        <v>1</v>
      </c>
      <c r="E86" s="859">
        <v>385767</v>
      </c>
      <c r="F86" s="860">
        <v>37</v>
      </c>
      <c r="G86" s="861">
        <v>509231.73</v>
      </c>
    </row>
    <row r="87" spans="1:7" s="268" customFormat="1" ht="16.149999999999999" customHeight="1">
      <c r="A87" s="1161">
        <v>70</v>
      </c>
      <c r="B87" s="699">
        <v>100</v>
      </c>
      <c r="C87" s="1160" t="s">
        <v>352</v>
      </c>
      <c r="D87" s="699">
        <v>1</v>
      </c>
      <c r="E87" s="859">
        <v>219420</v>
      </c>
      <c r="F87" s="860">
        <v>26</v>
      </c>
      <c r="G87" s="861">
        <v>268767.56</v>
      </c>
    </row>
    <row r="88" spans="1:7" s="268" customFormat="1" ht="16.149999999999999" customHeight="1">
      <c r="A88" s="1161">
        <v>71</v>
      </c>
      <c r="B88" s="699">
        <v>100</v>
      </c>
      <c r="C88" s="1160" t="s">
        <v>352</v>
      </c>
      <c r="D88" s="699">
        <v>1</v>
      </c>
      <c r="E88" s="859">
        <v>303401</v>
      </c>
      <c r="F88" s="860">
        <v>49</v>
      </c>
      <c r="G88" s="861">
        <v>431997.51</v>
      </c>
    </row>
    <row r="89" spans="1:7" s="268" customFormat="1" ht="16.149999999999999" customHeight="1">
      <c r="A89" s="1161">
        <v>72</v>
      </c>
      <c r="B89" s="699">
        <v>100</v>
      </c>
      <c r="C89" s="1160" t="s">
        <v>352</v>
      </c>
      <c r="D89" s="699">
        <v>1</v>
      </c>
      <c r="E89" s="859">
        <v>458167</v>
      </c>
      <c r="F89" s="860">
        <v>10</v>
      </c>
      <c r="G89" s="861">
        <v>497798.45</v>
      </c>
    </row>
    <row r="90" spans="1:7" s="268" customFormat="1" ht="16.149999999999999" customHeight="1">
      <c r="A90" s="1161">
        <v>73</v>
      </c>
      <c r="B90" s="699">
        <v>100</v>
      </c>
      <c r="C90" s="1160" t="s">
        <v>352</v>
      </c>
      <c r="D90" s="699">
        <v>1</v>
      </c>
      <c r="E90" s="859">
        <v>350513</v>
      </c>
      <c r="F90" s="860">
        <v>15</v>
      </c>
      <c r="G90" s="861">
        <v>395992.06</v>
      </c>
    </row>
    <row r="91" spans="1:7" s="268" customFormat="1" ht="16.149999999999999" customHeight="1">
      <c r="A91" s="1161">
        <v>74</v>
      </c>
      <c r="B91" s="699">
        <v>100</v>
      </c>
      <c r="C91" s="1160" t="s">
        <v>352</v>
      </c>
      <c r="D91" s="699">
        <v>1</v>
      </c>
      <c r="E91" s="859">
        <v>495542</v>
      </c>
      <c r="F91" s="860">
        <v>12</v>
      </c>
      <c r="G91" s="861">
        <v>546979.26</v>
      </c>
    </row>
    <row r="92" spans="1:7" s="268" customFormat="1" ht="16.149999999999999" customHeight="1">
      <c r="A92" s="1161">
        <v>75</v>
      </c>
      <c r="B92" s="699">
        <v>100</v>
      </c>
      <c r="C92" s="1160" t="s">
        <v>352</v>
      </c>
      <c r="D92" s="699">
        <v>1</v>
      </c>
      <c r="E92" s="859">
        <v>260389</v>
      </c>
      <c r="F92" s="860">
        <v>15</v>
      </c>
      <c r="G92" s="861">
        <v>294174.46999999997</v>
      </c>
    </row>
    <row r="93" spans="1:7" s="268" customFormat="1" ht="16.149999999999999" customHeight="1">
      <c r="A93" s="1161">
        <v>76</v>
      </c>
      <c r="B93" s="699">
        <v>100</v>
      </c>
      <c r="C93" s="1160" t="s">
        <v>352</v>
      </c>
      <c r="D93" s="699">
        <v>1</v>
      </c>
      <c r="E93" s="859">
        <v>199907</v>
      </c>
      <c r="F93" s="860">
        <v>12</v>
      </c>
      <c r="G93" s="861">
        <v>220657.35</v>
      </c>
    </row>
    <row r="94" spans="1:7" s="268" customFormat="1" ht="16.149999999999999" customHeight="1">
      <c r="A94" s="1161">
        <v>77</v>
      </c>
      <c r="B94" s="699">
        <v>179</v>
      </c>
      <c r="C94" s="1160" t="s">
        <v>6272</v>
      </c>
      <c r="D94" s="699">
        <v>1</v>
      </c>
      <c r="E94" s="859">
        <v>1299928</v>
      </c>
      <c r="F94" s="860">
        <v>14</v>
      </c>
      <c r="G94" s="861">
        <v>1457349.28</v>
      </c>
    </row>
    <row r="95" spans="1:7" s="268" customFormat="1" ht="16.149999999999999" customHeight="1">
      <c r="A95" s="1161">
        <v>78</v>
      </c>
      <c r="B95" s="699">
        <v>108</v>
      </c>
      <c r="C95" s="1160" t="s">
        <v>358</v>
      </c>
      <c r="D95" s="699">
        <v>1</v>
      </c>
      <c r="E95" s="859">
        <v>132634</v>
      </c>
      <c r="F95" s="860">
        <v>33</v>
      </c>
      <c r="G95" s="861">
        <v>170494.38</v>
      </c>
    </row>
    <row r="96" spans="1:7" s="268" customFormat="1" ht="16.149999999999999" customHeight="1">
      <c r="A96" s="1161">
        <v>79</v>
      </c>
      <c r="B96" s="699">
        <v>108</v>
      </c>
      <c r="C96" s="1160" t="s">
        <v>358</v>
      </c>
      <c r="D96" s="699">
        <v>1</v>
      </c>
      <c r="E96" s="859">
        <v>196603</v>
      </c>
      <c r="F96" s="860">
        <v>36</v>
      </c>
      <c r="G96" s="861">
        <v>257825.17</v>
      </c>
    </row>
    <row r="97" spans="1:7" s="268" customFormat="1" ht="16.149999999999999" customHeight="1">
      <c r="A97" s="1161">
        <v>80</v>
      </c>
      <c r="B97" s="699">
        <v>108</v>
      </c>
      <c r="C97" s="1160" t="s">
        <v>358</v>
      </c>
      <c r="D97" s="699">
        <v>1</v>
      </c>
      <c r="E97" s="859">
        <v>130152</v>
      </c>
      <c r="F97" s="860">
        <v>18</v>
      </c>
      <c r="G97" s="861">
        <v>150416.67000000001</v>
      </c>
    </row>
    <row r="98" spans="1:7" s="268" customFormat="1" ht="16.149999999999999" customHeight="1">
      <c r="A98" s="1161">
        <v>81</v>
      </c>
      <c r="B98" s="699">
        <v>112</v>
      </c>
      <c r="C98" s="1160" t="s">
        <v>5723</v>
      </c>
      <c r="D98" s="699">
        <v>1</v>
      </c>
      <c r="E98" s="859">
        <v>228728</v>
      </c>
      <c r="F98" s="860">
        <v>23</v>
      </c>
      <c r="G98" s="861">
        <v>274233.44</v>
      </c>
    </row>
    <row r="99" spans="1:7" s="268" customFormat="1" ht="16.149999999999999" customHeight="1">
      <c r="A99" s="1161">
        <v>82</v>
      </c>
      <c r="B99" s="699">
        <v>112</v>
      </c>
      <c r="C99" s="1160" t="s">
        <v>5723</v>
      </c>
      <c r="D99" s="699">
        <v>1</v>
      </c>
      <c r="E99" s="859">
        <v>249690</v>
      </c>
      <c r="F99" s="860">
        <v>30</v>
      </c>
      <c r="G99" s="861">
        <v>314484.56</v>
      </c>
    </row>
    <row r="100" spans="1:7" s="268" customFormat="1" ht="16.149999999999999" customHeight="1">
      <c r="A100" s="1161">
        <v>83</v>
      </c>
      <c r="B100" s="699">
        <v>112</v>
      </c>
      <c r="C100" s="1160" t="s">
        <v>5723</v>
      </c>
      <c r="D100" s="699">
        <v>1</v>
      </c>
      <c r="E100" s="859">
        <v>240008</v>
      </c>
      <c r="F100" s="860">
        <v>24</v>
      </c>
      <c r="G100" s="861">
        <v>289833.65999999997</v>
      </c>
    </row>
    <row r="101" spans="1:7" s="268" customFormat="1" ht="16.149999999999999" customHeight="1">
      <c r="A101" s="1161">
        <v>84</v>
      </c>
      <c r="B101" s="699">
        <v>112</v>
      </c>
      <c r="C101" s="1160" t="s">
        <v>5723</v>
      </c>
      <c r="D101" s="699">
        <v>1</v>
      </c>
      <c r="E101" s="859">
        <v>422517</v>
      </c>
      <c r="F101" s="860">
        <v>13</v>
      </c>
      <c r="G101" s="861">
        <v>470029.04</v>
      </c>
    </row>
    <row r="102" spans="1:7" s="268" customFormat="1" ht="16.149999999999999" customHeight="1">
      <c r="A102" s="1161">
        <v>85</v>
      </c>
      <c r="B102" s="699">
        <v>116</v>
      </c>
      <c r="C102" s="1160" t="s">
        <v>366</v>
      </c>
      <c r="D102" s="699">
        <v>1</v>
      </c>
      <c r="E102" s="859">
        <v>173786</v>
      </c>
      <c r="F102" s="860">
        <v>36</v>
      </c>
      <c r="G102" s="861">
        <v>227902.96</v>
      </c>
    </row>
    <row r="103" spans="1:7" s="268" customFormat="1" ht="16.149999999999999" customHeight="1">
      <c r="A103" s="1161">
        <v>86</v>
      </c>
      <c r="B103" s="699">
        <v>122</v>
      </c>
      <c r="C103" s="1160" t="s">
        <v>368</v>
      </c>
      <c r="D103" s="699">
        <v>1</v>
      </c>
      <c r="E103" s="859">
        <v>254683</v>
      </c>
      <c r="F103" s="860">
        <v>20</v>
      </c>
      <c r="G103" s="861">
        <v>298743.15999999997</v>
      </c>
    </row>
    <row r="104" spans="1:7" s="268" customFormat="1" ht="16.149999999999999" customHeight="1">
      <c r="A104" s="1164">
        <v>87</v>
      </c>
      <c r="B104" s="699">
        <v>122</v>
      </c>
      <c r="C104" s="1163" t="s">
        <v>368</v>
      </c>
      <c r="D104" s="699">
        <v>1</v>
      </c>
      <c r="E104" s="859">
        <v>144485</v>
      </c>
      <c r="F104" s="860">
        <v>36</v>
      </c>
      <c r="G104" s="861">
        <v>189477.63</v>
      </c>
    </row>
    <row r="105" spans="1:7" s="268" customFormat="1" ht="16.149999999999999" customHeight="1">
      <c r="A105" s="1161">
        <v>88</v>
      </c>
      <c r="B105" s="699">
        <v>122</v>
      </c>
      <c r="C105" s="1160" t="s">
        <v>368</v>
      </c>
      <c r="D105" s="699">
        <v>1</v>
      </c>
      <c r="E105" s="859">
        <v>372313</v>
      </c>
      <c r="F105" s="860">
        <v>12</v>
      </c>
      <c r="G105" s="861">
        <v>410959.09</v>
      </c>
    </row>
    <row r="106" spans="1:7" s="268" customFormat="1" ht="16.5" customHeight="1">
      <c r="A106" s="701"/>
      <c r="B106" s="1858"/>
      <c r="C106" s="1858"/>
      <c r="D106" s="1858"/>
      <c r="E106" s="1858"/>
      <c r="F106" s="1858"/>
      <c r="G106" s="1858"/>
    </row>
    <row r="107" spans="1:7" s="268" customFormat="1" ht="15" customHeight="1">
      <c r="A107" s="701">
        <v>1</v>
      </c>
      <c r="B107" s="1859" t="s">
        <v>3780</v>
      </c>
      <c r="C107" s="1859"/>
      <c r="D107" s="1859"/>
      <c r="E107" s="1859"/>
      <c r="F107" s="1859"/>
      <c r="G107" s="1859"/>
    </row>
    <row r="108" spans="1:7" ht="15" customHeight="1">
      <c r="A108" s="701">
        <v>2</v>
      </c>
      <c r="B108" s="702" t="s">
        <v>115</v>
      </c>
      <c r="C108" s="703"/>
      <c r="D108" s="703"/>
      <c r="E108" s="703"/>
      <c r="F108" s="703"/>
      <c r="G108" s="703"/>
    </row>
    <row r="109" spans="1:7" ht="20.25">
      <c r="A109" s="1860" t="s">
        <v>3781</v>
      </c>
      <c r="B109" s="1860"/>
      <c r="C109" s="1860"/>
      <c r="D109" s="1860"/>
      <c r="E109" s="1860"/>
      <c r="F109" s="1860"/>
      <c r="G109" s="1860"/>
    </row>
    <row r="110" spans="1:7" ht="16.5">
      <c r="A110" s="701"/>
      <c r="B110" s="702"/>
      <c r="G110" s="704"/>
    </row>
    <row r="111" spans="1:7" ht="15.75"/>
  </sheetData>
  <autoFilter ref="A17:G17"/>
  <mergeCells count="11">
    <mergeCell ref="B106:G106"/>
    <mergeCell ref="B107:G107"/>
    <mergeCell ref="A109:G109"/>
    <mergeCell ref="A4:G4"/>
    <mergeCell ref="A13:G13"/>
    <mergeCell ref="A15:A16"/>
    <mergeCell ref="B15:C15"/>
    <mergeCell ref="D15:D16"/>
    <mergeCell ref="E15:E16"/>
    <mergeCell ref="F15:F16"/>
    <mergeCell ref="G15:G16"/>
  </mergeCells>
  <printOptions horizontalCentered="1"/>
  <pageMargins left="1.1811023622047245" right="0.59055118110236227" top="0.78740157480314965" bottom="0.59055118110236227" header="0.78740157480314965" footer="0.31496062992125984"/>
  <pageSetup paperSize="9" scale="63" fitToHeight="2" orientation="portrait" r:id="rId1"/>
  <headerFooter differentFirst="1">
    <oddHeader>&amp;CСтраница &amp;P из &amp;N&amp;R&amp;A</oddHeader>
  </headerFooter>
</worksheet>
</file>

<file path=xl/worksheets/sheet5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3"/>
  <sheetViews>
    <sheetView zoomScale="75" zoomScaleNormal="75" workbookViewId="0">
      <pane ySplit="9" topLeftCell="A10" activePane="bottomLeft" state="frozen"/>
      <selection activeCell="B11" sqref="B11:C11"/>
      <selection pane="bottomLeft" activeCell="B10" sqref="B10"/>
    </sheetView>
  </sheetViews>
  <sheetFormatPr defaultColWidth="7" defaultRowHeight="12.75"/>
  <cols>
    <col min="1" max="1" width="102.125" style="46" customWidth="1"/>
    <col min="2" max="2" width="20.5" style="46" customWidth="1"/>
    <col min="3" max="3" width="1.25" style="46" customWidth="1"/>
    <col min="4" max="7" width="7" style="46"/>
    <col min="8" max="8" width="12.5" style="46" customWidth="1"/>
    <col min="9" max="198" width="7" style="46"/>
    <col min="199" max="199" width="40.125" style="46" customWidth="1"/>
    <col min="200" max="200" width="46.125" style="46" customWidth="1"/>
    <col min="201" max="201" width="38.625" style="46" customWidth="1"/>
    <col min="202" max="202" width="37" style="46" customWidth="1"/>
    <col min="203" max="454" width="7" style="46"/>
    <col min="455" max="455" width="40.125" style="46" customWidth="1"/>
    <col min="456" max="456" width="46.125" style="46" customWidth="1"/>
    <col min="457" max="457" width="38.625" style="46" customWidth="1"/>
    <col min="458" max="458" width="37" style="46" customWidth="1"/>
    <col min="459" max="710" width="7" style="46"/>
    <col min="711" max="711" width="40.125" style="46" customWidth="1"/>
    <col min="712" max="712" width="46.125" style="46" customWidth="1"/>
    <col min="713" max="713" width="38.625" style="46" customWidth="1"/>
    <col min="714" max="714" width="37" style="46" customWidth="1"/>
    <col min="715" max="966" width="7" style="46"/>
    <col min="967" max="967" width="40.125" style="46" customWidth="1"/>
    <col min="968" max="968" width="46.125" style="46" customWidth="1"/>
    <col min="969" max="969" width="38.625" style="46" customWidth="1"/>
    <col min="970" max="970" width="37" style="46" customWidth="1"/>
    <col min="971" max="1222" width="7" style="46"/>
    <col min="1223" max="1223" width="40.125" style="46" customWidth="1"/>
    <col min="1224" max="1224" width="46.125" style="46" customWidth="1"/>
    <col min="1225" max="1225" width="38.625" style="46" customWidth="1"/>
    <col min="1226" max="1226" width="37" style="46" customWidth="1"/>
    <col min="1227" max="1478" width="7" style="46"/>
    <col min="1479" max="1479" width="40.125" style="46" customWidth="1"/>
    <col min="1480" max="1480" width="46.125" style="46" customWidth="1"/>
    <col min="1481" max="1481" width="38.625" style="46" customWidth="1"/>
    <col min="1482" max="1482" width="37" style="46" customWidth="1"/>
    <col min="1483" max="1734" width="7" style="46"/>
    <col min="1735" max="1735" width="40.125" style="46" customWidth="1"/>
    <col min="1736" max="1736" width="46.125" style="46" customWidth="1"/>
    <col min="1737" max="1737" width="38.625" style="46" customWidth="1"/>
    <col min="1738" max="1738" width="37" style="46" customWidth="1"/>
    <col min="1739" max="1990" width="7" style="46"/>
    <col min="1991" max="1991" width="40.125" style="46" customWidth="1"/>
    <col min="1992" max="1992" width="46.125" style="46" customWidth="1"/>
    <col min="1993" max="1993" width="38.625" style="46" customWidth="1"/>
    <col min="1994" max="1994" width="37" style="46" customWidth="1"/>
    <col min="1995" max="2246" width="7" style="46"/>
    <col min="2247" max="2247" width="40.125" style="46" customWidth="1"/>
    <col min="2248" max="2248" width="46.125" style="46" customWidth="1"/>
    <col min="2249" max="2249" width="38.625" style="46" customWidth="1"/>
    <col min="2250" max="2250" width="37" style="46" customWidth="1"/>
    <col min="2251" max="2502" width="7" style="46"/>
    <col min="2503" max="2503" width="40.125" style="46" customWidth="1"/>
    <col min="2504" max="2504" width="46.125" style="46" customWidth="1"/>
    <col min="2505" max="2505" width="38.625" style="46" customWidth="1"/>
    <col min="2506" max="2506" width="37" style="46" customWidth="1"/>
    <col min="2507" max="2758" width="7" style="46"/>
    <col min="2759" max="2759" width="40.125" style="46" customWidth="1"/>
    <col min="2760" max="2760" width="46.125" style="46" customWidth="1"/>
    <col min="2761" max="2761" width="38.625" style="46" customWidth="1"/>
    <col min="2762" max="2762" width="37" style="46" customWidth="1"/>
    <col min="2763" max="3014" width="7" style="46"/>
    <col min="3015" max="3015" width="40.125" style="46" customWidth="1"/>
    <col min="3016" max="3016" width="46.125" style="46" customWidth="1"/>
    <col min="3017" max="3017" width="38.625" style="46" customWidth="1"/>
    <col min="3018" max="3018" width="37" style="46" customWidth="1"/>
    <col min="3019" max="3270" width="7" style="46"/>
    <col min="3271" max="3271" width="40.125" style="46" customWidth="1"/>
    <col min="3272" max="3272" width="46.125" style="46" customWidth="1"/>
    <col min="3273" max="3273" width="38.625" style="46" customWidth="1"/>
    <col min="3274" max="3274" width="37" style="46" customWidth="1"/>
    <col min="3275" max="3526" width="7" style="46"/>
    <col min="3527" max="3527" width="40.125" style="46" customWidth="1"/>
    <col min="3528" max="3528" width="46.125" style="46" customWidth="1"/>
    <col min="3529" max="3529" width="38.625" style="46" customWidth="1"/>
    <col min="3530" max="3530" width="37" style="46" customWidth="1"/>
    <col min="3531" max="3782" width="7" style="46"/>
    <col min="3783" max="3783" width="40.125" style="46" customWidth="1"/>
    <col min="3784" max="3784" width="46.125" style="46" customWidth="1"/>
    <col min="3785" max="3785" width="38.625" style="46" customWidth="1"/>
    <col min="3786" max="3786" width="37" style="46" customWidth="1"/>
    <col min="3787" max="4038" width="7" style="46"/>
    <col min="4039" max="4039" width="40.125" style="46" customWidth="1"/>
    <col min="4040" max="4040" width="46.125" style="46" customWidth="1"/>
    <col min="4041" max="4041" width="38.625" style="46" customWidth="1"/>
    <col min="4042" max="4042" width="37" style="46" customWidth="1"/>
    <col min="4043" max="4294" width="7" style="46"/>
    <col min="4295" max="4295" width="40.125" style="46" customWidth="1"/>
    <col min="4296" max="4296" width="46.125" style="46" customWidth="1"/>
    <col min="4297" max="4297" width="38.625" style="46" customWidth="1"/>
    <col min="4298" max="4298" width="37" style="46" customWidth="1"/>
    <col min="4299" max="4550" width="7" style="46"/>
    <col min="4551" max="4551" width="40.125" style="46" customWidth="1"/>
    <col min="4552" max="4552" width="46.125" style="46" customWidth="1"/>
    <col min="4553" max="4553" width="38.625" style="46" customWidth="1"/>
    <col min="4554" max="4554" width="37" style="46" customWidth="1"/>
    <col min="4555" max="4806" width="7" style="46"/>
    <col min="4807" max="4807" width="40.125" style="46" customWidth="1"/>
    <col min="4808" max="4808" width="46.125" style="46" customWidth="1"/>
    <col min="4809" max="4809" width="38.625" style="46" customWidth="1"/>
    <col min="4810" max="4810" width="37" style="46" customWidth="1"/>
    <col min="4811" max="5062" width="7" style="46"/>
    <col min="5063" max="5063" width="40.125" style="46" customWidth="1"/>
    <col min="5064" max="5064" width="46.125" style="46" customWidth="1"/>
    <col min="5065" max="5065" width="38.625" style="46" customWidth="1"/>
    <col min="5066" max="5066" width="37" style="46" customWidth="1"/>
    <col min="5067" max="5318" width="7" style="46"/>
    <col min="5319" max="5319" width="40.125" style="46" customWidth="1"/>
    <col min="5320" max="5320" width="46.125" style="46" customWidth="1"/>
    <col min="5321" max="5321" width="38.625" style="46" customWidth="1"/>
    <col min="5322" max="5322" width="37" style="46" customWidth="1"/>
    <col min="5323" max="5574" width="7" style="46"/>
    <col min="5575" max="5575" width="40.125" style="46" customWidth="1"/>
    <col min="5576" max="5576" width="46.125" style="46" customWidth="1"/>
    <col min="5577" max="5577" width="38.625" style="46" customWidth="1"/>
    <col min="5578" max="5578" width="37" style="46" customWidth="1"/>
    <col min="5579" max="5830" width="7" style="46"/>
    <col min="5831" max="5831" width="40.125" style="46" customWidth="1"/>
    <col min="5832" max="5832" width="46.125" style="46" customWidth="1"/>
    <col min="5833" max="5833" width="38.625" style="46" customWidth="1"/>
    <col min="5834" max="5834" width="37" style="46" customWidth="1"/>
    <col min="5835" max="6086" width="7" style="46"/>
    <col min="6087" max="6087" width="40.125" style="46" customWidth="1"/>
    <col min="6088" max="6088" width="46.125" style="46" customWidth="1"/>
    <col min="6089" max="6089" width="38.625" style="46" customWidth="1"/>
    <col min="6090" max="6090" width="37" style="46" customWidth="1"/>
    <col min="6091" max="6342" width="7" style="46"/>
    <col min="6343" max="6343" width="40.125" style="46" customWidth="1"/>
    <col min="6344" max="6344" width="46.125" style="46" customWidth="1"/>
    <col min="6345" max="6345" width="38.625" style="46" customWidth="1"/>
    <col min="6346" max="6346" width="37" style="46" customWidth="1"/>
    <col min="6347" max="6598" width="7" style="46"/>
    <col min="6599" max="6599" width="40.125" style="46" customWidth="1"/>
    <col min="6600" max="6600" width="46.125" style="46" customWidth="1"/>
    <col min="6601" max="6601" width="38.625" style="46" customWidth="1"/>
    <col min="6602" max="6602" width="37" style="46" customWidth="1"/>
    <col min="6603" max="6854" width="7" style="46"/>
    <col min="6855" max="6855" width="40.125" style="46" customWidth="1"/>
    <col min="6856" max="6856" width="46.125" style="46" customWidth="1"/>
    <col min="6857" max="6857" width="38.625" style="46" customWidth="1"/>
    <col min="6858" max="6858" width="37" style="46" customWidth="1"/>
    <col min="6859" max="7110" width="7" style="46"/>
    <col min="7111" max="7111" width="40.125" style="46" customWidth="1"/>
    <col min="7112" max="7112" width="46.125" style="46" customWidth="1"/>
    <col min="7113" max="7113" width="38.625" style="46" customWidth="1"/>
    <col min="7114" max="7114" width="37" style="46" customWidth="1"/>
    <col min="7115" max="7366" width="7" style="46"/>
    <col min="7367" max="7367" width="40.125" style="46" customWidth="1"/>
    <col min="7368" max="7368" width="46.125" style="46" customWidth="1"/>
    <col min="7369" max="7369" width="38.625" style="46" customWidth="1"/>
    <col min="7370" max="7370" width="37" style="46" customWidth="1"/>
    <col min="7371" max="7622" width="7" style="46"/>
    <col min="7623" max="7623" width="40.125" style="46" customWidth="1"/>
    <col min="7624" max="7624" width="46.125" style="46" customWidth="1"/>
    <col min="7625" max="7625" width="38.625" style="46" customWidth="1"/>
    <col min="7626" max="7626" width="37" style="46" customWidth="1"/>
    <col min="7627" max="7878" width="7" style="46"/>
    <col min="7879" max="7879" width="40.125" style="46" customWidth="1"/>
    <col min="7880" max="7880" width="46.125" style="46" customWidth="1"/>
    <col min="7881" max="7881" width="38.625" style="46" customWidth="1"/>
    <col min="7882" max="7882" width="37" style="46" customWidth="1"/>
    <col min="7883" max="8134" width="7" style="46"/>
    <col min="8135" max="8135" width="40.125" style="46" customWidth="1"/>
    <col min="8136" max="8136" width="46.125" style="46" customWidth="1"/>
    <col min="8137" max="8137" width="38.625" style="46" customWidth="1"/>
    <col min="8138" max="8138" width="37" style="46" customWidth="1"/>
    <col min="8139" max="8390" width="7" style="46"/>
    <col min="8391" max="8391" width="40.125" style="46" customWidth="1"/>
    <col min="8392" max="8392" width="46.125" style="46" customWidth="1"/>
    <col min="8393" max="8393" width="38.625" style="46" customWidth="1"/>
    <col min="8394" max="8394" width="37" style="46" customWidth="1"/>
    <col min="8395" max="8646" width="7" style="46"/>
    <col min="8647" max="8647" width="40.125" style="46" customWidth="1"/>
    <col min="8648" max="8648" width="46.125" style="46" customWidth="1"/>
    <col min="8649" max="8649" width="38.625" style="46" customWidth="1"/>
    <col min="8650" max="8650" width="37" style="46" customWidth="1"/>
    <col min="8651" max="8902" width="7" style="46"/>
    <col min="8903" max="8903" width="40.125" style="46" customWidth="1"/>
    <col min="8904" max="8904" width="46.125" style="46" customWidth="1"/>
    <col min="8905" max="8905" width="38.625" style="46" customWidth="1"/>
    <col min="8906" max="8906" width="37" style="46" customWidth="1"/>
    <col min="8907" max="9158" width="7" style="46"/>
    <col min="9159" max="9159" width="40.125" style="46" customWidth="1"/>
    <col min="9160" max="9160" width="46.125" style="46" customWidth="1"/>
    <col min="9161" max="9161" width="38.625" style="46" customWidth="1"/>
    <col min="9162" max="9162" width="37" style="46" customWidth="1"/>
    <col min="9163" max="9414" width="7" style="46"/>
    <col min="9415" max="9415" width="40.125" style="46" customWidth="1"/>
    <col min="9416" max="9416" width="46.125" style="46" customWidth="1"/>
    <col min="9417" max="9417" width="38.625" style="46" customWidth="1"/>
    <col min="9418" max="9418" width="37" style="46" customWidth="1"/>
    <col min="9419" max="9670" width="7" style="46"/>
    <col min="9671" max="9671" width="40.125" style="46" customWidth="1"/>
    <col min="9672" max="9672" width="46.125" style="46" customWidth="1"/>
    <col min="9673" max="9673" width="38.625" style="46" customWidth="1"/>
    <col min="9674" max="9674" width="37" style="46" customWidth="1"/>
    <col min="9675" max="9926" width="7" style="46"/>
    <col min="9927" max="9927" width="40.125" style="46" customWidth="1"/>
    <col min="9928" max="9928" width="46.125" style="46" customWidth="1"/>
    <col min="9929" max="9929" width="38.625" style="46" customWidth="1"/>
    <col min="9930" max="9930" width="37" style="46" customWidth="1"/>
    <col min="9931" max="10182" width="7" style="46"/>
    <col min="10183" max="10183" width="40.125" style="46" customWidth="1"/>
    <col min="10184" max="10184" width="46.125" style="46" customWidth="1"/>
    <col min="10185" max="10185" width="38.625" style="46" customWidth="1"/>
    <col min="10186" max="10186" width="37" style="46" customWidth="1"/>
    <col min="10187" max="10438" width="7" style="46"/>
    <col min="10439" max="10439" width="40.125" style="46" customWidth="1"/>
    <col min="10440" max="10440" width="46.125" style="46" customWidth="1"/>
    <col min="10441" max="10441" width="38.625" style="46" customWidth="1"/>
    <col min="10442" max="10442" width="37" style="46" customWidth="1"/>
    <col min="10443" max="10694" width="7" style="46"/>
    <col min="10695" max="10695" width="40.125" style="46" customWidth="1"/>
    <col min="10696" max="10696" width="46.125" style="46" customWidth="1"/>
    <col min="10697" max="10697" width="38.625" style="46" customWidth="1"/>
    <col min="10698" max="10698" width="37" style="46" customWidth="1"/>
    <col min="10699" max="10950" width="7" style="46"/>
    <col min="10951" max="10951" width="40.125" style="46" customWidth="1"/>
    <col min="10952" max="10952" width="46.125" style="46" customWidth="1"/>
    <col min="10953" max="10953" width="38.625" style="46" customWidth="1"/>
    <col min="10954" max="10954" width="37" style="46" customWidth="1"/>
    <col min="10955" max="11206" width="7" style="46"/>
    <col min="11207" max="11207" width="40.125" style="46" customWidth="1"/>
    <col min="11208" max="11208" width="46.125" style="46" customWidth="1"/>
    <col min="11209" max="11209" width="38.625" style="46" customWidth="1"/>
    <col min="11210" max="11210" width="37" style="46" customWidth="1"/>
    <col min="11211" max="11462" width="7" style="46"/>
    <col min="11463" max="11463" width="40.125" style="46" customWidth="1"/>
    <col min="11464" max="11464" width="46.125" style="46" customWidth="1"/>
    <col min="11465" max="11465" width="38.625" style="46" customWidth="1"/>
    <col min="11466" max="11466" width="37" style="46" customWidth="1"/>
    <col min="11467" max="11718" width="7" style="46"/>
    <col min="11719" max="11719" width="40.125" style="46" customWidth="1"/>
    <col min="11720" max="11720" width="46.125" style="46" customWidth="1"/>
    <col min="11721" max="11721" width="38.625" style="46" customWidth="1"/>
    <col min="11722" max="11722" width="37" style="46" customWidth="1"/>
    <col min="11723" max="11974" width="7" style="46"/>
    <col min="11975" max="11975" width="40.125" style="46" customWidth="1"/>
    <col min="11976" max="11976" width="46.125" style="46" customWidth="1"/>
    <col min="11977" max="11977" width="38.625" style="46" customWidth="1"/>
    <col min="11978" max="11978" width="37" style="46" customWidth="1"/>
    <col min="11979" max="12230" width="7" style="46"/>
    <col min="12231" max="12231" width="40.125" style="46" customWidth="1"/>
    <col min="12232" max="12232" width="46.125" style="46" customWidth="1"/>
    <col min="12233" max="12233" width="38.625" style="46" customWidth="1"/>
    <col min="12234" max="12234" width="37" style="46" customWidth="1"/>
    <col min="12235" max="12486" width="7" style="46"/>
    <col min="12487" max="12487" width="40.125" style="46" customWidth="1"/>
    <col min="12488" max="12488" width="46.125" style="46" customWidth="1"/>
    <col min="12489" max="12489" width="38.625" style="46" customWidth="1"/>
    <col min="12490" max="12490" width="37" style="46" customWidth="1"/>
    <col min="12491" max="12742" width="7" style="46"/>
    <col min="12743" max="12743" width="40.125" style="46" customWidth="1"/>
    <col min="12744" max="12744" width="46.125" style="46" customWidth="1"/>
    <col min="12745" max="12745" width="38.625" style="46" customWidth="1"/>
    <col min="12746" max="12746" width="37" style="46" customWidth="1"/>
    <col min="12747" max="12998" width="7" style="46"/>
    <col min="12999" max="12999" width="40.125" style="46" customWidth="1"/>
    <col min="13000" max="13000" width="46.125" style="46" customWidth="1"/>
    <col min="13001" max="13001" width="38.625" style="46" customWidth="1"/>
    <col min="13002" max="13002" width="37" style="46" customWidth="1"/>
    <col min="13003" max="13254" width="7" style="46"/>
    <col min="13255" max="13255" width="40.125" style="46" customWidth="1"/>
    <col min="13256" max="13256" width="46.125" style="46" customWidth="1"/>
    <col min="13257" max="13257" width="38.625" style="46" customWidth="1"/>
    <col min="13258" max="13258" width="37" style="46" customWidth="1"/>
    <col min="13259" max="13510" width="7" style="46"/>
    <col min="13511" max="13511" width="40.125" style="46" customWidth="1"/>
    <col min="13512" max="13512" width="46.125" style="46" customWidth="1"/>
    <col min="13513" max="13513" width="38.625" style="46" customWidth="1"/>
    <col min="13514" max="13514" width="37" style="46" customWidth="1"/>
    <col min="13515" max="13766" width="7" style="46"/>
    <col min="13767" max="13767" width="40.125" style="46" customWidth="1"/>
    <col min="13768" max="13768" width="46.125" style="46" customWidth="1"/>
    <col min="13769" max="13769" width="38.625" style="46" customWidth="1"/>
    <col min="13770" max="13770" width="37" style="46" customWidth="1"/>
    <col min="13771" max="14022" width="7" style="46"/>
    <col min="14023" max="14023" width="40.125" style="46" customWidth="1"/>
    <col min="14024" max="14024" width="46.125" style="46" customWidth="1"/>
    <col min="14025" max="14025" width="38.625" style="46" customWidth="1"/>
    <col min="14026" max="14026" width="37" style="46" customWidth="1"/>
    <col min="14027" max="14278" width="7" style="46"/>
    <col min="14279" max="14279" width="40.125" style="46" customWidth="1"/>
    <col min="14280" max="14280" width="46.125" style="46" customWidth="1"/>
    <col min="14281" max="14281" width="38.625" style="46" customWidth="1"/>
    <col min="14282" max="14282" width="37" style="46" customWidth="1"/>
    <col min="14283" max="14534" width="7" style="46"/>
    <col min="14535" max="14535" width="40.125" style="46" customWidth="1"/>
    <col min="14536" max="14536" width="46.125" style="46" customWidth="1"/>
    <col min="14537" max="14537" width="38.625" style="46" customWidth="1"/>
    <col min="14538" max="14538" width="37" style="46" customWidth="1"/>
    <col min="14539" max="14790" width="7" style="46"/>
    <col min="14791" max="14791" width="40.125" style="46" customWidth="1"/>
    <col min="14792" max="14792" width="46.125" style="46" customWidth="1"/>
    <col min="14793" max="14793" width="38.625" style="46" customWidth="1"/>
    <col min="14794" max="14794" width="37" style="46" customWidth="1"/>
    <col min="14795" max="15046" width="7" style="46"/>
    <col min="15047" max="15047" width="40.125" style="46" customWidth="1"/>
    <col min="15048" max="15048" width="46.125" style="46" customWidth="1"/>
    <col min="15049" max="15049" width="38.625" style="46" customWidth="1"/>
    <col min="15050" max="15050" width="37" style="46" customWidth="1"/>
    <col min="15051" max="15302" width="7" style="46"/>
    <col min="15303" max="15303" width="40.125" style="46" customWidth="1"/>
    <col min="15304" max="15304" width="46.125" style="46" customWidth="1"/>
    <col min="15305" max="15305" width="38.625" style="46" customWidth="1"/>
    <col min="15306" max="15306" width="37" style="46" customWidth="1"/>
    <col min="15307" max="15558" width="7" style="46"/>
    <col min="15559" max="15559" width="40.125" style="46" customWidth="1"/>
    <col min="15560" max="15560" width="46.125" style="46" customWidth="1"/>
    <col min="15561" max="15561" width="38.625" style="46" customWidth="1"/>
    <col min="15562" max="15562" width="37" style="46" customWidth="1"/>
    <col min="15563" max="15814" width="7" style="46"/>
    <col min="15815" max="15815" width="40.125" style="46" customWidth="1"/>
    <col min="15816" max="15816" width="46.125" style="46" customWidth="1"/>
    <col min="15817" max="15817" width="38.625" style="46" customWidth="1"/>
    <col min="15818" max="15818" width="37" style="46" customWidth="1"/>
    <col min="15819" max="16070" width="7" style="46"/>
    <col min="16071" max="16071" width="40.125" style="46" customWidth="1"/>
    <col min="16072" max="16072" width="46.125" style="46" customWidth="1"/>
    <col min="16073" max="16073" width="38.625" style="46" customWidth="1"/>
    <col min="16074" max="16074" width="37" style="46" customWidth="1"/>
    <col min="16075" max="16384" width="7" style="46"/>
  </cols>
  <sheetData>
    <row r="1" spans="1:9" s="1" customFormat="1" ht="18">
      <c r="B1" s="6" t="s">
        <v>4295</v>
      </c>
    </row>
    <row r="2" spans="1:9" s="1" customFormat="1" ht="18">
      <c r="B2" s="545" t="s">
        <v>5938</v>
      </c>
    </row>
    <row r="3" spans="1:9" s="337" customFormat="1" ht="16.149999999999999" customHeight="1"/>
    <row r="4" spans="1:9" s="1" customFormat="1" ht="84" customHeight="1">
      <c r="A4" s="1864" t="s">
        <v>5854</v>
      </c>
      <c r="B4" s="1864"/>
    </row>
    <row r="5" spans="1:9" s="1" customFormat="1" ht="6" customHeight="1"/>
    <row r="6" spans="1:9" s="8" customFormat="1" ht="45" customHeight="1">
      <c r="A6" s="1528" t="s">
        <v>5939</v>
      </c>
      <c r="B6" s="1528"/>
      <c r="C6" s="330"/>
      <c r="D6" s="330"/>
    </row>
    <row r="7" spans="1:9" s="1" customFormat="1" ht="6" customHeight="1"/>
    <row r="8" spans="1:9" s="199" customFormat="1" ht="26.1" customHeight="1">
      <c r="A8" s="1865" t="s">
        <v>3782</v>
      </c>
      <c r="B8" s="1865"/>
      <c r="C8" s="270"/>
      <c r="D8" s="270"/>
      <c r="E8" s="270"/>
      <c r="F8" s="270"/>
      <c r="G8" s="270"/>
      <c r="H8" s="270"/>
      <c r="I8" s="270"/>
    </row>
    <row r="9" spans="1:9" s="1" customFormat="1" ht="8.25" customHeight="1">
      <c r="A9" s="965"/>
      <c r="B9" s="966"/>
    </row>
    <row r="10" spans="1:9" s="28" customFormat="1" ht="55.15" customHeight="1">
      <c r="A10" s="967" t="s">
        <v>3784</v>
      </c>
      <c r="B10" s="968">
        <v>61693.9</v>
      </c>
      <c r="C10" s="263"/>
    </row>
    <row r="11" spans="1:9" s="28" customFormat="1" ht="55.15" customHeight="1">
      <c r="A11" s="967" t="s">
        <v>5843</v>
      </c>
      <c r="B11" s="969">
        <v>35244.31</v>
      </c>
      <c r="C11" s="263"/>
    </row>
    <row r="12" spans="1:9" s="28" customFormat="1" ht="55.15" customHeight="1">
      <c r="A12" s="967" t="s">
        <v>5844</v>
      </c>
      <c r="B12" s="968">
        <v>18545.39</v>
      </c>
      <c r="C12" s="263"/>
    </row>
    <row r="13" spans="1:9" s="28" customFormat="1" ht="9" customHeight="1">
      <c r="A13" s="967"/>
      <c r="B13" s="968"/>
      <c r="C13" s="263"/>
    </row>
    <row r="14" spans="1:9" s="199" customFormat="1" ht="26.1" customHeight="1">
      <c r="A14" s="1865" t="s">
        <v>3783</v>
      </c>
      <c r="B14" s="1865"/>
      <c r="C14" s="270"/>
      <c r="D14" s="270"/>
      <c r="E14" s="270"/>
      <c r="F14" s="270"/>
      <c r="G14" s="270"/>
      <c r="H14" s="270"/>
      <c r="I14" s="270"/>
    </row>
    <row r="15" spans="1:9" s="28" customFormat="1" ht="9" customHeight="1">
      <c r="A15" s="967"/>
      <c r="B15" s="968"/>
      <c r="C15" s="263"/>
    </row>
    <row r="16" spans="1:9" s="28" customFormat="1" ht="55.15" customHeight="1">
      <c r="A16" s="967" t="s">
        <v>3785</v>
      </c>
      <c r="B16" s="968">
        <v>105948.68</v>
      </c>
      <c r="C16" s="263"/>
    </row>
    <row r="17" spans="1:5" s="28" customFormat="1" ht="55.15" customHeight="1">
      <c r="A17" s="967" t="s">
        <v>5845</v>
      </c>
      <c r="B17" s="969">
        <v>64868.52</v>
      </c>
      <c r="C17" s="263"/>
    </row>
    <row r="18" spans="1:5" s="28" customFormat="1" ht="55.15" customHeight="1">
      <c r="A18" s="967" t="s">
        <v>5846</v>
      </c>
      <c r="B18" s="969">
        <v>34133.51</v>
      </c>
      <c r="C18" s="263"/>
    </row>
    <row r="19" spans="1:5">
      <c r="A19" s="1866" t="s">
        <v>375</v>
      </c>
      <c r="B19" s="1867"/>
      <c r="C19" s="714"/>
      <c r="D19" s="714"/>
      <c r="E19" s="714"/>
    </row>
    <row r="20" spans="1:5">
      <c r="B20" s="714"/>
      <c r="C20" s="714"/>
      <c r="D20" s="714"/>
      <c r="E20" s="714"/>
    </row>
    <row r="21" spans="1:5">
      <c r="B21" s="714"/>
      <c r="C21" s="714"/>
      <c r="D21" s="714"/>
      <c r="E21" s="714"/>
    </row>
    <row r="22" spans="1:5">
      <c r="B22" s="714"/>
      <c r="C22" s="714"/>
      <c r="D22" s="714"/>
      <c r="E22" s="714"/>
    </row>
    <row r="23" spans="1:5">
      <c r="B23" s="714"/>
      <c r="C23" s="714"/>
      <c r="D23" s="714"/>
      <c r="E23" s="714"/>
    </row>
  </sheetData>
  <mergeCells count="5">
    <mergeCell ref="A4:B4"/>
    <mergeCell ref="A6:B6"/>
    <mergeCell ref="A8:B8"/>
    <mergeCell ref="A14:B14"/>
    <mergeCell ref="A19:B19"/>
  </mergeCells>
  <printOptions horizontalCentered="1"/>
  <pageMargins left="1.1811023622047245" right="0.59055118110236227" top="0.78740157480314965" bottom="0.59055118110236227" header="0.31496062992125984" footer="0.31496062992125984"/>
  <pageSetup paperSize="9" scale="62" orientation="portrait" r:id="rId1"/>
</worksheet>
</file>

<file path=xl/worksheets/sheet56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O243"/>
  <sheetViews>
    <sheetView zoomScale="75" zoomScaleNormal="75" workbookViewId="0">
      <pane xSplit="4" ySplit="18" topLeftCell="E228" activePane="bottomRight" state="frozen"/>
      <selection activeCell="B11" sqref="B11:C11"/>
      <selection pane="topRight" activeCell="B11" sqref="B11:C11"/>
      <selection pane="bottomLeft" activeCell="B11" sqref="B11:C11"/>
      <selection pane="bottomRight" activeCell="G20" sqref="G20:G240"/>
    </sheetView>
  </sheetViews>
  <sheetFormatPr defaultColWidth="8" defaultRowHeight="15.75" outlineLevelRow="1"/>
  <cols>
    <col min="1" max="1" width="6.75" style="85" customWidth="1"/>
    <col min="2" max="2" width="20.125" style="50" customWidth="1"/>
    <col min="3" max="3" width="9.125" style="18" customWidth="1"/>
    <col min="4" max="4" width="69.625" style="50" customWidth="1"/>
    <col min="5" max="7" width="10.625" style="51" customWidth="1"/>
    <col min="8" max="8" width="0.625" style="18" customWidth="1"/>
    <col min="9" max="16384" width="8" style="18"/>
  </cols>
  <sheetData>
    <row r="1" spans="1:7" s="1" customFormat="1" ht="18">
      <c r="E1" s="47"/>
      <c r="F1" s="47"/>
      <c r="G1" s="6" t="s">
        <v>4296</v>
      </c>
    </row>
    <row r="2" spans="1:7" s="1" customFormat="1" ht="18">
      <c r="E2" s="47"/>
      <c r="F2" s="47"/>
      <c r="G2" s="545" t="s">
        <v>5938</v>
      </c>
    </row>
    <row r="3" spans="1:7" s="337" customFormat="1" ht="16.149999999999999" customHeight="1"/>
    <row r="4" spans="1:7" s="1" customFormat="1" ht="60" customHeight="1">
      <c r="A4" s="1869" t="s">
        <v>5200</v>
      </c>
      <c r="B4" s="1869"/>
      <c r="C4" s="1869"/>
      <c r="D4" s="1869"/>
      <c r="E4" s="1869"/>
      <c r="F4" s="1869"/>
      <c r="G4" s="1869"/>
    </row>
    <row r="5" spans="1:7" s="40" customFormat="1" ht="8.25" customHeight="1"/>
    <row r="6" spans="1:7" s="44" customFormat="1" ht="18">
      <c r="A6" s="192" t="s">
        <v>2671</v>
      </c>
      <c r="B6" s="41"/>
    </row>
    <row r="7" spans="1:7" s="44" customFormat="1" ht="18" outlineLevel="1">
      <c r="A7" s="17">
        <v>541</v>
      </c>
      <c r="B7" s="23" t="s">
        <v>678</v>
      </c>
    </row>
    <row r="8" spans="1:7" s="44" customFormat="1" ht="18" outlineLevel="1">
      <c r="A8" s="17">
        <v>542</v>
      </c>
      <c r="B8" s="23" t="s">
        <v>679</v>
      </c>
    </row>
    <row r="9" spans="1:7" s="44" customFormat="1" ht="18" outlineLevel="1">
      <c r="A9" s="17">
        <v>543</v>
      </c>
      <c r="B9" s="23" t="s">
        <v>2568</v>
      </c>
    </row>
    <row r="10" spans="1:7" s="44" customFormat="1" ht="18" outlineLevel="1">
      <c r="A10" s="17">
        <v>544</v>
      </c>
      <c r="B10" s="23" t="s">
        <v>2569</v>
      </c>
    </row>
    <row r="11" spans="1:7" s="44" customFormat="1" ht="18" outlineLevel="1">
      <c r="A11" s="42">
        <v>551</v>
      </c>
      <c r="B11" s="43" t="s">
        <v>380</v>
      </c>
    </row>
    <row r="12" spans="1:7" s="44" customFormat="1" ht="18" outlineLevel="1">
      <c r="A12" s="42">
        <v>553</v>
      </c>
      <c r="B12" s="43" t="s">
        <v>5513</v>
      </c>
    </row>
    <row r="13" spans="1:7" s="1" customFormat="1" ht="8.25" customHeight="1">
      <c r="E13" s="47"/>
      <c r="F13" s="47"/>
      <c r="G13" s="47"/>
    </row>
    <row r="14" spans="1:7" s="1" customFormat="1" ht="45" customHeight="1">
      <c r="A14" s="1528" t="s">
        <v>6298</v>
      </c>
      <c r="B14" s="1528"/>
      <c r="C14" s="1528"/>
      <c r="D14" s="1528"/>
      <c r="E14" s="1528"/>
      <c r="F14" s="1528"/>
      <c r="G14" s="1528"/>
    </row>
    <row r="15" spans="1:7" s="1" customFormat="1" ht="6.75" customHeight="1">
      <c r="E15" s="47"/>
      <c r="F15" s="47"/>
      <c r="G15" s="47"/>
    </row>
    <row r="16" spans="1:7" s="48" customFormat="1" ht="21.75" customHeight="1">
      <c r="A16" s="1870" t="s">
        <v>2570</v>
      </c>
      <c r="B16" s="1871"/>
      <c r="C16" s="1870" t="s">
        <v>271</v>
      </c>
      <c r="D16" s="1871"/>
      <c r="E16" s="1872" t="s">
        <v>5212</v>
      </c>
      <c r="F16" s="1872" t="s">
        <v>5463</v>
      </c>
      <c r="G16" s="1874" t="s">
        <v>5213</v>
      </c>
    </row>
    <row r="17" spans="1:15" s="48" customFormat="1" ht="21.75" customHeight="1">
      <c r="A17" s="625" t="s">
        <v>118</v>
      </c>
      <c r="B17" s="625" t="s">
        <v>119</v>
      </c>
      <c r="C17" s="625" t="s">
        <v>118</v>
      </c>
      <c r="D17" s="625" t="s">
        <v>119</v>
      </c>
      <c r="E17" s="1873"/>
      <c r="F17" s="1873"/>
      <c r="G17" s="1874"/>
    </row>
    <row r="18" spans="1:15" s="63" customFormat="1" ht="15" customHeight="1">
      <c r="A18" s="626">
        <v>1</v>
      </c>
      <c r="B18" s="626">
        <v>2</v>
      </c>
      <c r="C18" s="626">
        <v>3</v>
      </c>
      <c r="D18" s="626">
        <v>4</v>
      </c>
      <c r="E18" s="626">
        <v>5</v>
      </c>
      <c r="F18" s="626">
        <v>6</v>
      </c>
      <c r="G18" s="626">
        <v>7</v>
      </c>
    </row>
    <row r="19" spans="1:15" s="49" customFormat="1" ht="30" customHeight="1">
      <c r="A19" s="256" t="s">
        <v>1830</v>
      </c>
      <c r="B19" s="668" t="s">
        <v>272</v>
      </c>
      <c r="C19" s="669" t="s">
        <v>1831</v>
      </c>
      <c r="D19" s="257" t="s">
        <v>401</v>
      </c>
      <c r="E19" s="245">
        <v>0.83</v>
      </c>
      <c r="F19" s="245">
        <v>0.95</v>
      </c>
      <c r="G19" s="352"/>
      <c r="J19" s="1249"/>
      <c r="K19" s="1252"/>
      <c r="M19" s="1249"/>
      <c r="N19" s="1249"/>
      <c r="O19" s="1249"/>
    </row>
    <row r="20" spans="1:15" s="49" customFormat="1" ht="30" customHeight="1">
      <c r="A20" s="256" t="s">
        <v>1830</v>
      </c>
      <c r="B20" s="713" t="s">
        <v>272</v>
      </c>
      <c r="C20" s="712" t="s">
        <v>1832</v>
      </c>
      <c r="D20" s="257" t="s">
        <v>402</v>
      </c>
      <c r="E20" s="245">
        <v>0.66</v>
      </c>
      <c r="F20" s="245">
        <v>0.95</v>
      </c>
      <c r="G20" s="352"/>
      <c r="J20" s="1249"/>
      <c r="K20" s="1252"/>
      <c r="M20" s="1249"/>
      <c r="N20" s="1249"/>
      <c r="O20" s="1249"/>
    </row>
    <row r="21" spans="1:15" s="49" customFormat="1" ht="30" customHeight="1">
      <c r="A21" s="256" t="s">
        <v>1830</v>
      </c>
      <c r="B21" s="713" t="s">
        <v>272</v>
      </c>
      <c r="C21" s="712" t="s">
        <v>1833</v>
      </c>
      <c r="D21" s="257" t="s">
        <v>5972</v>
      </c>
      <c r="E21" s="245">
        <v>0.71</v>
      </c>
      <c r="F21" s="245">
        <v>0.95</v>
      </c>
      <c r="G21" s="352"/>
      <c r="J21" s="1249"/>
      <c r="K21" s="1252"/>
      <c r="M21" s="1249"/>
      <c r="N21" s="1249"/>
      <c r="O21" s="1249"/>
    </row>
    <row r="22" spans="1:15" s="49" customFormat="1" ht="30" customHeight="1">
      <c r="A22" s="256" t="s">
        <v>1830</v>
      </c>
      <c r="B22" s="713" t="s">
        <v>272</v>
      </c>
      <c r="C22" s="712" t="s">
        <v>1834</v>
      </c>
      <c r="D22" s="257" t="s">
        <v>5973</v>
      </c>
      <c r="E22" s="245">
        <v>1.06</v>
      </c>
      <c r="F22" s="245">
        <v>0.95</v>
      </c>
      <c r="G22" s="352"/>
      <c r="J22" s="1249"/>
      <c r="K22" s="1252"/>
      <c r="M22" s="1249"/>
      <c r="N22" s="1249"/>
      <c r="O22" s="1249"/>
    </row>
    <row r="23" spans="1:15" s="49" customFormat="1" ht="30" customHeight="1">
      <c r="A23" s="256" t="s">
        <v>1830</v>
      </c>
      <c r="B23" s="713" t="s">
        <v>272</v>
      </c>
      <c r="C23" s="712" t="s">
        <v>1835</v>
      </c>
      <c r="D23" s="257" t="s">
        <v>403</v>
      </c>
      <c r="E23" s="245">
        <v>0.33</v>
      </c>
      <c r="F23" s="245">
        <v>0.8</v>
      </c>
      <c r="G23" s="352"/>
      <c r="J23" s="1249"/>
      <c r="K23" s="1252"/>
      <c r="M23" s="1249"/>
      <c r="N23" s="1249"/>
      <c r="O23" s="1249"/>
    </row>
    <row r="24" spans="1:15" s="49" customFormat="1" ht="30" customHeight="1">
      <c r="A24" s="256" t="s">
        <v>1830</v>
      </c>
      <c r="B24" s="713" t="s">
        <v>272</v>
      </c>
      <c r="C24" s="357" t="s">
        <v>1836</v>
      </c>
      <c r="D24" s="257" t="s">
        <v>3560</v>
      </c>
      <c r="E24" s="245">
        <v>0.38</v>
      </c>
      <c r="F24" s="245">
        <v>0.85</v>
      </c>
      <c r="G24" s="352"/>
      <c r="J24" s="1249"/>
      <c r="K24" s="1252"/>
      <c r="M24" s="1249"/>
      <c r="N24" s="1249"/>
      <c r="O24" s="1249"/>
    </row>
    <row r="25" spans="1:15" s="49" customFormat="1" ht="30" customHeight="1">
      <c r="A25" s="256" t="s">
        <v>1830</v>
      </c>
      <c r="B25" s="713" t="s">
        <v>272</v>
      </c>
      <c r="C25" s="357" t="s">
        <v>3561</v>
      </c>
      <c r="D25" s="257" t="s">
        <v>6134</v>
      </c>
      <c r="E25" s="245">
        <v>2.84</v>
      </c>
      <c r="F25" s="245">
        <v>1</v>
      </c>
      <c r="G25" s="352">
        <v>0.21179999999999999</v>
      </c>
      <c r="J25" s="1249"/>
      <c r="K25" s="1253"/>
      <c r="M25" s="1249"/>
      <c r="N25" s="1249"/>
      <c r="O25" s="1249"/>
    </row>
    <row r="26" spans="1:15" s="49" customFormat="1" ht="30" customHeight="1">
      <c r="A26" s="256" t="s">
        <v>1830</v>
      </c>
      <c r="B26" s="713" t="s">
        <v>272</v>
      </c>
      <c r="C26" s="357" t="s">
        <v>3562</v>
      </c>
      <c r="D26" s="257" t="s">
        <v>6135</v>
      </c>
      <c r="E26" s="245">
        <v>7.53</v>
      </c>
      <c r="F26" s="245">
        <v>1</v>
      </c>
      <c r="G26" s="352">
        <v>0.2276</v>
      </c>
      <c r="J26" s="1249"/>
      <c r="K26" s="1253"/>
      <c r="M26" s="1249"/>
      <c r="N26" s="1249"/>
      <c r="O26" s="1249"/>
    </row>
    <row r="27" spans="1:15" s="49" customFormat="1" ht="30" customHeight="1">
      <c r="A27" s="256" t="s">
        <v>1830</v>
      </c>
      <c r="B27" s="668" t="s">
        <v>272</v>
      </c>
      <c r="C27" s="357" t="s">
        <v>3563</v>
      </c>
      <c r="D27" s="257" t="s">
        <v>6136</v>
      </c>
      <c r="E27" s="245">
        <v>9.11</v>
      </c>
      <c r="F27" s="245">
        <v>1</v>
      </c>
      <c r="G27" s="352">
        <v>0.2162</v>
      </c>
      <c r="J27" s="1249"/>
      <c r="K27" s="1253"/>
      <c r="M27" s="1249"/>
      <c r="N27" s="1249"/>
      <c r="O27" s="1249"/>
    </row>
    <row r="28" spans="1:15" s="49" customFormat="1" ht="30" customHeight="1">
      <c r="A28" s="256" t="s">
        <v>1830</v>
      </c>
      <c r="B28" s="668" t="s">
        <v>272</v>
      </c>
      <c r="C28" s="669" t="s">
        <v>3564</v>
      </c>
      <c r="D28" s="257" t="s">
        <v>6137</v>
      </c>
      <c r="E28" s="245">
        <v>9.84</v>
      </c>
      <c r="F28" s="245">
        <v>1</v>
      </c>
      <c r="G28" s="352">
        <v>0.21249999999999999</v>
      </c>
      <c r="J28" s="1249"/>
      <c r="K28" s="1253"/>
      <c r="M28" s="1249"/>
      <c r="N28" s="1249"/>
      <c r="O28" s="1249"/>
    </row>
    <row r="29" spans="1:15" s="49" customFormat="1" ht="30" customHeight="1">
      <c r="A29" s="256" t="s">
        <v>1830</v>
      </c>
      <c r="B29" s="1138" t="s">
        <v>272</v>
      </c>
      <c r="C29" s="1137" t="s">
        <v>6138</v>
      </c>
      <c r="D29" s="257" t="s">
        <v>6139</v>
      </c>
      <c r="E29" s="245">
        <v>16.78</v>
      </c>
      <c r="F29" s="245">
        <v>1</v>
      </c>
      <c r="G29" s="352">
        <v>0.17399999999999999</v>
      </c>
      <c r="J29" s="1249"/>
      <c r="K29" s="1253"/>
      <c r="M29" s="1249"/>
      <c r="N29" s="1249"/>
      <c r="O29" s="1249"/>
    </row>
    <row r="30" spans="1:15" s="49" customFormat="1" ht="30" customHeight="1">
      <c r="A30" s="256" t="s">
        <v>1830</v>
      </c>
      <c r="B30" s="1138" t="s">
        <v>272</v>
      </c>
      <c r="C30" s="1137" t="s">
        <v>6140</v>
      </c>
      <c r="D30" s="257" t="s">
        <v>6141</v>
      </c>
      <c r="E30" s="245">
        <v>11.46</v>
      </c>
      <c r="F30" s="245">
        <v>1</v>
      </c>
      <c r="G30" s="352">
        <v>0.20930000000000001</v>
      </c>
      <c r="J30" s="1249"/>
      <c r="K30" s="1253"/>
      <c r="M30" s="1249"/>
      <c r="N30" s="1249"/>
      <c r="O30" s="1249"/>
    </row>
    <row r="31" spans="1:15" s="49" customFormat="1" ht="30" customHeight="1">
      <c r="A31" s="256" t="s">
        <v>1830</v>
      </c>
      <c r="B31" s="1138" t="s">
        <v>272</v>
      </c>
      <c r="C31" s="1137" t="s">
        <v>6142</v>
      </c>
      <c r="D31" s="257" t="s">
        <v>6143</v>
      </c>
      <c r="E31" s="245">
        <v>17.55</v>
      </c>
      <c r="F31" s="245">
        <v>1</v>
      </c>
      <c r="G31" s="352">
        <v>0.17269999999999999</v>
      </c>
      <c r="J31" s="1249"/>
      <c r="K31" s="1253"/>
      <c r="M31" s="1249"/>
      <c r="N31" s="1249"/>
      <c r="O31" s="1249"/>
    </row>
    <row r="32" spans="1:15" s="49" customFormat="1" ht="30" customHeight="1">
      <c r="A32" s="256" t="s">
        <v>1830</v>
      </c>
      <c r="B32" s="1138" t="s">
        <v>272</v>
      </c>
      <c r="C32" s="1137" t="s">
        <v>6144</v>
      </c>
      <c r="D32" s="257" t="s">
        <v>6145</v>
      </c>
      <c r="E32" s="245">
        <v>12.23</v>
      </c>
      <c r="F32" s="245">
        <v>1</v>
      </c>
      <c r="G32" s="352">
        <v>0.20519999999999999</v>
      </c>
      <c r="J32" s="1249"/>
      <c r="K32" s="1253"/>
      <c r="M32" s="1249"/>
      <c r="N32" s="1249"/>
      <c r="O32" s="1249"/>
    </row>
    <row r="33" spans="1:15" s="49" customFormat="1" ht="30" customHeight="1">
      <c r="A33" s="256" t="s">
        <v>1830</v>
      </c>
      <c r="B33" s="1138" t="s">
        <v>272</v>
      </c>
      <c r="C33" s="1137" t="s">
        <v>6146</v>
      </c>
      <c r="D33" s="257" t="s">
        <v>6147</v>
      </c>
      <c r="E33" s="245">
        <v>18.27</v>
      </c>
      <c r="F33" s="245">
        <v>1</v>
      </c>
      <c r="G33" s="352">
        <v>0.1724</v>
      </c>
      <c r="J33" s="1249"/>
      <c r="K33" s="1253"/>
      <c r="M33" s="1249"/>
      <c r="N33" s="1249"/>
      <c r="O33" s="1249"/>
    </row>
    <row r="34" spans="1:15" s="49" customFormat="1" ht="30" customHeight="1">
      <c r="A34" s="256" t="s">
        <v>1830</v>
      </c>
      <c r="B34" s="1138" t="s">
        <v>272</v>
      </c>
      <c r="C34" s="1137" t="s">
        <v>6148</v>
      </c>
      <c r="D34" s="257" t="s">
        <v>6149</v>
      </c>
      <c r="E34" s="245">
        <v>12.96</v>
      </c>
      <c r="F34" s="245">
        <v>1</v>
      </c>
      <c r="G34" s="352">
        <v>0.20300000000000001</v>
      </c>
      <c r="J34" s="1249"/>
      <c r="K34" s="1253"/>
      <c r="M34" s="1249"/>
      <c r="N34" s="1249"/>
      <c r="O34" s="1249"/>
    </row>
    <row r="35" spans="1:15" s="49" customFormat="1" ht="30" customHeight="1">
      <c r="A35" s="256" t="s">
        <v>1837</v>
      </c>
      <c r="B35" s="668" t="s">
        <v>278</v>
      </c>
      <c r="C35" s="669" t="s">
        <v>1838</v>
      </c>
      <c r="D35" s="257" t="s">
        <v>279</v>
      </c>
      <c r="E35" s="245">
        <v>0.98</v>
      </c>
      <c r="F35" s="245">
        <v>1</v>
      </c>
      <c r="G35" s="352"/>
      <c r="J35" s="1249"/>
      <c r="K35" s="1252"/>
      <c r="M35" s="1249"/>
      <c r="N35" s="1249"/>
      <c r="O35" s="1249"/>
    </row>
    <row r="36" spans="1:15" s="49" customFormat="1" ht="30" customHeight="1">
      <c r="A36" s="256" t="s">
        <v>1839</v>
      </c>
      <c r="B36" s="668" t="s">
        <v>281</v>
      </c>
      <c r="C36" s="669" t="s">
        <v>1840</v>
      </c>
      <c r="D36" s="257" t="s">
        <v>404</v>
      </c>
      <c r="E36" s="245">
        <v>0.89</v>
      </c>
      <c r="F36" s="245">
        <v>1</v>
      </c>
      <c r="G36" s="352"/>
      <c r="J36" s="1249"/>
      <c r="K36" s="1252"/>
      <c r="M36" s="1249"/>
      <c r="N36" s="1249"/>
      <c r="O36" s="1249"/>
    </row>
    <row r="37" spans="1:15" s="49" customFormat="1" ht="30" customHeight="1">
      <c r="A37" s="256" t="s">
        <v>1841</v>
      </c>
      <c r="B37" s="668" t="s">
        <v>284</v>
      </c>
      <c r="C37" s="669" t="s">
        <v>1842</v>
      </c>
      <c r="D37" s="257" t="s">
        <v>707</v>
      </c>
      <c r="E37" s="245">
        <v>0.91</v>
      </c>
      <c r="F37" s="245">
        <v>1</v>
      </c>
      <c r="G37" s="352"/>
      <c r="J37" s="1249"/>
      <c r="K37" s="1252"/>
      <c r="M37" s="1249"/>
      <c r="N37" s="1249"/>
      <c r="O37" s="1249"/>
    </row>
    <row r="38" spans="1:15" s="49" customFormat="1" ht="30" customHeight="1">
      <c r="A38" s="256" t="s">
        <v>1841</v>
      </c>
      <c r="B38" s="668" t="s">
        <v>284</v>
      </c>
      <c r="C38" s="669" t="s">
        <v>1843</v>
      </c>
      <c r="D38" s="257" t="s">
        <v>708</v>
      </c>
      <c r="E38" s="245">
        <v>2.41</v>
      </c>
      <c r="F38" s="245">
        <v>1</v>
      </c>
      <c r="G38" s="352"/>
      <c r="J38" s="1249"/>
      <c r="K38" s="1252"/>
      <c r="M38" s="1249"/>
      <c r="N38" s="1249"/>
      <c r="O38" s="1249"/>
    </row>
    <row r="39" spans="1:15" s="49" customFormat="1" ht="30" customHeight="1">
      <c r="A39" s="256" t="s">
        <v>1841</v>
      </c>
      <c r="B39" s="668" t="s">
        <v>284</v>
      </c>
      <c r="C39" s="669" t="s">
        <v>1844</v>
      </c>
      <c r="D39" s="257" t="s">
        <v>694</v>
      </c>
      <c r="E39" s="245">
        <v>3.73</v>
      </c>
      <c r="F39" s="245">
        <v>1</v>
      </c>
      <c r="G39" s="352"/>
      <c r="J39" s="1249"/>
      <c r="K39" s="1252"/>
      <c r="M39" s="1249"/>
      <c r="N39" s="1249"/>
      <c r="O39" s="1249"/>
    </row>
    <row r="40" spans="1:15" s="49" customFormat="1" ht="30" customHeight="1">
      <c r="A40" s="256" t="s">
        <v>1845</v>
      </c>
      <c r="B40" s="668" t="s">
        <v>374</v>
      </c>
      <c r="C40" s="669" t="s">
        <v>4297</v>
      </c>
      <c r="D40" s="257" t="s">
        <v>4298</v>
      </c>
      <c r="E40" s="245">
        <v>0.35</v>
      </c>
      <c r="F40" s="245">
        <v>0.8</v>
      </c>
      <c r="G40" s="352">
        <v>0.97440000000000004</v>
      </c>
      <c r="J40" s="1249"/>
      <c r="K40" s="1253"/>
      <c r="M40" s="1249"/>
      <c r="N40" s="1249"/>
      <c r="O40" s="1249"/>
    </row>
    <row r="41" spans="1:15" s="49" customFormat="1" ht="30" customHeight="1">
      <c r="A41" s="256" t="s">
        <v>1845</v>
      </c>
      <c r="B41" s="668" t="s">
        <v>374</v>
      </c>
      <c r="C41" s="669" t="s">
        <v>4299</v>
      </c>
      <c r="D41" s="257" t="s">
        <v>4300</v>
      </c>
      <c r="E41" s="245">
        <v>0.97</v>
      </c>
      <c r="F41" s="245">
        <v>0.8</v>
      </c>
      <c r="G41" s="352">
        <v>0.96299999999999997</v>
      </c>
      <c r="J41" s="1249"/>
      <c r="K41" s="1253"/>
      <c r="M41" s="1249"/>
      <c r="N41" s="1249"/>
      <c r="O41" s="1249"/>
    </row>
    <row r="42" spans="1:15" s="49" customFormat="1" ht="30" customHeight="1">
      <c r="A42" s="256" t="s">
        <v>1845</v>
      </c>
      <c r="B42" s="668" t="s">
        <v>374</v>
      </c>
      <c r="C42" s="669" t="s">
        <v>4301</v>
      </c>
      <c r="D42" s="257" t="s">
        <v>6150</v>
      </c>
      <c r="E42" s="245">
        <v>0.97</v>
      </c>
      <c r="F42" s="245">
        <v>0.8</v>
      </c>
      <c r="G42" s="352">
        <v>0.98270000000000002</v>
      </c>
      <c r="J42" s="1249"/>
      <c r="K42" s="1253"/>
      <c r="M42" s="1249"/>
      <c r="N42" s="1249"/>
      <c r="O42" s="1249"/>
    </row>
    <row r="43" spans="1:15" s="49" customFormat="1" ht="30" customHeight="1">
      <c r="A43" s="256" t="s">
        <v>1845</v>
      </c>
      <c r="B43" s="668" t="s">
        <v>374</v>
      </c>
      <c r="C43" s="669" t="s">
        <v>4303</v>
      </c>
      <c r="D43" s="257" t="s">
        <v>4304</v>
      </c>
      <c r="E43" s="245">
        <v>1.95</v>
      </c>
      <c r="F43" s="245">
        <v>0.8</v>
      </c>
      <c r="G43" s="352">
        <v>0.98199999999999998</v>
      </c>
      <c r="J43" s="1249"/>
      <c r="K43" s="1253"/>
      <c r="M43" s="1249"/>
      <c r="N43" s="1249"/>
      <c r="O43" s="1249"/>
    </row>
    <row r="44" spans="1:15" s="49" customFormat="1" ht="30" customHeight="1">
      <c r="A44" s="256" t="s">
        <v>1846</v>
      </c>
      <c r="B44" s="668" t="s">
        <v>286</v>
      </c>
      <c r="C44" s="669" t="s">
        <v>1847</v>
      </c>
      <c r="D44" s="257" t="s">
        <v>405</v>
      </c>
      <c r="E44" s="245">
        <v>0.98</v>
      </c>
      <c r="F44" s="245">
        <v>1</v>
      </c>
      <c r="G44" s="352"/>
      <c r="J44" s="1249"/>
      <c r="K44" s="1252"/>
      <c r="M44" s="1249"/>
      <c r="N44" s="1249"/>
      <c r="O44" s="1249"/>
    </row>
    <row r="45" spans="1:15" s="49" customFormat="1" ht="30" customHeight="1">
      <c r="A45" s="256" t="s">
        <v>1848</v>
      </c>
      <c r="B45" s="668" t="s">
        <v>288</v>
      </c>
      <c r="C45" s="669" t="s">
        <v>1849</v>
      </c>
      <c r="D45" s="257" t="s">
        <v>408</v>
      </c>
      <c r="E45" s="245">
        <v>7.95</v>
      </c>
      <c r="F45" s="245">
        <v>1</v>
      </c>
      <c r="G45" s="352"/>
      <c r="J45" s="1249"/>
      <c r="K45" s="1252"/>
      <c r="M45" s="1249"/>
      <c r="N45" s="1249"/>
      <c r="O45" s="1249"/>
    </row>
    <row r="46" spans="1:15" s="49" customFormat="1" ht="30" customHeight="1">
      <c r="A46" s="256" t="s">
        <v>1848</v>
      </c>
      <c r="B46" s="668" t="s">
        <v>288</v>
      </c>
      <c r="C46" s="669" t="s">
        <v>2672</v>
      </c>
      <c r="D46" s="257" t="s">
        <v>406</v>
      </c>
      <c r="E46" s="245">
        <v>14.23</v>
      </c>
      <c r="F46" s="245">
        <v>1</v>
      </c>
      <c r="G46" s="352"/>
      <c r="J46" s="1249"/>
      <c r="K46" s="1252"/>
      <c r="M46" s="1249"/>
      <c r="N46" s="1249"/>
      <c r="O46" s="1249"/>
    </row>
    <row r="47" spans="1:15" s="49" customFormat="1" ht="30" customHeight="1">
      <c r="A47" s="256" t="s">
        <v>1848</v>
      </c>
      <c r="B47" s="668" t="s">
        <v>288</v>
      </c>
      <c r="C47" s="669" t="s">
        <v>2673</v>
      </c>
      <c r="D47" s="257" t="s">
        <v>407</v>
      </c>
      <c r="E47" s="245">
        <v>10.34</v>
      </c>
      <c r="F47" s="245">
        <v>1</v>
      </c>
      <c r="G47" s="352"/>
      <c r="J47" s="1249"/>
      <c r="K47" s="1252"/>
      <c r="M47" s="1249"/>
      <c r="N47" s="1249"/>
      <c r="O47" s="1249"/>
    </row>
    <row r="48" spans="1:15" s="49" customFormat="1" ht="30" customHeight="1">
      <c r="A48" s="256" t="s">
        <v>1850</v>
      </c>
      <c r="B48" s="668" t="s">
        <v>289</v>
      </c>
      <c r="C48" s="669" t="s">
        <v>1851</v>
      </c>
      <c r="D48" s="257" t="s">
        <v>409</v>
      </c>
      <c r="E48" s="245">
        <v>1.38</v>
      </c>
      <c r="F48" s="245">
        <v>1</v>
      </c>
      <c r="G48" s="352"/>
      <c r="J48" s="1249"/>
      <c r="K48" s="1252"/>
      <c r="M48" s="1249"/>
      <c r="N48" s="1249"/>
      <c r="O48" s="1249"/>
    </row>
    <row r="49" spans="1:15" s="49" customFormat="1" ht="30" customHeight="1">
      <c r="A49" s="256" t="s">
        <v>1850</v>
      </c>
      <c r="B49" s="668" t="s">
        <v>289</v>
      </c>
      <c r="C49" s="669" t="s">
        <v>1852</v>
      </c>
      <c r="D49" s="257" t="s">
        <v>410</v>
      </c>
      <c r="E49" s="245">
        <v>2.09</v>
      </c>
      <c r="F49" s="245">
        <v>1</v>
      </c>
      <c r="G49" s="352"/>
      <c r="J49" s="1249"/>
      <c r="K49" s="1252"/>
      <c r="M49" s="1249"/>
      <c r="N49" s="1249"/>
      <c r="O49" s="1249"/>
    </row>
    <row r="50" spans="1:15" s="49" customFormat="1" ht="30" customHeight="1">
      <c r="A50" s="256" t="s">
        <v>1853</v>
      </c>
      <c r="B50" s="668" t="s">
        <v>290</v>
      </c>
      <c r="C50" s="669" t="s">
        <v>1854</v>
      </c>
      <c r="D50" s="257" t="s">
        <v>411</v>
      </c>
      <c r="E50" s="245">
        <v>1.6</v>
      </c>
      <c r="F50" s="245">
        <v>1</v>
      </c>
      <c r="G50" s="352"/>
      <c r="J50" s="1249"/>
      <c r="K50" s="1252"/>
      <c r="M50" s="1249"/>
      <c r="N50" s="1249"/>
      <c r="O50" s="1249"/>
    </row>
    <row r="51" spans="1:15" s="49" customFormat="1" ht="30" customHeight="1">
      <c r="A51" s="256" t="s">
        <v>1855</v>
      </c>
      <c r="B51" s="668" t="s">
        <v>291</v>
      </c>
      <c r="C51" s="669" t="s">
        <v>1856</v>
      </c>
      <c r="D51" s="257" t="s">
        <v>292</v>
      </c>
      <c r="E51" s="245">
        <v>1.49</v>
      </c>
      <c r="F51" s="245">
        <v>1</v>
      </c>
      <c r="G51" s="352"/>
      <c r="J51" s="1249"/>
      <c r="K51" s="1252"/>
      <c r="M51" s="1249"/>
      <c r="N51" s="1249"/>
      <c r="O51" s="1249"/>
    </row>
    <row r="52" spans="1:15" s="49" customFormat="1" ht="30" customHeight="1">
      <c r="A52" s="256" t="s">
        <v>1855</v>
      </c>
      <c r="B52" s="668" t="s">
        <v>291</v>
      </c>
      <c r="C52" s="669" t="s">
        <v>1857</v>
      </c>
      <c r="D52" s="257" t="s">
        <v>293</v>
      </c>
      <c r="E52" s="245">
        <v>1.36</v>
      </c>
      <c r="F52" s="245">
        <v>1</v>
      </c>
      <c r="G52" s="352"/>
      <c r="J52" s="1249"/>
      <c r="K52" s="1252"/>
      <c r="M52" s="1249"/>
      <c r="N52" s="1249"/>
      <c r="O52" s="1249"/>
    </row>
    <row r="53" spans="1:15" s="49" customFormat="1" ht="30" customHeight="1">
      <c r="A53" s="256" t="s">
        <v>1858</v>
      </c>
      <c r="B53" s="668" t="s">
        <v>294</v>
      </c>
      <c r="C53" s="669" t="s">
        <v>1859</v>
      </c>
      <c r="D53" s="257" t="s">
        <v>412</v>
      </c>
      <c r="E53" s="245">
        <v>0.97</v>
      </c>
      <c r="F53" s="245">
        <v>1</v>
      </c>
      <c r="G53" s="352"/>
      <c r="J53" s="1249"/>
      <c r="K53" s="1252"/>
      <c r="M53" s="1249"/>
      <c r="N53" s="1249"/>
      <c r="O53" s="1249"/>
    </row>
    <row r="54" spans="1:15" s="49" customFormat="1" ht="30" customHeight="1">
      <c r="A54" s="256" t="s">
        <v>1858</v>
      </c>
      <c r="B54" s="668" t="s">
        <v>294</v>
      </c>
      <c r="C54" s="669" t="s">
        <v>1860</v>
      </c>
      <c r="D54" s="257" t="s">
        <v>413</v>
      </c>
      <c r="E54" s="245">
        <v>1.1599999999999999</v>
      </c>
      <c r="F54" s="245">
        <v>1</v>
      </c>
      <c r="G54" s="352"/>
      <c r="J54" s="1249"/>
      <c r="K54" s="1252"/>
      <c r="M54" s="1249"/>
      <c r="N54" s="1249"/>
      <c r="O54" s="1249"/>
    </row>
    <row r="55" spans="1:15" s="49" customFormat="1" ht="30" customHeight="1">
      <c r="A55" s="256" t="s">
        <v>1858</v>
      </c>
      <c r="B55" s="668" t="s">
        <v>294</v>
      </c>
      <c r="C55" s="669" t="s">
        <v>1861</v>
      </c>
      <c r="D55" s="257" t="s">
        <v>414</v>
      </c>
      <c r="E55" s="245">
        <v>0.97</v>
      </c>
      <c r="F55" s="245">
        <v>1</v>
      </c>
      <c r="G55" s="352"/>
      <c r="J55" s="1249"/>
      <c r="K55" s="1252"/>
      <c r="M55" s="1249"/>
      <c r="N55" s="1249"/>
      <c r="O55" s="1249"/>
    </row>
    <row r="56" spans="1:15" s="49" customFormat="1" ht="30" customHeight="1">
      <c r="A56" s="256" t="s">
        <v>1858</v>
      </c>
      <c r="B56" s="668" t="s">
        <v>294</v>
      </c>
      <c r="C56" s="357" t="s">
        <v>1862</v>
      </c>
      <c r="D56" s="257" t="s">
        <v>415</v>
      </c>
      <c r="E56" s="245">
        <v>0.52</v>
      </c>
      <c r="F56" s="245">
        <v>1</v>
      </c>
      <c r="G56" s="352"/>
      <c r="J56" s="1249"/>
      <c r="K56" s="1252"/>
      <c r="M56" s="1249"/>
      <c r="N56" s="1249"/>
      <c r="O56" s="1249"/>
    </row>
    <row r="57" spans="1:15" s="49" customFormat="1" ht="30" customHeight="1">
      <c r="A57" s="256" t="s">
        <v>1858</v>
      </c>
      <c r="B57" s="668" t="s">
        <v>294</v>
      </c>
      <c r="C57" s="357" t="s">
        <v>1863</v>
      </c>
      <c r="D57" s="257" t="s">
        <v>416</v>
      </c>
      <c r="E57" s="245">
        <v>0.65</v>
      </c>
      <c r="F57" s="245">
        <v>1</v>
      </c>
      <c r="G57" s="352"/>
      <c r="J57" s="1249"/>
      <c r="K57" s="1252"/>
      <c r="M57" s="1249"/>
      <c r="N57" s="1249"/>
      <c r="O57" s="1249"/>
    </row>
    <row r="58" spans="1:15" s="49" customFormat="1" ht="30" customHeight="1">
      <c r="A58" s="256" t="s">
        <v>1858</v>
      </c>
      <c r="B58" s="668" t="s">
        <v>294</v>
      </c>
      <c r="C58" s="357" t="s">
        <v>5639</v>
      </c>
      <c r="D58" s="257" t="s">
        <v>6151</v>
      </c>
      <c r="E58" s="245">
        <v>2.79</v>
      </c>
      <c r="F58" s="245">
        <v>1</v>
      </c>
      <c r="G58" s="352">
        <v>1.5599999999999999E-2</v>
      </c>
      <c r="J58" s="1249"/>
      <c r="K58" s="1253"/>
      <c r="M58" s="1249"/>
      <c r="N58" s="1249"/>
      <c r="O58" s="1249"/>
    </row>
    <row r="59" spans="1:15" s="49" customFormat="1" ht="30" customHeight="1">
      <c r="A59" s="256" t="s">
        <v>1858</v>
      </c>
      <c r="B59" s="668" t="s">
        <v>294</v>
      </c>
      <c r="C59" s="357" t="s">
        <v>5640</v>
      </c>
      <c r="D59" s="257" t="s">
        <v>6152</v>
      </c>
      <c r="E59" s="245">
        <v>3.23</v>
      </c>
      <c r="F59" s="245">
        <v>1</v>
      </c>
      <c r="G59" s="352">
        <v>1.34E-2</v>
      </c>
      <c r="J59" s="1249"/>
      <c r="K59" s="1253"/>
      <c r="M59" s="1249"/>
      <c r="N59" s="1249"/>
      <c r="O59" s="1249"/>
    </row>
    <row r="60" spans="1:15" s="49" customFormat="1" ht="30" customHeight="1">
      <c r="A60" s="256" t="s">
        <v>1858</v>
      </c>
      <c r="B60" s="668" t="s">
        <v>294</v>
      </c>
      <c r="C60" s="669" t="s">
        <v>5641</v>
      </c>
      <c r="D60" s="257" t="s">
        <v>6153</v>
      </c>
      <c r="E60" s="245">
        <v>5.14</v>
      </c>
      <c r="F60" s="245">
        <v>1</v>
      </c>
      <c r="G60" s="352">
        <v>8.6E-3</v>
      </c>
      <c r="J60" s="1249"/>
      <c r="K60" s="1253"/>
      <c r="M60" s="1249"/>
      <c r="N60" s="1249"/>
      <c r="O60" s="1249"/>
    </row>
    <row r="61" spans="1:15" s="49" customFormat="1" ht="30" customHeight="1">
      <c r="A61" s="256" t="s">
        <v>1858</v>
      </c>
      <c r="B61" s="668" t="s">
        <v>294</v>
      </c>
      <c r="C61" s="669" t="s">
        <v>5642</v>
      </c>
      <c r="D61" s="257" t="s">
        <v>6154</v>
      </c>
      <c r="E61" s="245">
        <v>4.05</v>
      </c>
      <c r="F61" s="245">
        <v>1</v>
      </c>
      <c r="G61" s="352">
        <v>1.0699999999999999E-2</v>
      </c>
      <c r="J61" s="1249"/>
      <c r="K61" s="1253"/>
      <c r="M61" s="1249"/>
      <c r="N61" s="1249"/>
      <c r="O61" s="1249"/>
    </row>
    <row r="62" spans="1:15" s="49" customFormat="1" ht="30" customHeight="1">
      <c r="A62" s="256" t="s">
        <v>1858</v>
      </c>
      <c r="B62" s="668" t="s">
        <v>294</v>
      </c>
      <c r="C62" s="357" t="s">
        <v>5643</v>
      </c>
      <c r="D62" s="257" t="s">
        <v>6155</v>
      </c>
      <c r="E62" s="245">
        <v>5.0199999999999996</v>
      </c>
      <c r="F62" s="245">
        <v>1</v>
      </c>
      <c r="G62" s="352">
        <v>9.9000000000000008E-3</v>
      </c>
      <c r="J62" s="1249"/>
      <c r="K62" s="1253"/>
      <c r="M62" s="1249"/>
      <c r="N62" s="1249"/>
      <c r="O62" s="1249"/>
    </row>
    <row r="63" spans="1:15" s="49" customFormat="1" ht="30" customHeight="1">
      <c r="A63" s="256" t="s">
        <v>1858</v>
      </c>
      <c r="B63" s="668" t="s">
        <v>294</v>
      </c>
      <c r="C63" s="357" t="s">
        <v>5645</v>
      </c>
      <c r="D63" s="257" t="s">
        <v>6156</v>
      </c>
      <c r="E63" s="245">
        <v>6.66</v>
      </c>
      <c r="F63" s="245">
        <v>1</v>
      </c>
      <c r="G63" s="352">
        <v>6.4999999999999997E-3</v>
      </c>
      <c r="J63" s="1249"/>
      <c r="K63" s="1253"/>
      <c r="M63" s="1249"/>
      <c r="N63" s="1249"/>
      <c r="O63" s="1249"/>
    </row>
    <row r="64" spans="1:15" s="49" customFormat="1" ht="30" customHeight="1">
      <c r="A64" s="256" t="s">
        <v>1858</v>
      </c>
      <c r="B64" s="1138" t="s">
        <v>294</v>
      </c>
      <c r="C64" s="357" t="s">
        <v>6157</v>
      </c>
      <c r="D64" s="257" t="s">
        <v>6158</v>
      </c>
      <c r="E64" s="245">
        <v>8.75</v>
      </c>
      <c r="F64" s="245">
        <v>1</v>
      </c>
      <c r="G64" s="352">
        <v>5.1000000000000004E-3</v>
      </c>
      <c r="J64" s="1249"/>
      <c r="K64" s="1253"/>
      <c r="M64" s="1249"/>
      <c r="N64" s="1249"/>
      <c r="O64" s="1249"/>
    </row>
    <row r="65" spans="1:15" s="49" customFormat="1" ht="30" customHeight="1">
      <c r="A65" s="256" t="s">
        <v>1858</v>
      </c>
      <c r="B65" s="668" t="s">
        <v>294</v>
      </c>
      <c r="C65" s="357" t="s">
        <v>5405</v>
      </c>
      <c r="D65" s="257" t="s">
        <v>5406</v>
      </c>
      <c r="E65" s="245">
        <v>1.06</v>
      </c>
      <c r="F65" s="245">
        <v>1</v>
      </c>
      <c r="G65" s="352">
        <v>0.91320000000000001</v>
      </c>
      <c r="J65" s="1249"/>
      <c r="K65" s="1253"/>
      <c r="M65" s="1249"/>
      <c r="N65" s="1249"/>
      <c r="O65" s="1249"/>
    </row>
    <row r="66" spans="1:15" s="49" customFormat="1" ht="30" customHeight="1">
      <c r="A66" s="256" t="s">
        <v>1858</v>
      </c>
      <c r="B66" s="668" t="s">
        <v>294</v>
      </c>
      <c r="C66" s="357" t="s">
        <v>5407</v>
      </c>
      <c r="D66" s="257" t="s">
        <v>5408</v>
      </c>
      <c r="E66" s="245">
        <v>8.9700000000000006</v>
      </c>
      <c r="F66" s="245">
        <v>1</v>
      </c>
      <c r="G66" s="352">
        <v>0.10489999999999999</v>
      </c>
      <c r="J66" s="1249"/>
      <c r="K66" s="1253"/>
      <c r="M66" s="1249"/>
      <c r="N66" s="1249"/>
      <c r="O66" s="1249"/>
    </row>
    <row r="67" spans="1:15" s="49" customFormat="1" ht="30" customHeight="1">
      <c r="A67" s="256" t="s">
        <v>1864</v>
      </c>
      <c r="B67" s="668" t="s">
        <v>302</v>
      </c>
      <c r="C67" s="357" t="s">
        <v>1865</v>
      </c>
      <c r="D67" s="257" t="s">
        <v>417</v>
      </c>
      <c r="E67" s="245">
        <v>0.8</v>
      </c>
      <c r="F67" s="245">
        <v>0.94</v>
      </c>
      <c r="G67" s="352"/>
      <c r="J67" s="1249"/>
      <c r="K67" s="1252"/>
      <c r="M67" s="1249"/>
      <c r="N67" s="1249"/>
      <c r="O67" s="1249"/>
    </row>
    <row r="68" spans="1:15" s="49" customFormat="1" ht="30" customHeight="1">
      <c r="A68" s="256" t="s">
        <v>1864</v>
      </c>
      <c r="B68" s="668" t="s">
        <v>302</v>
      </c>
      <c r="C68" s="357" t="s">
        <v>1866</v>
      </c>
      <c r="D68" s="257" t="s">
        <v>418</v>
      </c>
      <c r="E68" s="245">
        <v>3.39</v>
      </c>
      <c r="F68" s="245">
        <v>0.94</v>
      </c>
      <c r="G68" s="352"/>
      <c r="J68" s="1249"/>
      <c r="K68" s="1252"/>
      <c r="M68" s="1249"/>
      <c r="N68" s="1249"/>
      <c r="O68" s="1249"/>
    </row>
    <row r="69" spans="1:15" s="49" customFormat="1" ht="30" customHeight="1">
      <c r="A69" s="256" t="s">
        <v>1867</v>
      </c>
      <c r="B69" s="668" t="s">
        <v>303</v>
      </c>
      <c r="C69" s="357" t="s">
        <v>1868</v>
      </c>
      <c r="D69" s="257" t="s">
        <v>6159</v>
      </c>
      <c r="E69" s="245">
        <v>1.53</v>
      </c>
      <c r="F69" s="245">
        <v>0.94</v>
      </c>
      <c r="G69" s="352"/>
      <c r="J69" s="1249"/>
      <c r="K69" s="1252"/>
      <c r="M69" s="1249"/>
      <c r="N69" s="1249"/>
      <c r="O69" s="1249"/>
    </row>
    <row r="70" spans="1:15" s="49" customFormat="1" ht="30" customHeight="1">
      <c r="A70" s="256" t="s">
        <v>1867</v>
      </c>
      <c r="B70" s="668" t="s">
        <v>303</v>
      </c>
      <c r="C70" s="669" t="s">
        <v>1869</v>
      </c>
      <c r="D70" s="257" t="s">
        <v>6160</v>
      </c>
      <c r="E70" s="245">
        <v>3.17</v>
      </c>
      <c r="F70" s="245">
        <v>0.94</v>
      </c>
      <c r="G70" s="352"/>
      <c r="J70" s="1249"/>
      <c r="K70" s="1252"/>
      <c r="M70" s="1249"/>
      <c r="N70" s="1249"/>
      <c r="O70" s="1249"/>
    </row>
    <row r="71" spans="1:15" s="49" customFormat="1" ht="30" customHeight="1">
      <c r="A71" s="256" t="s">
        <v>1870</v>
      </c>
      <c r="B71" s="668" t="s">
        <v>304</v>
      </c>
      <c r="C71" s="357" t="s">
        <v>1871</v>
      </c>
      <c r="D71" s="257" t="s">
        <v>419</v>
      </c>
      <c r="E71" s="245">
        <v>0.98</v>
      </c>
      <c r="F71" s="245">
        <v>0.94</v>
      </c>
      <c r="G71" s="352"/>
      <c r="J71" s="1249"/>
      <c r="K71" s="1252"/>
      <c r="M71" s="1249"/>
      <c r="N71" s="1249"/>
      <c r="O71" s="1249"/>
    </row>
    <row r="72" spans="1:15" s="49" customFormat="1" ht="30" customHeight="1">
      <c r="A72" s="256" t="s">
        <v>1870</v>
      </c>
      <c r="B72" s="668" t="s">
        <v>304</v>
      </c>
      <c r="C72" s="669" t="s">
        <v>1872</v>
      </c>
      <c r="D72" s="257" t="s">
        <v>5982</v>
      </c>
      <c r="E72" s="245">
        <v>1.52</v>
      </c>
      <c r="F72" s="245">
        <v>1</v>
      </c>
      <c r="G72" s="352">
        <v>0.13780000000000001</v>
      </c>
      <c r="J72" s="1249"/>
      <c r="K72" s="1253"/>
      <c r="M72" s="1249"/>
      <c r="N72" s="1249"/>
      <c r="O72" s="1249"/>
    </row>
    <row r="73" spans="1:15" s="49" customFormat="1" ht="30" customHeight="1">
      <c r="A73" s="256" t="s">
        <v>1870</v>
      </c>
      <c r="B73" s="668" t="s">
        <v>304</v>
      </c>
      <c r="C73" s="669" t="s">
        <v>1874</v>
      </c>
      <c r="D73" s="257" t="s">
        <v>5983</v>
      </c>
      <c r="E73" s="245">
        <v>2.57</v>
      </c>
      <c r="F73" s="245">
        <v>1</v>
      </c>
      <c r="G73" s="352">
        <v>8.3500000000000005E-2</v>
      </c>
      <c r="J73" s="1249"/>
      <c r="K73" s="1253"/>
      <c r="M73" s="1249"/>
      <c r="N73" s="1249"/>
      <c r="O73" s="1249"/>
    </row>
    <row r="74" spans="1:15" s="49" customFormat="1" ht="30" customHeight="1">
      <c r="A74" s="256" t="s">
        <v>1876</v>
      </c>
      <c r="B74" s="668" t="s">
        <v>311</v>
      </c>
      <c r="C74" s="669" t="s">
        <v>1877</v>
      </c>
      <c r="D74" s="257" t="s">
        <v>420</v>
      </c>
      <c r="E74" s="245">
        <v>0.94</v>
      </c>
      <c r="F74" s="245">
        <v>0.94</v>
      </c>
      <c r="G74" s="352"/>
      <c r="J74" s="1249"/>
      <c r="K74" s="1252"/>
      <c r="M74" s="1249"/>
      <c r="N74" s="1249"/>
      <c r="O74" s="1249"/>
    </row>
    <row r="75" spans="1:15" s="49" customFormat="1" ht="30" customHeight="1">
      <c r="A75" s="256" t="s">
        <v>1876</v>
      </c>
      <c r="B75" s="668" t="s">
        <v>311</v>
      </c>
      <c r="C75" s="669" t="s">
        <v>1878</v>
      </c>
      <c r="D75" s="257" t="s">
        <v>421</v>
      </c>
      <c r="E75" s="245">
        <v>2.57</v>
      </c>
      <c r="F75" s="245">
        <v>0.9</v>
      </c>
      <c r="G75" s="352"/>
      <c r="J75" s="1249"/>
      <c r="K75" s="1252"/>
      <c r="M75" s="1249"/>
      <c r="N75" s="1249"/>
      <c r="O75" s="1249"/>
    </row>
    <row r="76" spans="1:15" s="49" customFormat="1" ht="30" customHeight="1">
      <c r="A76" s="256" t="s">
        <v>1879</v>
      </c>
      <c r="B76" s="668" t="s">
        <v>422</v>
      </c>
      <c r="C76" s="357" t="s">
        <v>1880</v>
      </c>
      <c r="D76" s="257" t="s">
        <v>6161</v>
      </c>
      <c r="E76" s="245">
        <v>1.6</v>
      </c>
      <c r="F76" s="245">
        <v>0.95</v>
      </c>
      <c r="G76" s="352"/>
      <c r="J76" s="1249"/>
      <c r="K76" s="1252"/>
      <c r="M76" s="1249"/>
      <c r="N76" s="1249"/>
      <c r="O76" s="1249"/>
    </row>
    <row r="77" spans="1:15" s="49" customFormat="1" ht="45" customHeight="1">
      <c r="A77" s="256" t="s">
        <v>1879</v>
      </c>
      <c r="B77" s="668" t="s">
        <v>422</v>
      </c>
      <c r="C77" s="669" t="s">
        <v>1881</v>
      </c>
      <c r="D77" s="257" t="s">
        <v>674</v>
      </c>
      <c r="E77" s="245">
        <v>3.25</v>
      </c>
      <c r="F77" s="245">
        <v>1</v>
      </c>
      <c r="G77" s="352"/>
      <c r="J77" s="1249"/>
      <c r="K77" s="1252"/>
      <c r="M77" s="1249"/>
      <c r="N77" s="1249"/>
      <c r="O77" s="1249"/>
    </row>
    <row r="78" spans="1:15" s="49" customFormat="1" ht="30" customHeight="1">
      <c r="A78" s="256" t="s">
        <v>1879</v>
      </c>
      <c r="B78" s="668" t="s">
        <v>422</v>
      </c>
      <c r="C78" s="669" t="s">
        <v>1882</v>
      </c>
      <c r="D78" s="257" t="s">
        <v>424</v>
      </c>
      <c r="E78" s="245">
        <v>3.18</v>
      </c>
      <c r="F78" s="245">
        <v>1</v>
      </c>
      <c r="G78" s="352"/>
      <c r="J78" s="1249"/>
      <c r="K78" s="1252"/>
      <c r="M78" s="1249"/>
      <c r="N78" s="1249"/>
      <c r="O78" s="1249"/>
    </row>
    <row r="79" spans="1:15" s="49" customFormat="1" ht="30" customHeight="1">
      <c r="A79" s="256" t="s">
        <v>1879</v>
      </c>
      <c r="B79" s="668" t="s">
        <v>422</v>
      </c>
      <c r="C79" s="669" t="s">
        <v>1883</v>
      </c>
      <c r="D79" s="257" t="s">
        <v>425</v>
      </c>
      <c r="E79" s="245">
        <v>0.8</v>
      </c>
      <c r="F79" s="245">
        <v>0.94</v>
      </c>
      <c r="G79" s="352"/>
      <c r="J79" s="1249"/>
      <c r="K79" s="1252"/>
      <c r="M79" s="1249"/>
      <c r="N79" s="1249"/>
      <c r="O79" s="1249"/>
    </row>
    <row r="80" spans="1:15" s="49" customFormat="1" ht="30" customHeight="1">
      <c r="A80" s="256" t="s">
        <v>1884</v>
      </c>
      <c r="B80" s="668" t="s">
        <v>318</v>
      </c>
      <c r="C80" s="357" t="s">
        <v>1894</v>
      </c>
      <c r="D80" s="257" t="s">
        <v>319</v>
      </c>
      <c r="E80" s="245">
        <v>2.35</v>
      </c>
      <c r="F80" s="245">
        <v>1</v>
      </c>
      <c r="G80" s="352"/>
      <c r="J80" s="1249"/>
      <c r="K80" s="1252"/>
      <c r="M80" s="1249"/>
      <c r="N80" s="1249"/>
      <c r="O80" s="1249"/>
    </row>
    <row r="81" spans="1:15" s="49" customFormat="1" ht="30" customHeight="1">
      <c r="A81" s="256" t="s">
        <v>1884</v>
      </c>
      <c r="B81" s="668" t="s">
        <v>318</v>
      </c>
      <c r="C81" s="357" t="s">
        <v>1895</v>
      </c>
      <c r="D81" s="257" t="s">
        <v>320</v>
      </c>
      <c r="E81" s="245">
        <v>2.48</v>
      </c>
      <c r="F81" s="245">
        <v>1</v>
      </c>
      <c r="G81" s="352"/>
      <c r="J81" s="1249"/>
      <c r="K81" s="1252"/>
      <c r="M81" s="1249"/>
      <c r="N81" s="1249"/>
      <c r="O81" s="1249"/>
    </row>
    <row r="82" spans="1:15" s="49" customFormat="1" ht="30" customHeight="1">
      <c r="A82" s="256" t="s">
        <v>1884</v>
      </c>
      <c r="B82" s="668" t="s">
        <v>318</v>
      </c>
      <c r="C82" s="357" t="s">
        <v>1896</v>
      </c>
      <c r="D82" s="257" t="s">
        <v>5409</v>
      </c>
      <c r="E82" s="245">
        <v>2.17</v>
      </c>
      <c r="F82" s="245">
        <v>1</v>
      </c>
      <c r="G82" s="352"/>
      <c r="J82" s="1249"/>
      <c r="K82" s="1252"/>
      <c r="M82" s="1249"/>
      <c r="N82" s="1249"/>
      <c r="O82" s="1249"/>
    </row>
    <row r="83" spans="1:15" s="49" customFormat="1" ht="42.75">
      <c r="A83" s="256" t="s">
        <v>1884</v>
      </c>
      <c r="B83" s="668" t="s">
        <v>318</v>
      </c>
      <c r="C83" s="669" t="s">
        <v>2677</v>
      </c>
      <c r="D83" s="257" t="s">
        <v>4876</v>
      </c>
      <c r="E83" s="245">
        <v>2.44</v>
      </c>
      <c r="F83" s="245">
        <v>1</v>
      </c>
      <c r="G83" s="352"/>
      <c r="J83" s="1249"/>
      <c r="K83" s="1252"/>
      <c r="M83" s="1249"/>
      <c r="N83" s="1249"/>
      <c r="O83" s="1249"/>
    </row>
    <row r="84" spans="1:15" s="49" customFormat="1" ht="30" customHeight="1">
      <c r="A84" s="256" t="s">
        <v>1884</v>
      </c>
      <c r="B84" s="668" t="s">
        <v>318</v>
      </c>
      <c r="C84" s="669" t="s">
        <v>3567</v>
      </c>
      <c r="D84" s="257" t="s">
        <v>6000</v>
      </c>
      <c r="E84" s="245">
        <v>0.74</v>
      </c>
      <c r="F84" s="245">
        <v>1</v>
      </c>
      <c r="G84" s="352"/>
      <c r="J84" s="1249"/>
      <c r="K84" s="1252"/>
      <c r="M84" s="1249"/>
      <c r="N84" s="1249"/>
      <c r="O84" s="1249"/>
    </row>
    <row r="85" spans="1:15" s="49" customFormat="1" ht="30" customHeight="1">
      <c r="A85" s="256" t="s">
        <v>1884</v>
      </c>
      <c r="B85" s="668" t="s">
        <v>318</v>
      </c>
      <c r="C85" s="669" t="s">
        <v>3568</v>
      </c>
      <c r="D85" s="257" t="s">
        <v>6001</v>
      </c>
      <c r="E85" s="245">
        <v>1.44</v>
      </c>
      <c r="F85" s="245">
        <v>1</v>
      </c>
      <c r="G85" s="352"/>
      <c r="J85" s="1249"/>
      <c r="K85" s="1252"/>
      <c r="M85" s="1249"/>
      <c r="N85" s="1249"/>
      <c r="O85" s="1249"/>
    </row>
    <row r="86" spans="1:15" s="49" customFormat="1" ht="30" customHeight="1">
      <c r="A86" s="256" t="s">
        <v>1884</v>
      </c>
      <c r="B86" s="668" t="s">
        <v>318</v>
      </c>
      <c r="C86" s="669" t="s">
        <v>3569</v>
      </c>
      <c r="D86" s="257" t="s">
        <v>6002</v>
      </c>
      <c r="E86" s="245">
        <v>2.2200000000000002</v>
      </c>
      <c r="F86" s="245">
        <v>1</v>
      </c>
      <c r="G86" s="352"/>
      <c r="J86" s="1249"/>
      <c r="K86" s="1252"/>
      <c r="M86" s="1249"/>
      <c r="N86" s="1249"/>
      <c r="O86" s="1249"/>
    </row>
    <row r="87" spans="1:15" s="49" customFormat="1" ht="30" customHeight="1">
      <c r="A87" s="256" t="s">
        <v>1884</v>
      </c>
      <c r="B87" s="668" t="s">
        <v>318</v>
      </c>
      <c r="C87" s="669" t="s">
        <v>3570</v>
      </c>
      <c r="D87" s="257" t="s">
        <v>6003</v>
      </c>
      <c r="E87" s="245">
        <v>2.93</v>
      </c>
      <c r="F87" s="245">
        <v>1</v>
      </c>
      <c r="G87" s="352"/>
      <c r="J87" s="1249"/>
      <c r="K87" s="1252"/>
      <c r="M87" s="1249"/>
      <c r="N87" s="1249"/>
      <c r="O87" s="1249"/>
    </row>
    <row r="88" spans="1:15" s="49" customFormat="1" ht="30" customHeight="1">
      <c r="A88" s="256" t="s">
        <v>1884</v>
      </c>
      <c r="B88" s="668" t="s">
        <v>318</v>
      </c>
      <c r="C88" s="669" t="s">
        <v>3571</v>
      </c>
      <c r="D88" s="257" t="s">
        <v>6004</v>
      </c>
      <c r="E88" s="245">
        <v>3.14</v>
      </c>
      <c r="F88" s="245">
        <v>1</v>
      </c>
      <c r="G88" s="352"/>
      <c r="J88" s="1249"/>
      <c r="K88" s="1252"/>
      <c r="M88" s="1249"/>
      <c r="N88" s="1249"/>
      <c r="O88" s="1249"/>
    </row>
    <row r="89" spans="1:15" s="49" customFormat="1" ht="30" customHeight="1">
      <c r="A89" s="256" t="s">
        <v>1884</v>
      </c>
      <c r="B89" s="668" t="s">
        <v>318</v>
      </c>
      <c r="C89" s="669" t="s">
        <v>3572</v>
      </c>
      <c r="D89" s="257" t="s">
        <v>6005</v>
      </c>
      <c r="E89" s="245">
        <v>3.8</v>
      </c>
      <c r="F89" s="245">
        <v>1</v>
      </c>
      <c r="G89" s="352"/>
      <c r="J89" s="1249"/>
      <c r="K89" s="1252"/>
      <c r="M89" s="1249"/>
      <c r="N89" s="1249"/>
      <c r="O89" s="1249"/>
    </row>
    <row r="90" spans="1:15" s="49" customFormat="1" ht="30" customHeight="1">
      <c r="A90" s="256" t="s">
        <v>1884</v>
      </c>
      <c r="B90" s="668" t="s">
        <v>318</v>
      </c>
      <c r="C90" s="669" t="s">
        <v>3573</v>
      </c>
      <c r="D90" s="257" t="s">
        <v>6006</v>
      </c>
      <c r="E90" s="245">
        <v>4.7</v>
      </c>
      <c r="F90" s="245">
        <v>1</v>
      </c>
      <c r="G90" s="352"/>
      <c r="J90" s="1249"/>
      <c r="K90" s="1252"/>
      <c r="M90" s="1249"/>
      <c r="N90" s="1249"/>
      <c r="O90" s="1249"/>
    </row>
    <row r="91" spans="1:15" s="49" customFormat="1" ht="30" customHeight="1">
      <c r="A91" s="256" t="s">
        <v>1884</v>
      </c>
      <c r="B91" s="668" t="s">
        <v>318</v>
      </c>
      <c r="C91" s="669" t="s">
        <v>3574</v>
      </c>
      <c r="D91" s="257" t="s">
        <v>6007</v>
      </c>
      <c r="E91" s="245">
        <v>22.62</v>
      </c>
      <c r="F91" s="245">
        <v>1</v>
      </c>
      <c r="G91" s="353">
        <v>3.6600000000000001E-2</v>
      </c>
      <c r="J91" s="1249"/>
      <c r="K91" s="1253"/>
      <c r="M91" s="1249"/>
      <c r="N91" s="1249"/>
      <c r="O91" s="1249"/>
    </row>
    <row r="92" spans="1:15" s="49" customFormat="1" ht="30" customHeight="1">
      <c r="A92" s="256" t="s">
        <v>1884</v>
      </c>
      <c r="B92" s="668" t="s">
        <v>318</v>
      </c>
      <c r="C92" s="669" t="s">
        <v>3575</v>
      </c>
      <c r="D92" s="257" t="s">
        <v>1889</v>
      </c>
      <c r="E92" s="245">
        <v>4.09</v>
      </c>
      <c r="F92" s="245">
        <v>1</v>
      </c>
      <c r="G92" s="353">
        <v>0.78380000000000005</v>
      </c>
      <c r="J92" s="1249"/>
      <c r="K92" s="1253"/>
      <c r="M92" s="1249"/>
      <c r="N92" s="1249"/>
      <c r="O92" s="1249"/>
    </row>
    <row r="93" spans="1:15" s="49" customFormat="1" ht="30" customHeight="1">
      <c r="A93" s="256" t="s">
        <v>1884</v>
      </c>
      <c r="B93" s="668" t="s">
        <v>318</v>
      </c>
      <c r="C93" s="669" t="s">
        <v>3576</v>
      </c>
      <c r="D93" s="257" t="s">
        <v>1891</v>
      </c>
      <c r="E93" s="245">
        <v>4.96</v>
      </c>
      <c r="F93" s="245">
        <v>1</v>
      </c>
      <c r="G93" s="353">
        <v>0.82640000000000002</v>
      </c>
      <c r="J93" s="1249"/>
      <c r="K93" s="1253"/>
      <c r="M93" s="1249"/>
      <c r="N93" s="1249"/>
      <c r="O93" s="1249"/>
    </row>
    <row r="94" spans="1:15" s="49" customFormat="1" ht="30" customHeight="1">
      <c r="A94" s="256" t="s">
        <v>1884</v>
      </c>
      <c r="B94" s="668" t="s">
        <v>318</v>
      </c>
      <c r="C94" s="669" t="s">
        <v>3577</v>
      </c>
      <c r="D94" s="257" t="s">
        <v>1892</v>
      </c>
      <c r="E94" s="245">
        <v>13.27</v>
      </c>
      <c r="F94" s="245">
        <v>1</v>
      </c>
      <c r="G94" s="353">
        <v>0.31859999999999999</v>
      </c>
      <c r="J94" s="1249"/>
      <c r="K94" s="1253"/>
      <c r="M94" s="1249"/>
      <c r="N94" s="1249"/>
      <c r="O94" s="1249"/>
    </row>
    <row r="95" spans="1:15" s="49" customFormat="1" ht="30" customHeight="1">
      <c r="A95" s="256" t="s">
        <v>1884</v>
      </c>
      <c r="B95" s="668" t="s">
        <v>318</v>
      </c>
      <c r="C95" s="669" t="s">
        <v>3578</v>
      </c>
      <c r="D95" s="257" t="s">
        <v>6162</v>
      </c>
      <c r="E95" s="245">
        <v>25.33</v>
      </c>
      <c r="F95" s="245">
        <v>1</v>
      </c>
      <c r="G95" s="353">
        <v>0.16689999999999999</v>
      </c>
      <c r="J95" s="1249"/>
      <c r="K95" s="1253"/>
      <c r="M95" s="1249"/>
      <c r="N95" s="1249"/>
      <c r="O95" s="1249"/>
    </row>
    <row r="96" spans="1:15" s="49" customFormat="1" ht="30" customHeight="1">
      <c r="A96" s="256" t="s">
        <v>1884</v>
      </c>
      <c r="B96" s="668" t="s">
        <v>318</v>
      </c>
      <c r="C96" s="669" t="s">
        <v>3579</v>
      </c>
      <c r="D96" s="257" t="s">
        <v>6163</v>
      </c>
      <c r="E96" s="245">
        <v>0.16</v>
      </c>
      <c r="F96" s="245">
        <v>1</v>
      </c>
      <c r="G96" s="352"/>
      <c r="J96" s="1249"/>
      <c r="K96" s="1252"/>
      <c r="M96" s="1249"/>
      <c r="N96" s="1249"/>
      <c r="O96" s="1249"/>
    </row>
    <row r="97" spans="1:15" s="49" customFormat="1" ht="30" customHeight="1">
      <c r="A97" s="256" t="s">
        <v>1884</v>
      </c>
      <c r="B97" s="668" t="s">
        <v>318</v>
      </c>
      <c r="C97" s="669" t="s">
        <v>3580</v>
      </c>
      <c r="D97" s="257" t="s">
        <v>6164</v>
      </c>
      <c r="E97" s="245">
        <v>0.67</v>
      </c>
      <c r="F97" s="245">
        <v>1</v>
      </c>
      <c r="G97" s="352"/>
      <c r="J97" s="1249"/>
      <c r="K97" s="1252"/>
      <c r="M97" s="1249"/>
      <c r="N97" s="1249"/>
      <c r="O97" s="1249"/>
    </row>
    <row r="98" spans="1:15" s="49" customFormat="1" ht="30" customHeight="1">
      <c r="A98" s="256" t="s">
        <v>1884</v>
      </c>
      <c r="B98" s="668" t="s">
        <v>318</v>
      </c>
      <c r="C98" s="669" t="s">
        <v>3581</v>
      </c>
      <c r="D98" s="257" t="s">
        <v>6165</v>
      </c>
      <c r="E98" s="245">
        <v>1.8</v>
      </c>
      <c r="F98" s="245">
        <v>1</v>
      </c>
      <c r="G98" s="352"/>
      <c r="J98" s="1249"/>
      <c r="K98" s="1252"/>
      <c r="M98" s="1249"/>
      <c r="N98" s="1249"/>
      <c r="O98" s="1249"/>
    </row>
    <row r="99" spans="1:15" s="49" customFormat="1" ht="30" customHeight="1">
      <c r="A99" s="256" t="s">
        <v>1884</v>
      </c>
      <c r="B99" s="668" t="s">
        <v>318</v>
      </c>
      <c r="C99" s="669" t="s">
        <v>3582</v>
      </c>
      <c r="D99" s="257" t="s">
        <v>6166</v>
      </c>
      <c r="E99" s="245">
        <v>2.94</v>
      </c>
      <c r="F99" s="245">
        <v>1</v>
      </c>
      <c r="G99" s="352"/>
      <c r="J99" s="1249"/>
      <c r="K99" s="1252"/>
      <c r="M99" s="1249"/>
      <c r="N99" s="1249"/>
      <c r="O99" s="1249"/>
    </row>
    <row r="100" spans="1:15" s="49" customFormat="1" ht="30" customHeight="1">
      <c r="A100" s="256" t="s">
        <v>1884</v>
      </c>
      <c r="B100" s="668" t="s">
        <v>318</v>
      </c>
      <c r="C100" s="669" t="s">
        <v>3583</v>
      </c>
      <c r="D100" s="257" t="s">
        <v>3584</v>
      </c>
      <c r="E100" s="245">
        <v>0.28999999999999998</v>
      </c>
      <c r="F100" s="245">
        <v>1</v>
      </c>
      <c r="G100" s="353">
        <v>0.58879999999999999</v>
      </c>
      <c r="J100" s="1249"/>
      <c r="K100" s="1253"/>
      <c r="M100" s="1249"/>
      <c r="N100" s="1249"/>
      <c r="O100" s="1249"/>
    </row>
    <row r="101" spans="1:15" s="49" customFormat="1" ht="30" customHeight="1">
      <c r="A101" s="256" t="s">
        <v>1884</v>
      </c>
      <c r="B101" s="668" t="s">
        <v>318</v>
      </c>
      <c r="C101" s="669" t="s">
        <v>3585</v>
      </c>
      <c r="D101" s="257" t="s">
        <v>3586</v>
      </c>
      <c r="E101" s="245">
        <v>1.31</v>
      </c>
      <c r="F101" s="245">
        <v>1</v>
      </c>
      <c r="G101" s="353">
        <v>0.58879999999999999</v>
      </c>
      <c r="J101" s="1249"/>
      <c r="K101" s="1253"/>
      <c r="M101" s="1249"/>
      <c r="N101" s="1249"/>
      <c r="O101" s="1249"/>
    </row>
    <row r="102" spans="1:15" s="49" customFormat="1" ht="30" customHeight="1">
      <c r="A102" s="256" t="s">
        <v>1884</v>
      </c>
      <c r="B102" s="668" t="s">
        <v>318</v>
      </c>
      <c r="C102" s="669" t="s">
        <v>3587</v>
      </c>
      <c r="D102" s="257" t="s">
        <v>3588</v>
      </c>
      <c r="E102" s="245">
        <v>3.02</v>
      </c>
      <c r="F102" s="245">
        <v>1</v>
      </c>
      <c r="G102" s="353">
        <v>0.58879999999999999</v>
      </c>
      <c r="J102" s="1249"/>
      <c r="K102" s="1253"/>
      <c r="M102" s="1249"/>
      <c r="N102" s="1249"/>
      <c r="O102" s="1249"/>
    </row>
    <row r="103" spans="1:15" s="49" customFormat="1" ht="30" customHeight="1">
      <c r="A103" s="256" t="s">
        <v>1884</v>
      </c>
      <c r="B103" s="668" t="s">
        <v>318</v>
      </c>
      <c r="C103" s="669" t="s">
        <v>3589</v>
      </c>
      <c r="D103" s="257" t="s">
        <v>3590</v>
      </c>
      <c r="E103" s="245">
        <v>5.15</v>
      </c>
      <c r="F103" s="245">
        <v>1</v>
      </c>
      <c r="G103" s="353">
        <v>0.58879999999999999</v>
      </c>
      <c r="J103" s="1249"/>
      <c r="K103" s="1253"/>
      <c r="M103" s="1249"/>
      <c r="N103" s="1249"/>
      <c r="O103" s="1249"/>
    </row>
    <row r="104" spans="1:15" s="49" customFormat="1" ht="30" customHeight="1">
      <c r="A104" s="256" t="s">
        <v>1884</v>
      </c>
      <c r="B104" s="668" t="s">
        <v>318</v>
      </c>
      <c r="C104" s="669" t="s">
        <v>3591</v>
      </c>
      <c r="D104" s="257" t="s">
        <v>3592</v>
      </c>
      <c r="E104" s="245">
        <v>5.76</v>
      </c>
      <c r="F104" s="245">
        <v>1</v>
      </c>
      <c r="G104" s="353">
        <v>2.8500000000000001E-2</v>
      </c>
      <c r="J104" s="1249"/>
      <c r="K104" s="1253"/>
      <c r="M104" s="1249"/>
      <c r="N104" s="1249"/>
      <c r="O104" s="1249"/>
    </row>
    <row r="105" spans="1:15" s="49" customFormat="1" ht="30" customHeight="1">
      <c r="A105" s="256" t="s">
        <v>1884</v>
      </c>
      <c r="B105" s="668" t="s">
        <v>318</v>
      </c>
      <c r="C105" s="669" t="s">
        <v>3593</v>
      </c>
      <c r="D105" s="257" t="s">
        <v>3594</v>
      </c>
      <c r="E105" s="245">
        <v>6.71</v>
      </c>
      <c r="F105" s="245">
        <v>1</v>
      </c>
      <c r="G105" s="353">
        <v>0.1082</v>
      </c>
      <c r="J105" s="1249"/>
      <c r="K105" s="1253"/>
      <c r="M105" s="1249"/>
      <c r="N105" s="1249"/>
      <c r="O105" s="1249"/>
    </row>
    <row r="106" spans="1:15" s="49" customFormat="1" ht="30" customHeight="1">
      <c r="A106" s="256" t="s">
        <v>1884</v>
      </c>
      <c r="B106" s="668" t="s">
        <v>318</v>
      </c>
      <c r="C106" s="669" t="s">
        <v>3595</v>
      </c>
      <c r="D106" s="257" t="s">
        <v>3596</v>
      </c>
      <c r="E106" s="245">
        <v>8.44</v>
      </c>
      <c r="F106" s="245">
        <v>1</v>
      </c>
      <c r="G106" s="353">
        <v>0.20669999999999999</v>
      </c>
      <c r="J106" s="1249"/>
      <c r="K106" s="1253"/>
      <c r="M106" s="1249"/>
      <c r="N106" s="1249"/>
      <c r="O106" s="1249"/>
    </row>
    <row r="107" spans="1:15" s="49" customFormat="1" ht="30" customHeight="1">
      <c r="A107" s="256" t="s">
        <v>1884</v>
      </c>
      <c r="B107" s="668" t="s">
        <v>318</v>
      </c>
      <c r="C107" s="669" t="s">
        <v>3597</v>
      </c>
      <c r="D107" s="257" t="s">
        <v>3598</v>
      </c>
      <c r="E107" s="245">
        <v>10.88</v>
      </c>
      <c r="F107" s="245">
        <v>1</v>
      </c>
      <c r="G107" s="353">
        <v>0.29249999999999998</v>
      </c>
      <c r="J107" s="1249"/>
      <c r="K107" s="1253"/>
      <c r="M107" s="1249"/>
      <c r="N107" s="1249"/>
      <c r="O107" s="1249"/>
    </row>
    <row r="108" spans="1:15" s="49" customFormat="1" ht="30" customHeight="1">
      <c r="A108" s="256" t="s">
        <v>1884</v>
      </c>
      <c r="B108" s="668" t="s">
        <v>318</v>
      </c>
      <c r="C108" s="669" t="s">
        <v>3599</v>
      </c>
      <c r="D108" s="257" t="s">
        <v>3600</v>
      </c>
      <c r="E108" s="245">
        <v>19.440000000000001</v>
      </c>
      <c r="F108" s="245">
        <v>1</v>
      </c>
      <c r="G108" s="353">
        <v>7.9000000000000008E-3</v>
      </c>
      <c r="J108" s="1249"/>
      <c r="K108" s="1253"/>
      <c r="M108" s="1249"/>
      <c r="N108" s="1249"/>
      <c r="O108" s="1249"/>
    </row>
    <row r="109" spans="1:15" s="49" customFormat="1" ht="30" customHeight="1">
      <c r="A109" s="256" t="s">
        <v>1884</v>
      </c>
      <c r="B109" s="668" t="s">
        <v>318</v>
      </c>
      <c r="C109" s="669" t="s">
        <v>3601</v>
      </c>
      <c r="D109" s="257" t="s">
        <v>3602</v>
      </c>
      <c r="E109" s="245">
        <v>20.260000000000002</v>
      </c>
      <c r="F109" s="245">
        <v>1</v>
      </c>
      <c r="G109" s="353">
        <v>3.15E-2</v>
      </c>
      <c r="J109" s="1249"/>
      <c r="K109" s="1253"/>
      <c r="M109" s="1249"/>
      <c r="N109" s="1249"/>
      <c r="O109" s="1249"/>
    </row>
    <row r="110" spans="1:15" s="49" customFormat="1" ht="30" customHeight="1">
      <c r="A110" s="256" t="s">
        <v>1884</v>
      </c>
      <c r="B110" s="668" t="s">
        <v>318</v>
      </c>
      <c r="C110" s="669" t="s">
        <v>3603</v>
      </c>
      <c r="D110" s="257" t="s">
        <v>3604</v>
      </c>
      <c r="E110" s="245">
        <v>22.19</v>
      </c>
      <c r="F110" s="245">
        <v>1</v>
      </c>
      <c r="G110" s="353">
        <v>0.08</v>
      </c>
      <c r="J110" s="1249"/>
      <c r="K110" s="1253"/>
      <c r="M110" s="1249"/>
      <c r="N110" s="1249"/>
      <c r="O110" s="1249"/>
    </row>
    <row r="111" spans="1:15" s="49" customFormat="1" ht="30" customHeight="1">
      <c r="A111" s="256" t="s">
        <v>1884</v>
      </c>
      <c r="B111" s="668" t="s">
        <v>318</v>
      </c>
      <c r="C111" s="669" t="s">
        <v>3605</v>
      </c>
      <c r="D111" s="257" t="s">
        <v>3606</v>
      </c>
      <c r="E111" s="245">
        <v>24.44</v>
      </c>
      <c r="F111" s="245">
        <v>1</v>
      </c>
      <c r="G111" s="353">
        <v>0.1268</v>
      </c>
      <c r="J111" s="1249"/>
      <c r="K111" s="1253"/>
      <c r="M111" s="1249"/>
      <c r="N111" s="1249"/>
      <c r="O111" s="1249"/>
    </row>
    <row r="112" spans="1:15" s="49" customFormat="1" ht="30" customHeight="1">
      <c r="A112" s="256" t="s">
        <v>1884</v>
      </c>
      <c r="B112" s="668" t="s">
        <v>318</v>
      </c>
      <c r="C112" s="357" t="s">
        <v>3607</v>
      </c>
      <c r="D112" s="257" t="s">
        <v>3608</v>
      </c>
      <c r="E112" s="245">
        <v>2.62</v>
      </c>
      <c r="F112" s="245">
        <v>1</v>
      </c>
      <c r="G112" s="352"/>
      <c r="J112" s="1249"/>
      <c r="K112" s="1252"/>
      <c r="M112" s="1249"/>
      <c r="N112" s="1249"/>
      <c r="O112" s="1249"/>
    </row>
    <row r="113" spans="1:15" s="49" customFormat="1" ht="30" customHeight="1">
      <c r="A113" s="256" t="s">
        <v>1884</v>
      </c>
      <c r="B113" s="668" t="s">
        <v>318</v>
      </c>
      <c r="C113" s="669" t="s">
        <v>6167</v>
      </c>
      <c r="D113" s="257" t="s">
        <v>684</v>
      </c>
      <c r="E113" s="245">
        <v>0.3</v>
      </c>
      <c r="F113" s="245">
        <v>1</v>
      </c>
      <c r="G113" s="352">
        <v>0.3614</v>
      </c>
      <c r="J113" s="1249"/>
      <c r="K113" s="1253"/>
      <c r="M113" s="1249"/>
      <c r="N113" s="1249"/>
      <c r="O113" s="1249"/>
    </row>
    <row r="114" spans="1:15" s="49" customFormat="1" ht="30" customHeight="1">
      <c r="A114" s="256" t="s">
        <v>1884</v>
      </c>
      <c r="B114" s="668" t="s">
        <v>318</v>
      </c>
      <c r="C114" s="669" t="s">
        <v>6168</v>
      </c>
      <c r="D114" s="257" t="s">
        <v>685</v>
      </c>
      <c r="E114" s="245">
        <v>0.7</v>
      </c>
      <c r="F114" s="245">
        <v>1</v>
      </c>
      <c r="G114" s="352">
        <v>0.1976</v>
      </c>
      <c r="J114" s="1249"/>
      <c r="K114" s="1253"/>
      <c r="M114" s="1249"/>
      <c r="N114" s="1249"/>
      <c r="O114" s="1249"/>
    </row>
    <row r="115" spans="1:15" s="49" customFormat="1" ht="30" customHeight="1">
      <c r="A115" s="256" t="s">
        <v>1884</v>
      </c>
      <c r="B115" s="668" t="s">
        <v>318</v>
      </c>
      <c r="C115" s="669" t="s">
        <v>6169</v>
      </c>
      <c r="D115" s="257" t="s">
        <v>686</v>
      </c>
      <c r="E115" s="245">
        <v>1.1599999999999999</v>
      </c>
      <c r="F115" s="245">
        <v>1</v>
      </c>
      <c r="G115" s="352">
        <v>0.13059999999999999</v>
      </c>
      <c r="J115" s="1249"/>
      <c r="K115" s="1253"/>
      <c r="M115" s="1249"/>
      <c r="N115" s="1249"/>
      <c r="O115" s="1249"/>
    </row>
    <row r="116" spans="1:15" s="49" customFormat="1" ht="30" customHeight="1">
      <c r="A116" s="256" t="s">
        <v>1884</v>
      </c>
      <c r="B116" s="668" t="s">
        <v>318</v>
      </c>
      <c r="C116" s="669" t="s">
        <v>6170</v>
      </c>
      <c r="D116" s="257" t="s">
        <v>687</v>
      </c>
      <c r="E116" s="245">
        <v>1.94</v>
      </c>
      <c r="F116" s="245">
        <v>1</v>
      </c>
      <c r="G116" s="352">
        <v>0.34799999999999998</v>
      </c>
      <c r="J116" s="1249"/>
      <c r="K116" s="1253"/>
      <c r="M116" s="1249"/>
      <c r="N116" s="1249"/>
      <c r="O116" s="1249"/>
    </row>
    <row r="117" spans="1:15" s="49" customFormat="1" ht="30" customHeight="1">
      <c r="A117" s="256" t="s">
        <v>1884</v>
      </c>
      <c r="B117" s="668" t="s">
        <v>318</v>
      </c>
      <c r="C117" s="669" t="s">
        <v>6171</v>
      </c>
      <c r="D117" s="257" t="s">
        <v>688</v>
      </c>
      <c r="E117" s="245">
        <v>2.54</v>
      </c>
      <c r="F117" s="245">
        <v>1</v>
      </c>
      <c r="G117" s="352">
        <v>5.2200000000000003E-2</v>
      </c>
      <c r="J117" s="1249"/>
      <c r="K117" s="1253"/>
      <c r="M117" s="1249"/>
      <c r="N117" s="1249"/>
      <c r="O117" s="1249"/>
    </row>
    <row r="118" spans="1:15" s="49" customFormat="1" ht="30" customHeight="1">
      <c r="A118" s="256" t="s">
        <v>1884</v>
      </c>
      <c r="B118" s="668" t="s">
        <v>318</v>
      </c>
      <c r="C118" s="669" t="s">
        <v>6172</v>
      </c>
      <c r="D118" s="257" t="s">
        <v>689</v>
      </c>
      <c r="E118" s="245">
        <v>3.48</v>
      </c>
      <c r="F118" s="245">
        <v>1</v>
      </c>
      <c r="G118" s="352">
        <v>0.22470000000000001</v>
      </c>
      <c r="J118" s="1249"/>
      <c r="K118" s="1253"/>
      <c r="M118" s="1249"/>
      <c r="N118" s="1249"/>
      <c r="O118" s="1249"/>
    </row>
    <row r="119" spans="1:15" s="49" customFormat="1" ht="30" customHeight="1">
      <c r="A119" s="256" t="s">
        <v>1884</v>
      </c>
      <c r="B119" s="668" t="s">
        <v>318</v>
      </c>
      <c r="C119" s="669" t="s">
        <v>6173</v>
      </c>
      <c r="D119" s="257" t="s">
        <v>690</v>
      </c>
      <c r="E119" s="245">
        <v>4.43</v>
      </c>
      <c r="F119" s="245">
        <v>1</v>
      </c>
      <c r="G119" s="352">
        <v>0.25519999999999998</v>
      </c>
      <c r="J119" s="1249"/>
      <c r="K119" s="1253"/>
      <c r="M119" s="1249"/>
      <c r="N119" s="1249"/>
      <c r="O119" s="1249"/>
    </row>
    <row r="120" spans="1:15" s="49" customFormat="1" ht="30" customHeight="1">
      <c r="A120" s="256" t="s">
        <v>1884</v>
      </c>
      <c r="B120" s="668" t="s">
        <v>318</v>
      </c>
      <c r="C120" s="669" t="s">
        <v>6174</v>
      </c>
      <c r="D120" s="257" t="s">
        <v>6175</v>
      </c>
      <c r="E120" s="245">
        <v>6.34</v>
      </c>
      <c r="F120" s="245">
        <v>1</v>
      </c>
      <c r="G120" s="352">
        <v>0.19939999999999999</v>
      </c>
      <c r="J120" s="1249"/>
      <c r="K120" s="1253"/>
      <c r="M120" s="1249"/>
      <c r="N120" s="1249"/>
      <c r="O120" s="1249"/>
    </row>
    <row r="121" spans="1:15" s="49" customFormat="1" ht="30" customHeight="1">
      <c r="A121" s="256" t="s">
        <v>1884</v>
      </c>
      <c r="B121" s="668" t="s">
        <v>318</v>
      </c>
      <c r="C121" s="357" t="s">
        <v>6176</v>
      </c>
      <c r="D121" s="257" t="s">
        <v>692</v>
      </c>
      <c r="E121" s="245">
        <v>7.25</v>
      </c>
      <c r="F121" s="245">
        <v>1</v>
      </c>
      <c r="G121" s="352">
        <v>0.27410000000000001</v>
      </c>
      <c r="J121" s="1249"/>
      <c r="K121" s="1253"/>
      <c r="M121" s="1249"/>
      <c r="N121" s="1249"/>
      <c r="O121" s="1249"/>
    </row>
    <row r="122" spans="1:15" s="49" customFormat="1" ht="30" customHeight="1">
      <c r="A122" s="256" t="s">
        <v>1884</v>
      </c>
      <c r="B122" s="668" t="s">
        <v>318</v>
      </c>
      <c r="C122" s="357" t="s">
        <v>6177</v>
      </c>
      <c r="D122" s="257" t="s">
        <v>693</v>
      </c>
      <c r="E122" s="245">
        <v>9.1999999999999993</v>
      </c>
      <c r="F122" s="245">
        <v>1</v>
      </c>
      <c r="G122" s="352">
        <v>0.1414</v>
      </c>
      <c r="J122" s="1249"/>
      <c r="K122" s="1253"/>
      <c r="M122" s="1249"/>
      <c r="N122" s="1249"/>
      <c r="O122" s="1249"/>
    </row>
    <row r="123" spans="1:15" s="49" customFormat="1" ht="30" customHeight="1">
      <c r="A123" s="256" t="s">
        <v>1884</v>
      </c>
      <c r="B123" s="668" t="s">
        <v>318</v>
      </c>
      <c r="C123" s="357" t="s">
        <v>6178</v>
      </c>
      <c r="D123" s="257" t="s">
        <v>2674</v>
      </c>
      <c r="E123" s="245">
        <v>10.4</v>
      </c>
      <c r="F123" s="245">
        <v>1</v>
      </c>
      <c r="G123" s="352">
        <v>2.4500000000000001E-2</v>
      </c>
      <c r="J123" s="1249"/>
      <c r="K123" s="1253"/>
      <c r="M123" s="1249"/>
      <c r="N123" s="1249"/>
      <c r="O123" s="1249"/>
    </row>
    <row r="124" spans="1:15" s="49" customFormat="1" ht="30" customHeight="1">
      <c r="A124" s="256" t="s">
        <v>1884</v>
      </c>
      <c r="B124" s="668" t="s">
        <v>318</v>
      </c>
      <c r="C124" s="357" t="s">
        <v>6179</v>
      </c>
      <c r="D124" s="257" t="s">
        <v>2675</v>
      </c>
      <c r="E124" s="245">
        <v>11.33</v>
      </c>
      <c r="F124" s="245">
        <v>1</v>
      </c>
      <c r="G124" s="352">
        <v>3.4000000000000002E-2</v>
      </c>
      <c r="J124" s="1249"/>
      <c r="K124" s="1253"/>
      <c r="M124" s="1249"/>
      <c r="N124" s="1249"/>
      <c r="O124" s="1249"/>
    </row>
    <row r="125" spans="1:15" s="49" customFormat="1" ht="30" customHeight="1">
      <c r="A125" s="256" t="s">
        <v>1884</v>
      </c>
      <c r="B125" s="668" t="s">
        <v>318</v>
      </c>
      <c r="C125" s="357" t="s">
        <v>6180</v>
      </c>
      <c r="D125" s="257" t="s">
        <v>2676</v>
      </c>
      <c r="E125" s="245">
        <v>12.84</v>
      </c>
      <c r="F125" s="245">
        <v>1</v>
      </c>
      <c r="G125" s="352">
        <v>0.13600000000000001</v>
      </c>
      <c r="J125" s="1249"/>
      <c r="K125" s="1253"/>
      <c r="M125" s="1249"/>
      <c r="N125" s="1249"/>
      <c r="O125" s="1249"/>
    </row>
    <row r="126" spans="1:15" s="49" customFormat="1" ht="30" customHeight="1">
      <c r="A126" s="256" t="s">
        <v>1884</v>
      </c>
      <c r="B126" s="668" t="s">
        <v>318</v>
      </c>
      <c r="C126" s="357" t="s">
        <v>6181</v>
      </c>
      <c r="D126" s="257" t="s">
        <v>4305</v>
      </c>
      <c r="E126" s="245">
        <v>15.53</v>
      </c>
      <c r="F126" s="245">
        <v>1</v>
      </c>
      <c r="G126" s="352">
        <v>0.14580000000000001</v>
      </c>
      <c r="J126" s="1249"/>
      <c r="K126" s="1253"/>
      <c r="M126" s="1249"/>
      <c r="N126" s="1249"/>
      <c r="O126" s="1249"/>
    </row>
    <row r="127" spans="1:15" s="49" customFormat="1" ht="30" customHeight="1">
      <c r="A127" s="256" t="s">
        <v>1884</v>
      </c>
      <c r="B127" s="668" t="s">
        <v>318</v>
      </c>
      <c r="C127" s="357" t="s">
        <v>6182</v>
      </c>
      <c r="D127" s="257" t="s">
        <v>4306</v>
      </c>
      <c r="E127" s="245">
        <v>17.100000000000001</v>
      </c>
      <c r="F127" s="245">
        <v>1</v>
      </c>
      <c r="G127" s="352">
        <v>6.8099999999999994E-2</v>
      </c>
      <c r="J127" s="1249"/>
      <c r="K127" s="1253"/>
      <c r="M127" s="1249"/>
      <c r="N127" s="1249"/>
      <c r="O127" s="1249"/>
    </row>
    <row r="128" spans="1:15" s="49" customFormat="1" ht="30" customHeight="1">
      <c r="A128" s="256" t="s">
        <v>1884</v>
      </c>
      <c r="B128" s="668" t="s">
        <v>318</v>
      </c>
      <c r="C128" s="357" t="s">
        <v>6183</v>
      </c>
      <c r="D128" s="257" t="s">
        <v>4307</v>
      </c>
      <c r="E128" s="245">
        <v>20.63</v>
      </c>
      <c r="F128" s="245">
        <v>1</v>
      </c>
      <c r="G128" s="352">
        <v>7.3800000000000004E-2</v>
      </c>
      <c r="J128" s="1249"/>
      <c r="K128" s="1253"/>
      <c r="M128" s="1249"/>
      <c r="N128" s="1249"/>
      <c r="O128" s="1249"/>
    </row>
    <row r="129" spans="1:15" s="49" customFormat="1" ht="30" customHeight="1">
      <c r="A129" s="256" t="s">
        <v>1884</v>
      </c>
      <c r="B129" s="668" t="s">
        <v>318</v>
      </c>
      <c r="C129" s="357" t="s">
        <v>6184</v>
      </c>
      <c r="D129" s="257" t="s">
        <v>4308</v>
      </c>
      <c r="E129" s="245">
        <v>22.05</v>
      </c>
      <c r="F129" s="245">
        <v>1</v>
      </c>
      <c r="G129" s="352">
        <v>8.7099999999999997E-2</v>
      </c>
      <c r="J129" s="1249"/>
      <c r="K129" s="1253"/>
      <c r="M129" s="1249"/>
      <c r="N129" s="1249"/>
      <c r="O129" s="1249"/>
    </row>
    <row r="130" spans="1:15" s="49" customFormat="1" ht="30" customHeight="1">
      <c r="A130" s="256" t="s">
        <v>1884</v>
      </c>
      <c r="B130" s="668" t="s">
        <v>318</v>
      </c>
      <c r="C130" s="669" t="s">
        <v>6185</v>
      </c>
      <c r="D130" s="257" t="s">
        <v>4877</v>
      </c>
      <c r="E130" s="245">
        <v>25.69</v>
      </c>
      <c r="F130" s="245">
        <v>1</v>
      </c>
      <c r="G130" s="352">
        <v>8.0000000000000002E-3</v>
      </c>
      <c r="J130" s="1249"/>
      <c r="K130" s="1253"/>
      <c r="M130" s="1249"/>
      <c r="N130" s="1249"/>
      <c r="O130" s="1249"/>
    </row>
    <row r="131" spans="1:15" s="49" customFormat="1" ht="30" customHeight="1">
      <c r="A131" s="256" t="s">
        <v>1884</v>
      </c>
      <c r="B131" s="668" t="s">
        <v>318</v>
      </c>
      <c r="C131" s="669" t="s">
        <v>6186</v>
      </c>
      <c r="D131" s="257" t="s">
        <v>4878</v>
      </c>
      <c r="E131" s="245">
        <v>27.65</v>
      </c>
      <c r="F131" s="245">
        <v>1</v>
      </c>
      <c r="G131" s="352">
        <v>5.1000000000000004E-3</v>
      </c>
      <c r="J131" s="1249"/>
      <c r="K131" s="1253"/>
      <c r="M131" s="1249"/>
      <c r="N131" s="1249"/>
      <c r="O131" s="1249"/>
    </row>
    <row r="132" spans="1:15" s="49" customFormat="1" ht="30" customHeight="1">
      <c r="A132" s="256" t="s">
        <v>1884</v>
      </c>
      <c r="B132" s="668" t="s">
        <v>318</v>
      </c>
      <c r="C132" s="669" t="s">
        <v>6187</v>
      </c>
      <c r="D132" s="257" t="s">
        <v>5647</v>
      </c>
      <c r="E132" s="245">
        <v>31.88</v>
      </c>
      <c r="F132" s="245">
        <v>1</v>
      </c>
      <c r="G132" s="352">
        <v>0.1235</v>
      </c>
      <c r="J132" s="1249"/>
      <c r="K132" s="1253"/>
      <c r="M132" s="1249"/>
      <c r="N132" s="1249"/>
      <c r="O132" s="1249"/>
    </row>
    <row r="133" spans="1:15" s="49" customFormat="1" ht="30" customHeight="1">
      <c r="A133" s="256" t="s">
        <v>1884</v>
      </c>
      <c r="B133" s="668" t="s">
        <v>318</v>
      </c>
      <c r="C133" s="669" t="s">
        <v>6188</v>
      </c>
      <c r="D133" s="257" t="s">
        <v>5648</v>
      </c>
      <c r="E133" s="245">
        <v>36.340000000000003</v>
      </c>
      <c r="F133" s="245">
        <v>1</v>
      </c>
      <c r="G133" s="352">
        <v>8.2199999999999995E-2</v>
      </c>
      <c r="J133" s="1249"/>
      <c r="K133" s="1253"/>
      <c r="M133" s="1249"/>
      <c r="N133" s="1249"/>
      <c r="O133" s="1249"/>
    </row>
    <row r="134" spans="1:15" s="49" customFormat="1" ht="30" customHeight="1">
      <c r="A134" s="256" t="s">
        <v>1884</v>
      </c>
      <c r="B134" s="668" t="s">
        <v>318</v>
      </c>
      <c r="C134" s="669" t="s">
        <v>6189</v>
      </c>
      <c r="D134" s="257" t="s">
        <v>5649</v>
      </c>
      <c r="E134" s="245">
        <v>41.49</v>
      </c>
      <c r="F134" s="245">
        <v>1</v>
      </c>
      <c r="G134" s="352">
        <v>0.108</v>
      </c>
      <c r="J134" s="1249"/>
      <c r="K134" s="1253"/>
      <c r="M134" s="1249"/>
      <c r="N134" s="1249"/>
      <c r="O134" s="1249"/>
    </row>
    <row r="135" spans="1:15" s="49" customFormat="1" ht="30" customHeight="1">
      <c r="A135" s="256" t="s">
        <v>1884</v>
      </c>
      <c r="B135" s="1138" t="s">
        <v>318</v>
      </c>
      <c r="C135" s="1137" t="s">
        <v>6190</v>
      </c>
      <c r="D135" s="257" t="s">
        <v>6191</v>
      </c>
      <c r="E135" s="245">
        <v>45.24</v>
      </c>
      <c r="F135" s="245">
        <v>1</v>
      </c>
      <c r="G135" s="352">
        <v>6.6000000000000003E-2</v>
      </c>
      <c r="J135" s="1249"/>
      <c r="K135" s="1253"/>
      <c r="M135" s="1249"/>
      <c r="N135" s="1249"/>
      <c r="O135" s="1249"/>
    </row>
    <row r="136" spans="1:15" s="49" customFormat="1" ht="30" customHeight="1">
      <c r="A136" s="256" t="s">
        <v>1884</v>
      </c>
      <c r="B136" s="1138" t="s">
        <v>318</v>
      </c>
      <c r="C136" s="1137" t="s">
        <v>6192</v>
      </c>
      <c r="D136" s="257" t="s">
        <v>6193</v>
      </c>
      <c r="E136" s="245">
        <v>54.5</v>
      </c>
      <c r="F136" s="245">
        <v>1</v>
      </c>
      <c r="G136" s="352">
        <v>2E-3</v>
      </c>
      <c r="J136" s="1249"/>
      <c r="K136" s="1253"/>
      <c r="M136" s="1249"/>
      <c r="N136" s="1249"/>
      <c r="O136" s="1249"/>
    </row>
    <row r="137" spans="1:15" s="49" customFormat="1" ht="30" customHeight="1">
      <c r="A137" s="256" t="s">
        <v>1897</v>
      </c>
      <c r="B137" s="668" t="s">
        <v>324</v>
      </c>
      <c r="C137" s="669" t="s">
        <v>1898</v>
      </c>
      <c r="D137" s="257" t="s">
        <v>429</v>
      </c>
      <c r="E137" s="245">
        <v>0.74</v>
      </c>
      <c r="F137" s="245">
        <v>0.95</v>
      </c>
      <c r="G137" s="352"/>
      <c r="J137" s="1249"/>
      <c r="K137" s="1252"/>
      <c r="M137" s="1249"/>
      <c r="N137" s="1249"/>
      <c r="O137" s="1249"/>
    </row>
    <row r="138" spans="1:15" s="49" customFormat="1" ht="30" customHeight="1">
      <c r="A138" s="256" t="s">
        <v>1897</v>
      </c>
      <c r="B138" s="668" t="s">
        <v>324</v>
      </c>
      <c r="C138" s="669" t="s">
        <v>1899</v>
      </c>
      <c r="D138" s="257" t="s">
        <v>649</v>
      </c>
      <c r="E138" s="245">
        <v>1.1200000000000001</v>
      </c>
      <c r="F138" s="245">
        <v>0.9</v>
      </c>
      <c r="G138" s="352"/>
      <c r="J138" s="1249"/>
      <c r="K138" s="1252"/>
      <c r="M138" s="1249"/>
      <c r="N138" s="1249"/>
      <c r="O138" s="1249"/>
    </row>
    <row r="139" spans="1:15" s="49" customFormat="1" ht="30" customHeight="1">
      <c r="A139" s="256" t="s">
        <v>1897</v>
      </c>
      <c r="B139" s="668" t="s">
        <v>324</v>
      </c>
      <c r="C139" s="669" t="s">
        <v>1900</v>
      </c>
      <c r="D139" s="257" t="s">
        <v>650</v>
      </c>
      <c r="E139" s="245">
        <v>1.66</v>
      </c>
      <c r="F139" s="245">
        <v>0.94</v>
      </c>
      <c r="G139" s="352"/>
      <c r="J139" s="1249"/>
      <c r="K139" s="1252"/>
      <c r="M139" s="1249"/>
      <c r="N139" s="1249"/>
      <c r="O139" s="1249"/>
    </row>
    <row r="140" spans="1:15" s="49" customFormat="1" ht="30" customHeight="1">
      <c r="A140" s="256" t="s">
        <v>1897</v>
      </c>
      <c r="B140" s="668" t="s">
        <v>324</v>
      </c>
      <c r="C140" s="669" t="s">
        <v>1901</v>
      </c>
      <c r="D140" s="257" t="s">
        <v>651</v>
      </c>
      <c r="E140" s="245">
        <v>2</v>
      </c>
      <c r="F140" s="245">
        <v>0.95</v>
      </c>
      <c r="G140" s="352"/>
      <c r="J140" s="1249"/>
      <c r="K140" s="1252"/>
      <c r="M140" s="1249"/>
      <c r="N140" s="1249"/>
      <c r="O140" s="1249"/>
    </row>
    <row r="141" spans="1:15" s="49" customFormat="1" ht="30" customHeight="1">
      <c r="A141" s="256" t="s">
        <v>1897</v>
      </c>
      <c r="B141" s="668" t="s">
        <v>324</v>
      </c>
      <c r="C141" s="669" t="s">
        <v>1902</v>
      </c>
      <c r="D141" s="257" t="s">
        <v>652</v>
      </c>
      <c r="E141" s="245">
        <v>2.46</v>
      </c>
      <c r="F141" s="245">
        <v>0.95</v>
      </c>
      <c r="G141" s="352"/>
      <c r="J141" s="1249"/>
      <c r="K141" s="1252"/>
      <c r="M141" s="1249"/>
      <c r="N141" s="1249"/>
      <c r="O141" s="1249"/>
    </row>
    <row r="142" spans="1:15" s="49" customFormat="1" ht="30" customHeight="1">
      <c r="A142" s="256" t="s">
        <v>1897</v>
      </c>
      <c r="B142" s="668" t="s">
        <v>324</v>
      </c>
      <c r="C142" s="669" t="s">
        <v>1903</v>
      </c>
      <c r="D142" s="257" t="s">
        <v>654</v>
      </c>
      <c r="E142" s="245">
        <v>39.83</v>
      </c>
      <c r="F142" s="245">
        <v>1</v>
      </c>
      <c r="G142" s="352">
        <v>2.8E-3</v>
      </c>
      <c r="J142" s="1249"/>
      <c r="K142" s="1253"/>
      <c r="M142" s="1249"/>
      <c r="N142" s="1249"/>
      <c r="O142" s="1249"/>
    </row>
    <row r="143" spans="1:15" s="49" customFormat="1" ht="30" customHeight="1">
      <c r="A143" s="256" t="s">
        <v>1904</v>
      </c>
      <c r="B143" s="668" t="s">
        <v>329</v>
      </c>
      <c r="C143" s="669" t="s">
        <v>1905</v>
      </c>
      <c r="D143" s="257" t="s">
        <v>430</v>
      </c>
      <c r="E143" s="245">
        <v>0.39</v>
      </c>
      <c r="F143" s="245">
        <v>0.8</v>
      </c>
      <c r="G143" s="352"/>
      <c r="J143" s="1249"/>
      <c r="K143" s="1252"/>
      <c r="M143" s="1249"/>
      <c r="N143" s="1249"/>
      <c r="O143" s="1249"/>
    </row>
    <row r="144" spans="1:15" s="49" customFormat="1" ht="30" customHeight="1">
      <c r="A144" s="256" t="s">
        <v>1904</v>
      </c>
      <c r="B144" s="668" t="s">
        <v>329</v>
      </c>
      <c r="C144" s="669" t="s">
        <v>1906</v>
      </c>
      <c r="D144" s="257" t="s">
        <v>431</v>
      </c>
      <c r="E144" s="245">
        <v>0.67</v>
      </c>
      <c r="F144" s="245">
        <v>0.8</v>
      </c>
      <c r="G144" s="352"/>
      <c r="J144" s="1249"/>
      <c r="K144" s="1252"/>
      <c r="M144" s="1249"/>
      <c r="N144" s="1249"/>
      <c r="O144" s="1249"/>
    </row>
    <row r="145" spans="1:15" s="49" customFormat="1" ht="30" customHeight="1">
      <c r="A145" s="256" t="s">
        <v>1904</v>
      </c>
      <c r="B145" s="668" t="s">
        <v>329</v>
      </c>
      <c r="C145" s="669" t="s">
        <v>1907</v>
      </c>
      <c r="D145" s="257" t="s">
        <v>432</v>
      </c>
      <c r="E145" s="245">
        <v>1.0900000000000001</v>
      </c>
      <c r="F145" s="245">
        <v>0.8</v>
      </c>
      <c r="G145" s="352"/>
      <c r="J145" s="1249"/>
      <c r="K145" s="1252"/>
      <c r="M145" s="1249"/>
      <c r="N145" s="1249"/>
      <c r="O145" s="1249"/>
    </row>
    <row r="146" spans="1:15" s="49" customFormat="1" ht="30" customHeight="1">
      <c r="A146" s="256" t="s">
        <v>1904</v>
      </c>
      <c r="B146" s="668" t="s">
        <v>329</v>
      </c>
      <c r="C146" s="669" t="s">
        <v>1908</v>
      </c>
      <c r="D146" s="257" t="s">
        <v>433</v>
      </c>
      <c r="E146" s="245">
        <v>1.62</v>
      </c>
      <c r="F146" s="245">
        <v>0.8</v>
      </c>
      <c r="G146" s="352"/>
      <c r="J146" s="1249"/>
      <c r="K146" s="1252"/>
      <c r="M146" s="1249"/>
      <c r="N146" s="1249"/>
      <c r="O146" s="1249"/>
    </row>
    <row r="147" spans="1:15" s="49" customFormat="1" ht="30" customHeight="1">
      <c r="A147" s="256" t="s">
        <v>1904</v>
      </c>
      <c r="B147" s="668" t="s">
        <v>329</v>
      </c>
      <c r="C147" s="669" t="s">
        <v>1909</v>
      </c>
      <c r="D147" s="257" t="s">
        <v>434</v>
      </c>
      <c r="E147" s="245">
        <v>2.0099999999999998</v>
      </c>
      <c r="F147" s="245">
        <v>0.8</v>
      </c>
      <c r="G147" s="352"/>
      <c r="J147" s="1249"/>
      <c r="K147" s="1252"/>
      <c r="M147" s="1249"/>
      <c r="N147" s="1249"/>
      <c r="O147" s="1249"/>
    </row>
    <row r="148" spans="1:15" s="49" customFormat="1" ht="30" customHeight="1">
      <c r="A148" s="256" t="s">
        <v>1904</v>
      </c>
      <c r="B148" s="668" t="s">
        <v>329</v>
      </c>
      <c r="C148" s="669" t="s">
        <v>1910</v>
      </c>
      <c r="D148" s="257" t="s">
        <v>435</v>
      </c>
      <c r="E148" s="245">
        <v>3.5</v>
      </c>
      <c r="F148" s="245">
        <v>0.8</v>
      </c>
      <c r="G148" s="352"/>
      <c r="J148" s="1249"/>
      <c r="K148" s="1252"/>
      <c r="M148" s="1249"/>
      <c r="N148" s="1249"/>
      <c r="O148" s="1249"/>
    </row>
    <row r="149" spans="1:15" s="49" customFormat="1" ht="30" customHeight="1">
      <c r="A149" s="256" t="s">
        <v>1904</v>
      </c>
      <c r="B149" s="668" t="s">
        <v>329</v>
      </c>
      <c r="C149" s="669" t="s">
        <v>4879</v>
      </c>
      <c r="D149" s="257" t="s">
        <v>4880</v>
      </c>
      <c r="E149" s="245">
        <v>1.77</v>
      </c>
      <c r="F149" s="245">
        <v>0.9</v>
      </c>
      <c r="G149" s="352">
        <v>0.1023</v>
      </c>
      <c r="J149" s="1249"/>
      <c r="K149" s="1253"/>
      <c r="M149" s="1249"/>
      <c r="N149" s="1249"/>
      <c r="O149" s="1249"/>
    </row>
    <row r="150" spans="1:15" s="49" customFormat="1" ht="30" customHeight="1">
      <c r="A150" s="256" t="s">
        <v>1904</v>
      </c>
      <c r="B150" s="668" t="s">
        <v>329</v>
      </c>
      <c r="C150" s="669" t="s">
        <v>5650</v>
      </c>
      <c r="D150" s="257" t="s">
        <v>4010</v>
      </c>
      <c r="E150" s="245">
        <v>2.56</v>
      </c>
      <c r="F150" s="245">
        <v>0.8</v>
      </c>
      <c r="G150" s="352">
        <v>7.7700000000000005E-2</v>
      </c>
      <c r="J150" s="1249"/>
      <c r="K150" s="1253"/>
      <c r="M150" s="1249"/>
      <c r="N150" s="1249"/>
      <c r="O150" s="1249"/>
    </row>
    <row r="151" spans="1:15" s="49" customFormat="1" ht="30" customHeight="1">
      <c r="A151" s="256" t="s">
        <v>1911</v>
      </c>
      <c r="B151" s="668" t="s">
        <v>332</v>
      </c>
      <c r="C151" s="669" t="s">
        <v>1912</v>
      </c>
      <c r="D151" s="257" t="s">
        <v>436</v>
      </c>
      <c r="E151" s="245">
        <v>2.31</v>
      </c>
      <c r="F151" s="245">
        <v>1</v>
      </c>
      <c r="G151" s="352"/>
      <c r="J151" s="1249"/>
      <c r="K151" s="1252"/>
      <c r="M151" s="1249"/>
      <c r="N151" s="1249"/>
      <c r="O151" s="1249"/>
    </row>
    <row r="152" spans="1:15" s="49" customFormat="1" ht="30" customHeight="1">
      <c r="A152" s="256" t="s">
        <v>1911</v>
      </c>
      <c r="B152" s="668" t="s">
        <v>332</v>
      </c>
      <c r="C152" s="669" t="s">
        <v>1913</v>
      </c>
      <c r="D152" s="257" t="s">
        <v>437</v>
      </c>
      <c r="E152" s="245">
        <v>0.89</v>
      </c>
      <c r="F152" s="245">
        <v>1</v>
      </c>
      <c r="G152" s="352"/>
      <c r="J152" s="1249"/>
      <c r="K152" s="1252"/>
      <c r="M152" s="1249"/>
      <c r="N152" s="1249"/>
      <c r="O152" s="1249"/>
    </row>
    <row r="153" spans="1:15" s="49" customFormat="1" ht="30" customHeight="1">
      <c r="A153" s="256" t="s">
        <v>1914</v>
      </c>
      <c r="B153" s="668" t="s">
        <v>335</v>
      </c>
      <c r="C153" s="669" t="s">
        <v>1915</v>
      </c>
      <c r="D153" s="257" t="s">
        <v>438</v>
      </c>
      <c r="E153" s="245">
        <v>0.9</v>
      </c>
      <c r="F153" s="245">
        <v>0.95</v>
      </c>
      <c r="G153" s="352"/>
      <c r="J153" s="1249"/>
      <c r="K153" s="1252"/>
      <c r="M153" s="1249"/>
      <c r="N153" s="1249"/>
      <c r="O153" s="1249"/>
    </row>
    <row r="154" spans="1:15" s="49" customFormat="1" ht="30" customHeight="1">
      <c r="A154" s="256" t="s">
        <v>1916</v>
      </c>
      <c r="B154" s="668" t="s">
        <v>338</v>
      </c>
      <c r="C154" s="669" t="s">
        <v>1917</v>
      </c>
      <c r="D154" s="257" t="s">
        <v>439</v>
      </c>
      <c r="E154" s="245">
        <v>1.46</v>
      </c>
      <c r="F154" s="245">
        <v>0.94</v>
      </c>
      <c r="G154" s="352"/>
      <c r="J154" s="1249"/>
      <c r="K154" s="1252"/>
      <c r="M154" s="1249"/>
      <c r="N154" s="1249"/>
      <c r="O154" s="1249"/>
    </row>
    <row r="155" spans="1:15" s="49" customFormat="1" ht="30" customHeight="1">
      <c r="A155" s="256" t="s">
        <v>1918</v>
      </c>
      <c r="B155" s="668" t="s">
        <v>340</v>
      </c>
      <c r="C155" s="669" t="s">
        <v>1919</v>
      </c>
      <c r="D155" s="257" t="s">
        <v>517</v>
      </c>
      <c r="E155" s="245">
        <v>1.84</v>
      </c>
      <c r="F155" s="245">
        <v>1</v>
      </c>
      <c r="G155" s="352"/>
      <c r="J155" s="1249"/>
      <c r="K155" s="1252"/>
      <c r="M155" s="1249"/>
      <c r="N155" s="1249"/>
      <c r="O155" s="1249"/>
    </row>
    <row r="156" spans="1:15" s="49" customFormat="1" ht="30" customHeight="1">
      <c r="A156" s="256" t="s">
        <v>1918</v>
      </c>
      <c r="B156" s="668" t="s">
        <v>340</v>
      </c>
      <c r="C156" s="669" t="s">
        <v>1920</v>
      </c>
      <c r="D156" s="257" t="s">
        <v>6037</v>
      </c>
      <c r="E156" s="245">
        <v>2.1800000000000002</v>
      </c>
      <c r="F156" s="245">
        <v>0.8</v>
      </c>
      <c r="G156" s="352"/>
      <c r="J156" s="1249"/>
      <c r="K156" s="1252"/>
      <c r="M156" s="1249"/>
      <c r="N156" s="1249"/>
      <c r="O156" s="1249"/>
    </row>
    <row r="157" spans="1:15" s="49" customFormat="1" ht="30" customHeight="1">
      <c r="A157" s="256" t="s">
        <v>1918</v>
      </c>
      <c r="B157" s="668" t="s">
        <v>340</v>
      </c>
      <c r="C157" s="669" t="s">
        <v>1921</v>
      </c>
      <c r="D157" s="257" t="s">
        <v>6038</v>
      </c>
      <c r="E157" s="245">
        <v>4.3099999999999996</v>
      </c>
      <c r="F157" s="245">
        <v>0.8</v>
      </c>
      <c r="G157" s="352"/>
      <c r="J157" s="1249"/>
      <c r="K157" s="1252"/>
      <c r="M157" s="1249"/>
      <c r="N157" s="1249"/>
      <c r="O157" s="1249"/>
    </row>
    <row r="158" spans="1:15" s="49" customFormat="1" ht="30" customHeight="1">
      <c r="A158" s="256" t="s">
        <v>1922</v>
      </c>
      <c r="B158" s="668" t="s">
        <v>343</v>
      </c>
      <c r="C158" s="669" t="s">
        <v>1923</v>
      </c>
      <c r="D158" s="257" t="s">
        <v>344</v>
      </c>
      <c r="E158" s="245">
        <v>0.98</v>
      </c>
      <c r="F158" s="245">
        <v>1</v>
      </c>
      <c r="G158" s="352"/>
      <c r="J158" s="1249"/>
      <c r="K158" s="1252"/>
      <c r="M158" s="1249"/>
      <c r="N158" s="1249"/>
      <c r="O158" s="1249"/>
    </row>
    <row r="159" spans="1:15" s="49" customFormat="1" ht="30" customHeight="1">
      <c r="A159" s="256" t="s">
        <v>1924</v>
      </c>
      <c r="B159" s="668" t="s">
        <v>345</v>
      </c>
      <c r="C159" s="669" t="s">
        <v>1925</v>
      </c>
      <c r="D159" s="257" t="s">
        <v>440</v>
      </c>
      <c r="E159" s="245">
        <v>0.74</v>
      </c>
      <c r="F159" s="245">
        <v>0.94</v>
      </c>
      <c r="G159" s="352"/>
      <c r="J159" s="1249"/>
      <c r="K159" s="1252"/>
      <c r="M159" s="1249"/>
      <c r="N159" s="1249"/>
      <c r="O159" s="1249"/>
    </row>
    <row r="160" spans="1:15" s="49" customFormat="1" ht="30" customHeight="1">
      <c r="A160" s="256" t="s">
        <v>1926</v>
      </c>
      <c r="B160" s="668" t="s">
        <v>350</v>
      </c>
      <c r="C160" s="669" t="s">
        <v>1927</v>
      </c>
      <c r="D160" s="257" t="s">
        <v>441</v>
      </c>
      <c r="E160" s="245">
        <v>1.32</v>
      </c>
      <c r="F160" s="245">
        <v>1</v>
      </c>
      <c r="G160" s="352"/>
      <c r="J160" s="1249"/>
      <c r="K160" s="1252"/>
      <c r="M160" s="1249"/>
      <c r="N160" s="1249"/>
      <c r="O160" s="1249"/>
    </row>
    <row r="161" spans="1:15" s="49" customFormat="1" ht="30" customHeight="1">
      <c r="A161" s="256" t="s">
        <v>1928</v>
      </c>
      <c r="B161" s="668" t="s">
        <v>352</v>
      </c>
      <c r="C161" s="669" t="s">
        <v>1929</v>
      </c>
      <c r="D161" s="257" t="s">
        <v>6194</v>
      </c>
      <c r="E161" s="245">
        <v>1.44</v>
      </c>
      <c r="F161" s="245">
        <v>0.94</v>
      </c>
      <c r="G161" s="352"/>
      <c r="J161" s="1249"/>
      <c r="K161" s="1252"/>
      <c r="M161" s="1249"/>
      <c r="N161" s="1249"/>
      <c r="O161" s="1249"/>
    </row>
    <row r="162" spans="1:15" s="49" customFormat="1" ht="30" customHeight="1">
      <c r="A162" s="256" t="s">
        <v>1928</v>
      </c>
      <c r="B162" s="668" t="s">
        <v>352</v>
      </c>
      <c r="C162" s="669" t="s">
        <v>1930</v>
      </c>
      <c r="D162" s="257" t="s">
        <v>6068</v>
      </c>
      <c r="E162" s="245">
        <v>1.69</v>
      </c>
      <c r="F162" s="245">
        <v>0.94</v>
      </c>
      <c r="G162" s="352"/>
      <c r="J162" s="1249"/>
      <c r="K162" s="1252"/>
      <c r="M162" s="1249"/>
      <c r="N162" s="1249"/>
      <c r="O162" s="1249"/>
    </row>
    <row r="163" spans="1:15" s="49" customFormat="1" ht="30" customHeight="1">
      <c r="A163" s="256" t="s">
        <v>1928</v>
      </c>
      <c r="B163" s="668" t="s">
        <v>352</v>
      </c>
      <c r="C163" s="669" t="s">
        <v>1931</v>
      </c>
      <c r="D163" s="257" t="s">
        <v>6069</v>
      </c>
      <c r="E163" s="245">
        <v>2.4900000000000002</v>
      </c>
      <c r="F163" s="245">
        <v>0.94</v>
      </c>
      <c r="G163" s="352"/>
      <c r="J163" s="1249"/>
      <c r="K163" s="1252"/>
      <c r="M163" s="1249"/>
      <c r="N163" s="1249"/>
      <c r="O163" s="1249"/>
    </row>
    <row r="164" spans="1:15" s="49" customFormat="1" ht="30" customHeight="1">
      <c r="A164" s="256" t="s">
        <v>1928</v>
      </c>
      <c r="B164" s="668" t="s">
        <v>352</v>
      </c>
      <c r="C164" s="669" t="s">
        <v>1932</v>
      </c>
      <c r="D164" s="257" t="s">
        <v>675</v>
      </c>
      <c r="E164" s="245">
        <v>1.05</v>
      </c>
      <c r="F164" s="245">
        <v>0.94</v>
      </c>
      <c r="G164" s="352"/>
      <c r="J164" s="1249"/>
      <c r="K164" s="1252"/>
      <c r="M164" s="1249"/>
      <c r="N164" s="1249"/>
      <c r="O164" s="1249"/>
    </row>
    <row r="165" spans="1:15" s="49" customFormat="1" ht="30" customHeight="1">
      <c r="A165" s="256" t="s">
        <v>1933</v>
      </c>
      <c r="B165" s="668" t="s">
        <v>358</v>
      </c>
      <c r="C165" s="669" t="s">
        <v>1934</v>
      </c>
      <c r="D165" s="257" t="s">
        <v>442</v>
      </c>
      <c r="E165" s="245">
        <v>0.8</v>
      </c>
      <c r="F165" s="245">
        <v>0.94</v>
      </c>
      <c r="G165" s="352"/>
      <c r="J165" s="1249"/>
      <c r="K165" s="1252"/>
      <c r="M165" s="1249"/>
      <c r="N165" s="1249"/>
      <c r="O165" s="1249"/>
    </row>
    <row r="166" spans="1:15" s="49" customFormat="1" ht="30" customHeight="1">
      <c r="A166" s="256" t="s">
        <v>1933</v>
      </c>
      <c r="B166" s="668" t="s">
        <v>358</v>
      </c>
      <c r="C166" s="669" t="s">
        <v>1935</v>
      </c>
      <c r="D166" s="257" t="s">
        <v>659</v>
      </c>
      <c r="E166" s="245">
        <v>2.1800000000000002</v>
      </c>
      <c r="F166" s="245">
        <v>0.94</v>
      </c>
      <c r="G166" s="352"/>
      <c r="J166" s="1249"/>
      <c r="K166" s="1252"/>
      <c r="M166" s="1249"/>
      <c r="N166" s="1249"/>
      <c r="O166" s="1249"/>
    </row>
    <row r="167" spans="1:15" s="49" customFormat="1" ht="30" customHeight="1">
      <c r="A167" s="256" t="s">
        <v>1933</v>
      </c>
      <c r="B167" s="668" t="s">
        <v>358</v>
      </c>
      <c r="C167" s="669" t="s">
        <v>1936</v>
      </c>
      <c r="D167" s="257" t="s">
        <v>543</v>
      </c>
      <c r="E167" s="245">
        <v>2.58</v>
      </c>
      <c r="F167" s="245">
        <v>0.94</v>
      </c>
      <c r="G167" s="352"/>
      <c r="J167" s="1249"/>
      <c r="K167" s="1252"/>
      <c r="M167" s="1249"/>
      <c r="N167" s="1249"/>
      <c r="O167" s="1249"/>
    </row>
    <row r="168" spans="1:15" s="49" customFormat="1" ht="30" customHeight="1">
      <c r="A168" s="256" t="s">
        <v>1933</v>
      </c>
      <c r="B168" s="668" t="s">
        <v>358</v>
      </c>
      <c r="C168" s="669" t="s">
        <v>1937</v>
      </c>
      <c r="D168" s="257" t="s">
        <v>546</v>
      </c>
      <c r="E168" s="245">
        <v>1.97</v>
      </c>
      <c r="F168" s="245">
        <v>0.94</v>
      </c>
      <c r="G168" s="352"/>
      <c r="J168" s="1249"/>
      <c r="K168" s="1252"/>
      <c r="M168" s="1249"/>
      <c r="N168" s="1249"/>
      <c r="O168" s="1249"/>
    </row>
    <row r="169" spans="1:15" s="49" customFormat="1" ht="30" customHeight="1">
      <c r="A169" s="256" t="s">
        <v>1933</v>
      </c>
      <c r="B169" s="668" t="s">
        <v>358</v>
      </c>
      <c r="C169" s="669" t="s">
        <v>1938</v>
      </c>
      <c r="D169" s="257" t="s">
        <v>547</v>
      </c>
      <c r="E169" s="245">
        <v>2.04</v>
      </c>
      <c r="F169" s="245">
        <v>0.94</v>
      </c>
      <c r="G169" s="352"/>
      <c r="J169" s="1249"/>
      <c r="K169" s="1252"/>
      <c r="M169" s="1249"/>
      <c r="N169" s="1249"/>
      <c r="O169" s="1249"/>
    </row>
    <row r="170" spans="1:15" s="49" customFormat="1" ht="30" customHeight="1">
      <c r="A170" s="256" t="s">
        <v>1933</v>
      </c>
      <c r="B170" s="668" t="s">
        <v>358</v>
      </c>
      <c r="C170" s="669" t="s">
        <v>1939</v>
      </c>
      <c r="D170" s="257" t="s">
        <v>548</v>
      </c>
      <c r="E170" s="245">
        <v>2.95</v>
      </c>
      <c r="F170" s="245">
        <v>0.94</v>
      </c>
      <c r="G170" s="352"/>
      <c r="J170" s="1249"/>
      <c r="K170" s="1252"/>
      <c r="M170" s="1249"/>
      <c r="N170" s="1249"/>
      <c r="O170" s="1249"/>
    </row>
    <row r="171" spans="1:15" s="49" customFormat="1" ht="30" customHeight="1">
      <c r="A171" s="256" t="s">
        <v>1940</v>
      </c>
      <c r="B171" s="668" t="s">
        <v>361</v>
      </c>
      <c r="C171" s="669" t="s">
        <v>1941</v>
      </c>
      <c r="D171" s="257" t="s">
        <v>443</v>
      </c>
      <c r="E171" s="245">
        <v>0.89</v>
      </c>
      <c r="F171" s="245">
        <v>1</v>
      </c>
      <c r="G171" s="352"/>
      <c r="J171" s="1249"/>
      <c r="K171" s="1252"/>
      <c r="M171" s="1249"/>
      <c r="N171" s="1249"/>
      <c r="O171" s="1249"/>
    </row>
    <row r="172" spans="1:15" s="49" customFormat="1" ht="30" customHeight="1">
      <c r="A172" s="256" t="s">
        <v>1940</v>
      </c>
      <c r="B172" s="668" t="s">
        <v>361</v>
      </c>
      <c r="C172" s="669" t="s">
        <v>1942</v>
      </c>
      <c r="D172" s="257" t="s">
        <v>6072</v>
      </c>
      <c r="E172" s="245">
        <v>0.75</v>
      </c>
      <c r="F172" s="245">
        <v>0.8</v>
      </c>
      <c r="G172" s="352"/>
      <c r="J172" s="1249"/>
      <c r="K172" s="1252"/>
      <c r="M172" s="1249"/>
      <c r="N172" s="1249"/>
      <c r="O172" s="1249"/>
    </row>
    <row r="173" spans="1:15" s="49" customFormat="1" ht="30" customHeight="1">
      <c r="A173" s="256" t="s">
        <v>1940</v>
      </c>
      <c r="B173" s="668" t="s">
        <v>361</v>
      </c>
      <c r="C173" s="669" t="s">
        <v>1943</v>
      </c>
      <c r="D173" s="257" t="s">
        <v>6073</v>
      </c>
      <c r="E173" s="245">
        <v>1</v>
      </c>
      <c r="F173" s="245">
        <v>0.94</v>
      </c>
      <c r="G173" s="352"/>
      <c r="J173" s="1249"/>
      <c r="K173" s="1252"/>
      <c r="M173" s="1249"/>
      <c r="N173" s="1249"/>
      <c r="O173" s="1249"/>
    </row>
    <row r="174" spans="1:15" s="49" customFormat="1" ht="30" customHeight="1">
      <c r="A174" s="256" t="s">
        <v>1940</v>
      </c>
      <c r="B174" s="668" t="s">
        <v>361</v>
      </c>
      <c r="C174" s="669" t="s">
        <v>1944</v>
      </c>
      <c r="D174" s="257" t="s">
        <v>6074</v>
      </c>
      <c r="E174" s="245">
        <v>4.34</v>
      </c>
      <c r="F174" s="245">
        <v>0.94</v>
      </c>
      <c r="G174" s="352"/>
      <c r="J174" s="1249"/>
      <c r="K174" s="1252"/>
      <c r="M174" s="1249"/>
      <c r="N174" s="1249"/>
      <c r="O174" s="1249"/>
    </row>
    <row r="175" spans="1:15" s="49" customFormat="1" ht="30" customHeight="1">
      <c r="A175" s="256" t="s">
        <v>1940</v>
      </c>
      <c r="B175" s="668" t="s">
        <v>361</v>
      </c>
      <c r="C175" s="669" t="s">
        <v>1945</v>
      </c>
      <c r="D175" s="257" t="s">
        <v>444</v>
      </c>
      <c r="E175" s="245">
        <v>1.29</v>
      </c>
      <c r="F175" s="245">
        <v>1</v>
      </c>
      <c r="G175" s="352"/>
      <c r="J175" s="1249"/>
      <c r="K175" s="1252"/>
      <c r="M175" s="1249"/>
      <c r="N175" s="1249"/>
      <c r="O175" s="1249"/>
    </row>
    <row r="176" spans="1:15" s="49" customFormat="1" ht="30" customHeight="1">
      <c r="A176" s="256" t="s">
        <v>1940</v>
      </c>
      <c r="B176" s="668" t="s">
        <v>361</v>
      </c>
      <c r="C176" s="669" t="s">
        <v>1946</v>
      </c>
      <c r="D176" s="257" t="s">
        <v>445</v>
      </c>
      <c r="E176" s="245">
        <v>2.6</v>
      </c>
      <c r="F176" s="245">
        <v>0.94</v>
      </c>
      <c r="G176" s="352"/>
      <c r="J176" s="1249"/>
      <c r="K176" s="1252"/>
      <c r="M176" s="1249"/>
      <c r="N176" s="1249"/>
      <c r="O176" s="1249"/>
    </row>
    <row r="177" spans="1:15" s="49" customFormat="1" ht="30" customHeight="1">
      <c r="A177" s="256" t="s">
        <v>1947</v>
      </c>
      <c r="B177" s="668" t="s">
        <v>364</v>
      </c>
      <c r="C177" s="669" t="s">
        <v>1948</v>
      </c>
      <c r="D177" s="257" t="s">
        <v>571</v>
      </c>
      <c r="E177" s="245">
        <v>2.11</v>
      </c>
      <c r="F177" s="245">
        <v>0.94</v>
      </c>
      <c r="G177" s="352"/>
      <c r="J177" s="1249"/>
      <c r="K177" s="1252"/>
      <c r="M177" s="1249"/>
      <c r="N177" s="1249"/>
      <c r="O177" s="1249"/>
    </row>
    <row r="178" spans="1:15" s="49" customFormat="1" ht="30" customHeight="1">
      <c r="A178" s="256" t="s">
        <v>1947</v>
      </c>
      <c r="B178" s="668" t="s">
        <v>364</v>
      </c>
      <c r="C178" s="669" t="s">
        <v>1949</v>
      </c>
      <c r="D178" s="257" t="s">
        <v>572</v>
      </c>
      <c r="E178" s="245">
        <v>3.55</v>
      </c>
      <c r="F178" s="245">
        <v>0.94</v>
      </c>
      <c r="G178" s="352"/>
      <c r="J178" s="1249"/>
      <c r="K178" s="1252"/>
      <c r="M178" s="1249"/>
      <c r="N178" s="1249"/>
      <c r="O178" s="1249"/>
    </row>
    <row r="179" spans="1:15" s="49" customFormat="1" ht="30" customHeight="1">
      <c r="A179" s="256" t="s">
        <v>1947</v>
      </c>
      <c r="B179" s="668" t="s">
        <v>364</v>
      </c>
      <c r="C179" s="669" t="s">
        <v>1950</v>
      </c>
      <c r="D179" s="257" t="s">
        <v>6085</v>
      </c>
      <c r="E179" s="245">
        <v>1.57</v>
      </c>
      <c r="F179" s="245">
        <v>1</v>
      </c>
      <c r="G179" s="352"/>
      <c r="J179" s="1249"/>
      <c r="K179" s="1252"/>
      <c r="M179" s="1249"/>
      <c r="N179" s="1249"/>
      <c r="O179" s="1249"/>
    </row>
    <row r="180" spans="1:15" s="49" customFormat="1" ht="30" customHeight="1">
      <c r="A180" s="256" t="s">
        <v>1947</v>
      </c>
      <c r="B180" s="668" t="s">
        <v>364</v>
      </c>
      <c r="C180" s="669" t="s">
        <v>1951</v>
      </c>
      <c r="D180" s="257" t="s">
        <v>6086</v>
      </c>
      <c r="E180" s="245">
        <v>2.2599999999999998</v>
      </c>
      <c r="F180" s="245">
        <v>1</v>
      </c>
      <c r="G180" s="352"/>
      <c r="J180" s="1249"/>
      <c r="K180" s="1252"/>
      <c r="M180" s="1249"/>
      <c r="N180" s="1249"/>
      <c r="O180" s="1249"/>
    </row>
    <row r="181" spans="1:15" s="49" customFormat="1" ht="30" customHeight="1">
      <c r="A181" s="256" t="s">
        <v>1947</v>
      </c>
      <c r="B181" s="668" t="s">
        <v>364</v>
      </c>
      <c r="C181" s="669" t="s">
        <v>1952</v>
      </c>
      <c r="D181" s="257" t="s">
        <v>6087</v>
      </c>
      <c r="E181" s="245">
        <v>3.24</v>
      </c>
      <c r="F181" s="245">
        <v>1</v>
      </c>
      <c r="G181" s="352"/>
      <c r="J181" s="1249"/>
      <c r="K181" s="1252"/>
      <c r="M181" s="1249"/>
      <c r="N181" s="1249"/>
      <c r="O181" s="1249"/>
    </row>
    <row r="182" spans="1:15" s="49" customFormat="1" ht="45" customHeight="1">
      <c r="A182" s="256" t="s">
        <v>1947</v>
      </c>
      <c r="B182" s="668" t="s">
        <v>364</v>
      </c>
      <c r="C182" s="669" t="s">
        <v>1953</v>
      </c>
      <c r="D182" s="257" t="s">
        <v>709</v>
      </c>
      <c r="E182" s="245">
        <v>1.7</v>
      </c>
      <c r="F182" s="245">
        <v>1</v>
      </c>
      <c r="G182" s="352"/>
      <c r="J182" s="1249"/>
      <c r="K182" s="1252"/>
      <c r="M182" s="1249"/>
      <c r="N182" s="1249"/>
      <c r="O182" s="1249"/>
    </row>
    <row r="183" spans="1:15" s="49" customFormat="1" ht="30" customHeight="1">
      <c r="A183" s="256" t="s">
        <v>1947</v>
      </c>
      <c r="B183" s="668" t="s">
        <v>364</v>
      </c>
      <c r="C183" s="669" t="s">
        <v>1954</v>
      </c>
      <c r="D183" s="257" t="s">
        <v>6195</v>
      </c>
      <c r="E183" s="245">
        <v>2.06</v>
      </c>
      <c r="F183" s="245">
        <v>1</v>
      </c>
      <c r="G183" s="352"/>
      <c r="J183" s="1249"/>
      <c r="K183" s="1252"/>
      <c r="M183" s="1249"/>
      <c r="N183" s="1249"/>
      <c r="O183" s="1249"/>
    </row>
    <row r="184" spans="1:15" s="49" customFormat="1" ht="30" customHeight="1">
      <c r="A184" s="256" t="s">
        <v>1947</v>
      </c>
      <c r="B184" s="668" t="s">
        <v>364</v>
      </c>
      <c r="C184" s="669" t="s">
        <v>1955</v>
      </c>
      <c r="D184" s="257" t="s">
        <v>6196</v>
      </c>
      <c r="E184" s="245">
        <v>2.17</v>
      </c>
      <c r="F184" s="245">
        <v>1</v>
      </c>
      <c r="G184" s="352"/>
      <c r="J184" s="1249"/>
      <c r="K184" s="1252"/>
      <c r="M184" s="1249"/>
      <c r="N184" s="1249"/>
      <c r="O184" s="1249"/>
    </row>
    <row r="185" spans="1:15" s="49" customFormat="1" ht="30" customHeight="1">
      <c r="A185" s="256" t="s">
        <v>1956</v>
      </c>
      <c r="B185" s="668" t="s">
        <v>365</v>
      </c>
      <c r="C185" s="669" t="s">
        <v>1957</v>
      </c>
      <c r="D185" s="257" t="s">
        <v>446</v>
      </c>
      <c r="E185" s="245">
        <v>1.1000000000000001</v>
      </c>
      <c r="F185" s="245">
        <v>1</v>
      </c>
      <c r="G185" s="352"/>
      <c r="J185" s="1249"/>
      <c r="K185" s="1252"/>
      <c r="M185" s="1249"/>
      <c r="N185" s="1249"/>
      <c r="O185" s="1249"/>
    </row>
    <row r="186" spans="1:15" s="49" customFormat="1" ht="30" customHeight="1">
      <c r="A186" s="256" t="s">
        <v>1958</v>
      </c>
      <c r="B186" s="668" t="s">
        <v>366</v>
      </c>
      <c r="C186" s="669" t="s">
        <v>1959</v>
      </c>
      <c r="D186" s="257" t="s">
        <v>367</v>
      </c>
      <c r="E186" s="245">
        <v>0.88</v>
      </c>
      <c r="F186" s="245">
        <v>1</v>
      </c>
      <c r="G186" s="352"/>
      <c r="J186" s="1249"/>
      <c r="K186" s="1252"/>
      <c r="M186" s="1249"/>
      <c r="N186" s="1249"/>
      <c r="O186" s="1249"/>
    </row>
    <row r="187" spans="1:15" s="49" customFormat="1" ht="30" customHeight="1">
      <c r="A187" s="256" t="s">
        <v>1958</v>
      </c>
      <c r="B187" s="668" t="s">
        <v>366</v>
      </c>
      <c r="C187" s="669" t="s">
        <v>1960</v>
      </c>
      <c r="D187" s="257" t="s">
        <v>587</v>
      </c>
      <c r="E187" s="245">
        <v>0.92</v>
      </c>
      <c r="F187" s="245">
        <v>1</v>
      </c>
      <c r="G187" s="352"/>
      <c r="J187" s="1249"/>
      <c r="K187" s="1252"/>
      <c r="M187" s="1249"/>
      <c r="N187" s="1249"/>
      <c r="O187" s="1249"/>
    </row>
    <row r="188" spans="1:15" s="49" customFormat="1" ht="30" customHeight="1">
      <c r="A188" s="256" t="s">
        <v>1958</v>
      </c>
      <c r="B188" s="668" t="s">
        <v>366</v>
      </c>
      <c r="C188" s="669" t="s">
        <v>1961</v>
      </c>
      <c r="D188" s="257" t="s">
        <v>588</v>
      </c>
      <c r="E188" s="245">
        <v>1.56</v>
      </c>
      <c r="F188" s="245">
        <v>1</v>
      </c>
      <c r="G188" s="352"/>
      <c r="J188" s="1249"/>
      <c r="K188" s="1252"/>
      <c r="M188" s="1249"/>
      <c r="N188" s="1249"/>
      <c r="O188" s="1249"/>
    </row>
    <row r="189" spans="1:15" s="49" customFormat="1" ht="30" customHeight="1">
      <c r="A189" s="256" t="s">
        <v>1962</v>
      </c>
      <c r="B189" s="668" t="s">
        <v>368</v>
      </c>
      <c r="C189" s="669" t="s">
        <v>1963</v>
      </c>
      <c r="D189" s="257" t="s">
        <v>447</v>
      </c>
      <c r="E189" s="245">
        <v>1.08</v>
      </c>
      <c r="F189" s="245">
        <v>1</v>
      </c>
      <c r="G189" s="352"/>
      <c r="J189" s="1249"/>
      <c r="K189" s="1252"/>
      <c r="M189" s="1249"/>
      <c r="N189" s="1249"/>
      <c r="O189" s="1249"/>
    </row>
    <row r="190" spans="1:15" s="49" customFormat="1" ht="42.75">
      <c r="A190" s="256" t="s">
        <v>1962</v>
      </c>
      <c r="B190" s="668" t="s">
        <v>368</v>
      </c>
      <c r="C190" s="669" t="s">
        <v>1964</v>
      </c>
      <c r="D190" s="257" t="s">
        <v>676</v>
      </c>
      <c r="E190" s="245">
        <v>1.41</v>
      </c>
      <c r="F190" s="245">
        <v>0.94</v>
      </c>
      <c r="G190" s="352"/>
      <c r="J190" s="1249"/>
      <c r="K190" s="1252"/>
      <c r="M190" s="1249"/>
      <c r="N190" s="1249"/>
      <c r="O190" s="1249"/>
    </row>
    <row r="191" spans="1:15" s="49" customFormat="1" ht="30" customHeight="1">
      <c r="A191" s="256" t="s">
        <v>1962</v>
      </c>
      <c r="B191" s="668" t="s">
        <v>368</v>
      </c>
      <c r="C191" s="669" t="s">
        <v>1965</v>
      </c>
      <c r="D191" s="257" t="s">
        <v>448</v>
      </c>
      <c r="E191" s="245">
        <v>2.58</v>
      </c>
      <c r="F191" s="245">
        <v>1</v>
      </c>
      <c r="G191" s="352"/>
      <c r="J191" s="1249"/>
      <c r="K191" s="1252"/>
      <c r="M191" s="1249"/>
      <c r="N191" s="1249"/>
      <c r="O191" s="1249"/>
    </row>
    <row r="192" spans="1:15" s="49" customFormat="1" ht="30" customHeight="1">
      <c r="A192" s="256" t="s">
        <v>1962</v>
      </c>
      <c r="B192" s="668" t="s">
        <v>368</v>
      </c>
      <c r="C192" s="669" t="s">
        <v>1966</v>
      </c>
      <c r="D192" s="257" t="s">
        <v>449</v>
      </c>
      <c r="E192" s="245">
        <v>12.27</v>
      </c>
      <c r="F192" s="245">
        <v>1</v>
      </c>
      <c r="G192" s="352"/>
      <c r="J192" s="1249"/>
      <c r="K192" s="1252"/>
      <c r="M192" s="1249"/>
      <c r="N192" s="1249"/>
      <c r="O192" s="1249"/>
    </row>
    <row r="193" spans="1:15" s="49" customFormat="1" ht="30" customHeight="1">
      <c r="A193" s="256" t="s">
        <v>1967</v>
      </c>
      <c r="B193" s="668" t="s">
        <v>371</v>
      </c>
      <c r="C193" s="669" t="s">
        <v>1968</v>
      </c>
      <c r="D193" s="257" t="s">
        <v>669</v>
      </c>
      <c r="E193" s="245">
        <v>7.86</v>
      </c>
      <c r="F193" s="245">
        <v>1</v>
      </c>
      <c r="G193" s="352"/>
      <c r="J193" s="1249"/>
      <c r="K193" s="1252"/>
      <c r="M193" s="1249"/>
      <c r="N193" s="1249"/>
      <c r="O193" s="1249"/>
    </row>
    <row r="194" spans="1:15" s="49" customFormat="1" ht="30" customHeight="1">
      <c r="A194" s="256" t="s">
        <v>1967</v>
      </c>
      <c r="B194" s="668" t="s">
        <v>371</v>
      </c>
      <c r="C194" s="669" t="s">
        <v>1969</v>
      </c>
      <c r="D194" s="257" t="s">
        <v>670</v>
      </c>
      <c r="E194" s="245">
        <v>0.56000000000000005</v>
      </c>
      <c r="F194" s="245">
        <v>0.94</v>
      </c>
      <c r="G194" s="352"/>
      <c r="J194" s="1249"/>
      <c r="K194" s="1252"/>
      <c r="M194" s="1249"/>
      <c r="N194" s="1249"/>
      <c r="O194" s="1249"/>
    </row>
    <row r="195" spans="1:15" s="49" customFormat="1" ht="30" customHeight="1">
      <c r="A195" s="256" t="s">
        <v>1967</v>
      </c>
      <c r="B195" s="668" t="s">
        <v>371</v>
      </c>
      <c r="C195" s="669" t="s">
        <v>1970</v>
      </c>
      <c r="D195" s="257" t="s">
        <v>450</v>
      </c>
      <c r="E195" s="245">
        <v>0.46</v>
      </c>
      <c r="F195" s="245">
        <v>1</v>
      </c>
      <c r="G195" s="352"/>
      <c r="J195" s="1249"/>
      <c r="K195" s="1252"/>
      <c r="M195" s="1249"/>
      <c r="N195" s="1249"/>
      <c r="O195" s="1249"/>
    </row>
    <row r="196" spans="1:15" s="49" customFormat="1" ht="30" customHeight="1">
      <c r="A196" s="256" t="s">
        <v>1967</v>
      </c>
      <c r="B196" s="668" t="s">
        <v>371</v>
      </c>
      <c r="C196" s="669" t="s">
        <v>1971</v>
      </c>
      <c r="D196" s="257" t="s">
        <v>451</v>
      </c>
      <c r="E196" s="245">
        <v>7.4</v>
      </c>
      <c r="F196" s="245">
        <v>1</v>
      </c>
      <c r="G196" s="352"/>
      <c r="J196" s="1249"/>
      <c r="K196" s="1252"/>
      <c r="M196" s="1249"/>
      <c r="N196" s="1249"/>
      <c r="O196" s="1249"/>
    </row>
    <row r="197" spans="1:15" s="49" customFormat="1" ht="30" customHeight="1">
      <c r="A197" s="256" t="s">
        <v>1967</v>
      </c>
      <c r="B197" s="668" t="s">
        <v>371</v>
      </c>
      <c r="C197" s="669" t="s">
        <v>1972</v>
      </c>
      <c r="D197" s="257" t="s">
        <v>6090</v>
      </c>
      <c r="E197" s="245">
        <v>0.4</v>
      </c>
      <c r="F197" s="245">
        <v>0.94</v>
      </c>
      <c r="G197" s="352"/>
      <c r="J197" s="1249"/>
      <c r="K197" s="1252"/>
      <c r="M197" s="1249"/>
      <c r="N197" s="1249"/>
      <c r="O197" s="1249"/>
    </row>
    <row r="198" spans="1:15" s="49" customFormat="1" ht="30" customHeight="1">
      <c r="A198" s="256" t="s">
        <v>1967</v>
      </c>
      <c r="B198" s="668" t="s">
        <v>371</v>
      </c>
      <c r="C198" s="669" t="s">
        <v>4921</v>
      </c>
      <c r="D198" s="257" t="s">
        <v>4922</v>
      </c>
      <c r="E198" s="245">
        <v>2.5</v>
      </c>
      <c r="F198" s="245">
        <v>1</v>
      </c>
      <c r="G198" s="352">
        <v>1.09E-2</v>
      </c>
      <c r="J198" s="1249"/>
      <c r="K198" s="1253"/>
      <c r="M198" s="1249"/>
      <c r="N198" s="1249"/>
      <c r="O198" s="1249"/>
    </row>
    <row r="199" spans="1:15" s="49" customFormat="1" ht="30" customHeight="1">
      <c r="A199" s="256" t="s">
        <v>1967</v>
      </c>
      <c r="B199" s="668" t="s">
        <v>371</v>
      </c>
      <c r="C199" s="669" t="s">
        <v>4923</v>
      </c>
      <c r="D199" s="257" t="s">
        <v>4924</v>
      </c>
      <c r="E199" s="245">
        <v>5.36</v>
      </c>
      <c r="F199" s="245">
        <v>1</v>
      </c>
      <c r="G199" s="352">
        <v>5.1000000000000004E-3</v>
      </c>
      <c r="J199" s="1249"/>
      <c r="K199" s="1253"/>
      <c r="M199" s="1249"/>
      <c r="N199" s="1249"/>
      <c r="O199" s="1249"/>
    </row>
    <row r="200" spans="1:15" s="290" customFormat="1" ht="42.75">
      <c r="A200" s="256" t="s">
        <v>1967</v>
      </c>
      <c r="B200" s="668" t="s">
        <v>371</v>
      </c>
      <c r="C200" s="669" t="s">
        <v>4881</v>
      </c>
      <c r="D200" s="257" t="s">
        <v>6098</v>
      </c>
      <c r="E200" s="245">
        <v>4.0599999999999996</v>
      </c>
      <c r="F200" s="245">
        <v>1</v>
      </c>
      <c r="G200" s="352">
        <v>0.1794</v>
      </c>
      <c r="J200" s="1251"/>
      <c r="K200" s="1254"/>
      <c r="M200" s="1249"/>
      <c r="N200" s="1249"/>
      <c r="O200" s="1249"/>
    </row>
    <row r="201" spans="1:15" s="49" customFormat="1" ht="30" customHeight="1">
      <c r="A201" s="256" t="s">
        <v>1967</v>
      </c>
      <c r="B201" s="668" t="s">
        <v>371</v>
      </c>
      <c r="C201" s="669" t="s">
        <v>4882</v>
      </c>
      <c r="D201" s="257" t="s">
        <v>6099</v>
      </c>
      <c r="E201" s="245">
        <v>0.3</v>
      </c>
      <c r="F201" s="245">
        <v>1</v>
      </c>
      <c r="G201" s="352">
        <v>8.9499999999999996E-2</v>
      </c>
      <c r="J201" s="1249"/>
      <c r="K201" s="1253"/>
      <c r="M201" s="1249"/>
      <c r="N201" s="1249"/>
      <c r="O201" s="1249"/>
    </row>
    <row r="202" spans="1:15" s="49" customFormat="1" ht="30" customHeight="1">
      <c r="A202" s="256" t="s">
        <v>1967</v>
      </c>
      <c r="B202" s="668" t="s">
        <v>371</v>
      </c>
      <c r="C202" s="669" t="s">
        <v>4883</v>
      </c>
      <c r="D202" s="257" t="s">
        <v>6100</v>
      </c>
      <c r="E202" s="245">
        <v>0.55000000000000004</v>
      </c>
      <c r="F202" s="245">
        <v>1</v>
      </c>
      <c r="G202" s="352">
        <v>4.9500000000000002E-2</v>
      </c>
      <c r="J202" s="1249"/>
      <c r="K202" s="1253"/>
      <c r="M202" s="1249"/>
      <c r="N202" s="1249"/>
      <c r="O202" s="1249"/>
    </row>
    <row r="203" spans="1:15" s="49" customFormat="1" ht="30" customHeight="1">
      <c r="A203" s="256" t="s">
        <v>1967</v>
      </c>
      <c r="B203" s="668" t="s">
        <v>371</v>
      </c>
      <c r="C203" s="669" t="s">
        <v>4884</v>
      </c>
      <c r="D203" s="257" t="s">
        <v>6101</v>
      </c>
      <c r="E203" s="245">
        <v>0.96</v>
      </c>
      <c r="F203" s="245">
        <v>1</v>
      </c>
      <c r="G203" s="352">
        <v>2.8299999999999999E-2</v>
      </c>
      <c r="J203" s="1249"/>
      <c r="K203" s="1253"/>
      <c r="M203" s="1249"/>
      <c r="N203" s="1249"/>
      <c r="O203" s="1249"/>
    </row>
    <row r="204" spans="1:15" s="49" customFormat="1" ht="30" customHeight="1">
      <c r="A204" s="256" t="s">
        <v>1967</v>
      </c>
      <c r="B204" s="668" t="s">
        <v>371</v>
      </c>
      <c r="C204" s="669" t="s">
        <v>4885</v>
      </c>
      <c r="D204" s="257" t="s">
        <v>6102</v>
      </c>
      <c r="E204" s="245">
        <v>1.1599999999999999</v>
      </c>
      <c r="F204" s="245">
        <v>1</v>
      </c>
      <c r="G204" s="352">
        <v>2.3400000000000001E-2</v>
      </c>
      <c r="J204" s="1249"/>
      <c r="K204" s="1253"/>
      <c r="M204" s="1249"/>
      <c r="N204" s="1249"/>
      <c r="O204" s="1249"/>
    </row>
    <row r="205" spans="1:15" s="49" customFormat="1" ht="30" customHeight="1">
      <c r="A205" s="256" t="s">
        <v>1967</v>
      </c>
      <c r="B205" s="668" t="s">
        <v>371</v>
      </c>
      <c r="C205" s="669" t="s">
        <v>4887</v>
      </c>
      <c r="D205" s="257" t="s">
        <v>6103</v>
      </c>
      <c r="E205" s="245">
        <v>1.5</v>
      </c>
      <c r="F205" s="245">
        <v>1</v>
      </c>
      <c r="G205" s="352">
        <v>1.9199999999999998E-2</v>
      </c>
      <c r="J205" s="1249"/>
      <c r="K205" s="1253"/>
      <c r="M205" s="1249"/>
      <c r="N205" s="1249"/>
      <c r="O205" s="1249"/>
    </row>
    <row r="206" spans="1:15" s="49" customFormat="1" ht="30" customHeight="1">
      <c r="A206" s="256" t="s">
        <v>1967</v>
      </c>
      <c r="B206" s="668" t="s">
        <v>371</v>
      </c>
      <c r="C206" s="669" t="s">
        <v>4889</v>
      </c>
      <c r="D206" s="257" t="s">
        <v>6104</v>
      </c>
      <c r="E206" s="245">
        <v>1.88</v>
      </c>
      <c r="F206" s="245">
        <v>1</v>
      </c>
      <c r="G206" s="352">
        <v>1.43E-2</v>
      </c>
      <c r="J206" s="1249"/>
      <c r="K206" s="1253"/>
      <c r="M206" s="1249"/>
      <c r="N206" s="1249"/>
      <c r="O206" s="1249"/>
    </row>
    <row r="207" spans="1:15" s="49" customFormat="1" ht="30" customHeight="1">
      <c r="A207" s="256" t="s">
        <v>1967</v>
      </c>
      <c r="B207" s="668" t="s">
        <v>371</v>
      </c>
      <c r="C207" s="669" t="s">
        <v>4891</v>
      </c>
      <c r="D207" s="257" t="s">
        <v>6105</v>
      </c>
      <c r="E207" s="245">
        <v>2.1</v>
      </c>
      <c r="F207" s="245">
        <v>1</v>
      </c>
      <c r="G207" s="352">
        <v>1.2800000000000001E-2</v>
      </c>
      <c r="J207" s="1249"/>
      <c r="K207" s="1253"/>
      <c r="M207" s="1249"/>
      <c r="N207" s="1249"/>
      <c r="O207" s="1249"/>
    </row>
    <row r="208" spans="1:15" s="49" customFormat="1" ht="30" customHeight="1">
      <c r="A208" s="256" t="s">
        <v>1967</v>
      </c>
      <c r="B208" s="668" t="s">
        <v>371</v>
      </c>
      <c r="C208" s="669" t="s">
        <v>4893</v>
      </c>
      <c r="D208" s="257" t="s">
        <v>6106</v>
      </c>
      <c r="E208" s="245">
        <v>2.21</v>
      </c>
      <c r="F208" s="245">
        <v>1</v>
      </c>
      <c r="G208" s="352">
        <v>1.2200000000000001E-2</v>
      </c>
      <c r="J208" s="1249"/>
      <c r="K208" s="1253"/>
      <c r="M208" s="1249"/>
      <c r="N208" s="1249"/>
      <c r="O208" s="1249"/>
    </row>
    <row r="209" spans="1:15" s="49" customFormat="1" ht="30" customHeight="1">
      <c r="A209" s="256" t="s">
        <v>1967</v>
      </c>
      <c r="B209" s="668" t="s">
        <v>371</v>
      </c>
      <c r="C209" s="669" t="s">
        <v>4895</v>
      </c>
      <c r="D209" s="257" t="s">
        <v>6107</v>
      </c>
      <c r="E209" s="245">
        <v>2.41</v>
      </c>
      <c r="F209" s="245">
        <v>1</v>
      </c>
      <c r="G209" s="352">
        <v>2.8899999999999999E-2</v>
      </c>
      <c r="J209" s="1249"/>
      <c r="K209" s="1253"/>
      <c r="M209" s="1249"/>
      <c r="N209" s="1249"/>
      <c r="O209" s="1249"/>
    </row>
    <row r="210" spans="1:15" s="49" customFormat="1" ht="30" customHeight="1">
      <c r="A210" s="256" t="s">
        <v>1967</v>
      </c>
      <c r="B210" s="668" t="s">
        <v>371</v>
      </c>
      <c r="C210" s="669" t="s">
        <v>4897</v>
      </c>
      <c r="D210" s="257" t="s">
        <v>6108</v>
      </c>
      <c r="E210" s="245">
        <v>3.09</v>
      </c>
      <c r="F210" s="245">
        <v>1</v>
      </c>
      <c r="G210" s="352">
        <v>5.8000000000000003E-2</v>
      </c>
      <c r="J210" s="1249"/>
      <c r="K210" s="1253"/>
      <c r="M210" s="1249"/>
      <c r="N210" s="1249"/>
      <c r="O210" s="1249"/>
    </row>
    <row r="211" spans="1:15" s="49" customFormat="1" ht="30" customHeight="1">
      <c r="A211" s="256" t="s">
        <v>1967</v>
      </c>
      <c r="B211" s="668" t="s">
        <v>371</v>
      </c>
      <c r="C211" s="669" t="s">
        <v>4899</v>
      </c>
      <c r="D211" s="257" t="s">
        <v>6109</v>
      </c>
      <c r="E211" s="245">
        <v>3.73</v>
      </c>
      <c r="F211" s="245">
        <v>1</v>
      </c>
      <c r="G211" s="352">
        <v>3.7999999999999999E-2</v>
      </c>
      <c r="J211" s="1249"/>
      <c r="K211" s="1253"/>
      <c r="M211" s="1249"/>
      <c r="N211" s="1249"/>
      <c r="O211" s="1249"/>
    </row>
    <row r="212" spans="1:15" s="49" customFormat="1" ht="30" customHeight="1">
      <c r="A212" s="256" t="s">
        <v>1967</v>
      </c>
      <c r="B212" s="668" t="s">
        <v>371</v>
      </c>
      <c r="C212" s="669" t="s">
        <v>4901</v>
      </c>
      <c r="D212" s="257" t="s">
        <v>6110</v>
      </c>
      <c r="E212" s="245">
        <v>4.24</v>
      </c>
      <c r="F212" s="245">
        <v>1</v>
      </c>
      <c r="G212" s="352">
        <v>6.7000000000000002E-3</v>
      </c>
      <c r="J212" s="1249"/>
      <c r="K212" s="1253"/>
      <c r="M212" s="1249"/>
      <c r="N212" s="1249"/>
      <c r="O212" s="1249"/>
    </row>
    <row r="213" spans="1:15" s="49" customFormat="1" ht="30" customHeight="1">
      <c r="A213" s="256" t="s">
        <v>1967</v>
      </c>
      <c r="B213" s="668" t="s">
        <v>371</v>
      </c>
      <c r="C213" s="669" t="s">
        <v>4903</v>
      </c>
      <c r="D213" s="257" t="s">
        <v>6111</v>
      </c>
      <c r="E213" s="245">
        <v>5.98</v>
      </c>
      <c r="F213" s="245">
        <v>1</v>
      </c>
      <c r="G213" s="352">
        <v>1.34E-2</v>
      </c>
      <c r="J213" s="1249"/>
      <c r="K213" s="1253"/>
      <c r="M213" s="1249"/>
      <c r="N213" s="1249"/>
      <c r="O213" s="1249"/>
    </row>
    <row r="214" spans="1:15" s="49" customFormat="1" ht="30" customHeight="1">
      <c r="A214" s="256" t="s">
        <v>1967</v>
      </c>
      <c r="B214" s="668" t="s">
        <v>371</v>
      </c>
      <c r="C214" s="669" t="s">
        <v>4905</v>
      </c>
      <c r="D214" s="257" t="s">
        <v>6112</v>
      </c>
      <c r="E214" s="245">
        <v>7.45</v>
      </c>
      <c r="F214" s="245">
        <v>1</v>
      </c>
      <c r="G214" s="352">
        <v>3.5999999999999999E-3</v>
      </c>
      <c r="J214" s="1249"/>
      <c r="K214" s="1255"/>
      <c r="M214" s="1249"/>
      <c r="N214" s="1249"/>
      <c r="O214" s="1249"/>
    </row>
    <row r="215" spans="1:15" s="49" customFormat="1" ht="30" customHeight="1">
      <c r="A215" s="256" t="s">
        <v>1967</v>
      </c>
      <c r="B215" s="668" t="s">
        <v>371</v>
      </c>
      <c r="C215" s="669" t="s">
        <v>4907</v>
      </c>
      <c r="D215" s="257" t="s">
        <v>6113</v>
      </c>
      <c r="E215" s="245">
        <v>7.98</v>
      </c>
      <c r="F215" s="245">
        <v>1</v>
      </c>
      <c r="G215" s="352">
        <v>2.0799999999999999E-2</v>
      </c>
      <c r="J215" s="1249"/>
      <c r="K215" s="1253"/>
      <c r="M215" s="1249"/>
      <c r="N215" s="1249"/>
      <c r="O215" s="1249"/>
    </row>
    <row r="216" spans="1:15" s="49" customFormat="1" ht="30" customHeight="1">
      <c r="A216" s="256" t="s">
        <v>1967</v>
      </c>
      <c r="B216" s="668" t="s">
        <v>371</v>
      </c>
      <c r="C216" s="669" t="s">
        <v>4909</v>
      </c>
      <c r="D216" s="257" t="s">
        <v>6114</v>
      </c>
      <c r="E216" s="245">
        <v>9.4</v>
      </c>
      <c r="F216" s="245">
        <v>1</v>
      </c>
      <c r="G216" s="352">
        <v>2.8999999999999998E-3</v>
      </c>
      <c r="J216" s="1249"/>
      <c r="K216" s="1253"/>
      <c r="M216" s="1249"/>
      <c r="N216" s="1249"/>
      <c r="O216" s="1249"/>
    </row>
    <row r="217" spans="1:15" s="49" customFormat="1" ht="30" customHeight="1">
      <c r="A217" s="256" t="s">
        <v>1967</v>
      </c>
      <c r="B217" s="668" t="s">
        <v>371</v>
      </c>
      <c r="C217" s="669" t="s">
        <v>4911</v>
      </c>
      <c r="D217" s="257" t="s">
        <v>6115</v>
      </c>
      <c r="E217" s="245">
        <v>14.05</v>
      </c>
      <c r="F217" s="245">
        <v>1</v>
      </c>
      <c r="G217" s="352">
        <v>5.5999999999999999E-3</v>
      </c>
      <c r="J217" s="1249"/>
      <c r="K217" s="1253"/>
      <c r="M217" s="1249"/>
      <c r="N217" s="1249"/>
      <c r="O217" s="1249"/>
    </row>
    <row r="218" spans="1:15" s="49" customFormat="1" ht="30" customHeight="1">
      <c r="A218" s="256" t="s">
        <v>1967</v>
      </c>
      <c r="B218" s="668" t="s">
        <v>371</v>
      </c>
      <c r="C218" s="669" t="s">
        <v>4913</v>
      </c>
      <c r="D218" s="257" t="s">
        <v>6116</v>
      </c>
      <c r="E218" s="245">
        <v>28.24</v>
      </c>
      <c r="F218" s="245">
        <v>1</v>
      </c>
      <c r="G218" s="352">
        <v>1E-3</v>
      </c>
      <c r="J218" s="1249"/>
      <c r="K218" s="1253"/>
      <c r="M218" s="1249"/>
      <c r="N218" s="1249"/>
      <c r="O218" s="1249"/>
    </row>
    <row r="219" spans="1:15" s="49" customFormat="1" ht="30" customHeight="1">
      <c r="A219" s="256" t="s">
        <v>1967</v>
      </c>
      <c r="B219" s="668" t="s">
        <v>371</v>
      </c>
      <c r="C219" s="669" t="s">
        <v>4915</v>
      </c>
      <c r="D219" s="257" t="s">
        <v>6117</v>
      </c>
      <c r="E219" s="245">
        <v>61.31</v>
      </c>
      <c r="F219" s="245">
        <v>1</v>
      </c>
      <c r="G219" s="352">
        <v>4.0000000000000002E-4</v>
      </c>
      <c r="J219" s="1249"/>
      <c r="K219" s="1253"/>
      <c r="M219" s="1249"/>
      <c r="N219" s="1249"/>
      <c r="O219" s="1249"/>
    </row>
    <row r="220" spans="1:15" s="49" customFormat="1" ht="30" customHeight="1">
      <c r="A220" s="256" t="s">
        <v>1967</v>
      </c>
      <c r="B220" s="668" t="s">
        <v>371</v>
      </c>
      <c r="C220" s="669" t="s">
        <v>4917</v>
      </c>
      <c r="D220" s="257" t="s">
        <v>6118</v>
      </c>
      <c r="E220" s="245">
        <v>126.25</v>
      </c>
      <c r="F220" s="245">
        <v>1</v>
      </c>
      <c r="G220" s="352">
        <v>2.0000000000000001E-4</v>
      </c>
      <c r="J220" s="1249"/>
      <c r="K220" s="1253"/>
      <c r="M220" s="1249"/>
      <c r="N220" s="1249"/>
      <c r="O220" s="1249"/>
    </row>
    <row r="221" spans="1:15" s="49" customFormat="1" ht="30" customHeight="1">
      <c r="A221" s="256" t="s">
        <v>1967</v>
      </c>
      <c r="B221" s="876" t="s">
        <v>371</v>
      </c>
      <c r="C221" s="877" t="s">
        <v>4919</v>
      </c>
      <c r="D221" s="257" t="s">
        <v>6197</v>
      </c>
      <c r="E221" s="245">
        <v>5.07</v>
      </c>
      <c r="F221" s="245">
        <v>1</v>
      </c>
      <c r="G221" s="352"/>
      <c r="J221" s="1249"/>
      <c r="K221" s="1252"/>
      <c r="M221" s="1249"/>
      <c r="N221" s="1249"/>
      <c r="O221" s="1249"/>
    </row>
    <row r="222" spans="1:15" s="49" customFormat="1" ht="30" customHeight="1">
      <c r="A222" s="256" t="s">
        <v>4925</v>
      </c>
      <c r="B222" s="876" t="s">
        <v>452</v>
      </c>
      <c r="C222" s="877" t="s">
        <v>1973</v>
      </c>
      <c r="D222" s="257" t="s">
        <v>735</v>
      </c>
      <c r="E222" s="245">
        <v>1.98</v>
      </c>
      <c r="F222" s="245">
        <v>1.05</v>
      </c>
      <c r="G222" s="352"/>
      <c r="J222" s="1249"/>
      <c r="M222" s="1249"/>
      <c r="N222" s="1249"/>
      <c r="O222" s="1249"/>
    </row>
    <row r="223" spans="1:15" s="49" customFormat="1" ht="30" customHeight="1">
      <c r="A223" s="256" t="s">
        <v>4925</v>
      </c>
      <c r="B223" s="876" t="s">
        <v>452</v>
      </c>
      <c r="C223" s="877" t="s">
        <v>1974</v>
      </c>
      <c r="D223" s="257" t="s">
        <v>736</v>
      </c>
      <c r="E223" s="245">
        <v>2.31</v>
      </c>
      <c r="F223" s="245">
        <v>1.05</v>
      </c>
      <c r="G223" s="352"/>
      <c r="J223" s="1249"/>
      <c r="M223" s="1249"/>
      <c r="N223" s="1249"/>
      <c r="O223" s="1249"/>
    </row>
    <row r="224" spans="1:15" s="49" customFormat="1" ht="30" customHeight="1">
      <c r="A224" s="256" t="s">
        <v>4925</v>
      </c>
      <c r="B224" s="876" t="s">
        <v>452</v>
      </c>
      <c r="C224" s="877" t="s">
        <v>1975</v>
      </c>
      <c r="D224" s="257" t="s">
        <v>710</v>
      </c>
      <c r="E224" s="245">
        <v>1.52</v>
      </c>
      <c r="F224" s="245">
        <v>0.9</v>
      </c>
      <c r="G224" s="352"/>
      <c r="J224" s="1249"/>
      <c r="M224" s="1249"/>
      <c r="N224" s="1249"/>
      <c r="O224" s="1249"/>
    </row>
    <row r="225" spans="1:15" s="49" customFormat="1" ht="30" customHeight="1">
      <c r="A225" s="256" t="s">
        <v>4925</v>
      </c>
      <c r="B225" s="876" t="s">
        <v>452</v>
      </c>
      <c r="C225" s="877" t="s">
        <v>1976</v>
      </c>
      <c r="D225" s="257" t="s">
        <v>711</v>
      </c>
      <c r="E225" s="245">
        <v>1.82</v>
      </c>
      <c r="F225" s="245">
        <v>0.9</v>
      </c>
      <c r="G225" s="352"/>
      <c r="J225" s="1249"/>
      <c r="M225" s="1249"/>
      <c r="N225" s="1249"/>
      <c r="O225" s="1249"/>
    </row>
    <row r="226" spans="1:15" s="49" customFormat="1" ht="30" customHeight="1">
      <c r="A226" s="256" t="s">
        <v>4925</v>
      </c>
      <c r="B226" s="876" t="s">
        <v>452</v>
      </c>
      <c r="C226" s="877" t="s">
        <v>1977</v>
      </c>
      <c r="D226" s="257" t="s">
        <v>6198</v>
      </c>
      <c r="E226" s="245">
        <v>1.39</v>
      </c>
      <c r="F226" s="245">
        <v>0.9</v>
      </c>
      <c r="G226" s="352"/>
      <c r="J226" s="1249"/>
      <c r="M226" s="1249"/>
      <c r="N226" s="1249"/>
      <c r="O226" s="1249"/>
    </row>
    <row r="227" spans="1:15" s="49" customFormat="1" ht="30" customHeight="1">
      <c r="A227" s="256" t="s">
        <v>4925</v>
      </c>
      <c r="B227" s="876" t="s">
        <v>452</v>
      </c>
      <c r="C227" s="877" t="s">
        <v>1978</v>
      </c>
      <c r="D227" s="257" t="s">
        <v>6122</v>
      </c>
      <c r="E227" s="245">
        <v>1.67</v>
      </c>
      <c r="F227" s="245">
        <v>0.9</v>
      </c>
      <c r="G227" s="352"/>
      <c r="J227" s="1249"/>
      <c r="M227" s="1249"/>
      <c r="N227" s="1249"/>
      <c r="O227" s="1249"/>
    </row>
    <row r="228" spans="1:15" s="49" customFormat="1" ht="30" customHeight="1">
      <c r="A228" s="256" t="s">
        <v>4925</v>
      </c>
      <c r="B228" s="876" t="s">
        <v>452</v>
      </c>
      <c r="C228" s="877" t="s">
        <v>1979</v>
      </c>
      <c r="D228" s="257" t="s">
        <v>738</v>
      </c>
      <c r="E228" s="245">
        <v>0.85</v>
      </c>
      <c r="F228" s="245">
        <v>0.9</v>
      </c>
      <c r="G228" s="352"/>
      <c r="J228" s="1249"/>
      <c r="M228" s="1249"/>
      <c r="N228" s="1249"/>
      <c r="O228" s="1249"/>
    </row>
    <row r="229" spans="1:15" s="49" customFormat="1" ht="30" customHeight="1">
      <c r="A229" s="256" t="s">
        <v>4925</v>
      </c>
      <c r="B229" s="876" t="s">
        <v>452</v>
      </c>
      <c r="C229" s="877" t="s">
        <v>1980</v>
      </c>
      <c r="D229" s="257" t="s">
        <v>739</v>
      </c>
      <c r="E229" s="245">
        <v>1.0900000000000001</v>
      </c>
      <c r="F229" s="245">
        <v>0.9</v>
      </c>
      <c r="G229" s="352"/>
      <c r="J229" s="1249"/>
      <c r="M229" s="1249"/>
      <c r="N229" s="1249"/>
      <c r="O229" s="1249"/>
    </row>
    <row r="230" spans="1:15" s="49" customFormat="1" ht="30" customHeight="1">
      <c r="A230" s="256" t="s">
        <v>4925</v>
      </c>
      <c r="B230" s="876" t="s">
        <v>452</v>
      </c>
      <c r="C230" s="877" t="s">
        <v>1981</v>
      </c>
      <c r="D230" s="257" t="s">
        <v>453</v>
      </c>
      <c r="E230" s="245">
        <v>1.5</v>
      </c>
      <c r="F230" s="245">
        <v>0.9</v>
      </c>
      <c r="G230" s="352"/>
      <c r="J230" s="1249"/>
      <c r="M230" s="1249"/>
      <c r="N230" s="1249"/>
      <c r="O230" s="1249"/>
    </row>
    <row r="231" spans="1:15" s="49" customFormat="1" ht="28.5" customHeight="1">
      <c r="A231" s="256" t="s">
        <v>4925</v>
      </c>
      <c r="B231" s="668" t="s">
        <v>452</v>
      </c>
      <c r="C231" s="669" t="s">
        <v>1982</v>
      </c>
      <c r="D231" s="257" t="s">
        <v>671</v>
      </c>
      <c r="E231" s="245">
        <v>1.8</v>
      </c>
      <c r="F231" s="245">
        <v>0.9</v>
      </c>
      <c r="G231" s="352"/>
      <c r="J231" s="1249"/>
      <c r="M231" s="1249"/>
      <c r="N231" s="1249"/>
      <c r="O231" s="1249"/>
    </row>
    <row r="232" spans="1:15" s="658" customFormat="1" ht="28.5" customHeight="1">
      <c r="A232" s="256" t="s">
        <v>4925</v>
      </c>
      <c r="B232" s="668" t="s">
        <v>452</v>
      </c>
      <c r="C232" s="669" t="s">
        <v>1983</v>
      </c>
      <c r="D232" s="257" t="s">
        <v>454</v>
      </c>
      <c r="E232" s="245">
        <v>2.75</v>
      </c>
      <c r="F232" s="245">
        <v>0.9</v>
      </c>
      <c r="G232" s="352"/>
      <c r="J232" s="1256"/>
      <c r="M232" s="1249"/>
      <c r="N232" s="1249"/>
      <c r="O232" s="1249"/>
    </row>
    <row r="233" spans="1:15" s="97" customFormat="1" ht="28.5">
      <c r="A233" s="256" t="s">
        <v>4925</v>
      </c>
      <c r="B233" s="668" t="s">
        <v>452</v>
      </c>
      <c r="C233" s="669" t="s">
        <v>1984</v>
      </c>
      <c r="D233" s="257" t="s">
        <v>677</v>
      </c>
      <c r="E233" s="245">
        <v>2.35</v>
      </c>
      <c r="F233" s="245">
        <v>0.9</v>
      </c>
      <c r="G233" s="352"/>
      <c r="J233" s="1257"/>
      <c r="M233" s="1249"/>
      <c r="N233" s="1249"/>
      <c r="O233" s="1249"/>
    </row>
    <row r="234" spans="1:15" ht="33" customHeight="1">
      <c r="A234" s="256" t="s">
        <v>4925</v>
      </c>
      <c r="B234" s="668" t="s">
        <v>452</v>
      </c>
      <c r="C234" s="669" t="s">
        <v>3609</v>
      </c>
      <c r="D234" s="257" t="s">
        <v>3610</v>
      </c>
      <c r="E234" s="245">
        <v>1.76</v>
      </c>
      <c r="F234" s="245">
        <v>0.9</v>
      </c>
      <c r="G234" s="352"/>
      <c r="J234" s="532"/>
      <c r="M234" s="1249"/>
      <c r="N234" s="1249"/>
      <c r="O234" s="1249"/>
    </row>
    <row r="235" spans="1:15" ht="28.5">
      <c r="A235" s="256" t="s">
        <v>4925</v>
      </c>
      <c r="B235" s="668" t="s">
        <v>452</v>
      </c>
      <c r="C235" s="669" t="s">
        <v>3611</v>
      </c>
      <c r="D235" s="257" t="s">
        <v>3612</v>
      </c>
      <c r="E235" s="245">
        <v>1.51</v>
      </c>
      <c r="F235" s="245">
        <v>0.9</v>
      </c>
      <c r="G235" s="352"/>
      <c r="J235" s="532"/>
      <c r="M235" s="1249"/>
      <c r="N235" s="1249"/>
      <c r="O235" s="1249"/>
    </row>
    <row r="236" spans="1:15" ht="28.5">
      <c r="A236" s="256" t="s">
        <v>4925</v>
      </c>
      <c r="B236" s="668" t="s">
        <v>452</v>
      </c>
      <c r="C236" s="669" t="s">
        <v>3613</v>
      </c>
      <c r="D236" s="257" t="s">
        <v>6199</v>
      </c>
      <c r="E236" s="245">
        <v>1</v>
      </c>
      <c r="F236" s="245">
        <v>0.9</v>
      </c>
      <c r="G236" s="352"/>
      <c r="J236" s="532"/>
      <c r="M236" s="1249"/>
      <c r="N236" s="1249"/>
      <c r="O236" s="1249"/>
    </row>
    <row r="237" spans="1:15" ht="28.5">
      <c r="A237" s="256" t="s">
        <v>4925</v>
      </c>
      <c r="B237" s="668" t="s">
        <v>452</v>
      </c>
      <c r="C237" s="669" t="s">
        <v>3614</v>
      </c>
      <c r="D237" s="257" t="s">
        <v>6125</v>
      </c>
      <c r="E237" s="245">
        <v>1.4</v>
      </c>
      <c r="F237" s="245">
        <v>0.9</v>
      </c>
      <c r="G237" s="352"/>
      <c r="J237" s="532"/>
      <c r="M237" s="1249"/>
      <c r="N237" s="1249"/>
      <c r="O237" s="1249"/>
    </row>
    <row r="238" spans="1:15" ht="28.5">
      <c r="A238" s="256" t="s">
        <v>4925</v>
      </c>
      <c r="B238" s="668" t="s">
        <v>452</v>
      </c>
      <c r="C238" s="669" t="s">
        <v>5651</v>
      </c>
      <c r="D238" s="257" t="s">
        <v>5770</v>
      </c>
      <c r="E238" s="245">
        <v>3.71</v>
      </c>
      <c r="F238" s="245">
        <v>0.9</v>
      </c>
      <c r="G238" s="352"/>
      <c r="J238" s="532"/>
      <c r="M238" s="1249"/>
      <c r="N238" s="1249"/>
      <c r="O238" s="1249"/>
    </row>
    <row r="239" spans="1:15" ht="28.5">
      <c r="A239" s="256" t="s">
        <v>4925</v>
      </c>
      <c r="B239" s="668" t="s">
        <v>452</v>
      </c>
      <c r="C239" s="669" t="s">
        <v>5652</v>
      </c>
      <c r="D239" s="257" t="s">
        <v>5771</v>
      </c>
      <c r="E239" s="245">
        <v>2.91</v>
      </c>
      <c r="F239" s="245">
        <v>0.9</v>
      </c>
      <c r="G239" s="352"/>
      <c r="J239" s="532"/>
      <c r="M239" s="1249"/>
      <c r="N239" s="1249"/>
      <c r="O239" s="1249"/>
    </row>
    <row r="240" spans="1:15" ht="28.5">
      <c r="A240" s="256" t="s">
        <v>4925</v>
      </c>
      <c r="B240" s="668" t="s">
        <v>452</v>
      </c>
      <c r="C240" s="669" t="s">
        <v>5653</v>
      </c>
      <c r="D240" s="257" t="s">
        <v>5772</v>
      </c>
      <c r="E240" s="245">
        <v>3.4</v>
      </c>
      <c r="F240" s="245">
        <v>0.9</v>
      </c>
      <c r="G240" s="352"/>
      <c r="J240" s="532"/>
      <c r="M240" s="1249"/>
      <c r="N240" s="1249"/>
      <c r="O240" s="1249"/>
    </row>
    <row r="241" spans="1:7">
      <c r="A241" s="655"/>
      <c r="B241" s="656"/>
      <c r="C241" s="49"/>
      <c r="D241" s="656"/>
      <c r="E241" s="657"/>
      <c r="F241" s="657"/>
      <c r="G241" s="657"/>
    </row>
    <row r="242" spans="1:7" ht="30.75" customHeight="1">
      <c r="A242" s="1868" t="s">
        <v>4631</v>
      </c>
      <c r="B242" s="1868"/>
      <c r="C242" s="1868"/>
      <c r="D242" s="1868"/>
      <c r="E242" s="1868"/>
      <c r="F242" s="1868"/>
      <c r="G242" s="1868"/>
    </row>
    <row r="243" spans="1:7">
      <c r="A243" s="1867" t="s">
        <v>5471</v>
      </c>
      <c r="B243" s="1867"/>
      <c r="C243" s="1867"/>
      <c r="D243" s="1867"/>
      <c r="E243" s="1867"/>
      <c r="F243" s="1867"/>
      <c r="G243" s="1867"/>
    </row>
  </sheetData>
  <autoFilter ref="A18:I240"/>
  <mergeCells count="9">
    <mergeCell ref="A242:G242"/>
    <mergeCell ref="A243:G243"/>
    <mergeCell ref="A4:G4"/>
    <mergeCell ref="A14:G14"/>
    <mergeCell ref="A16:B16"/>
    <mergeCell ref="C16:D16"/>
    <mergeCell ref="E16:E17"/>
    <mergeCell ref="F16:F17"/>
    <mergeCell ref="G16:G17"/>
  </mergeCells>
  <printOptions horizontalCentered="1"/>
  <pageMargins left="1.1811023622047245" right="0.59055118110236227" top="0.78740157480314965" bottom="0.59055118110236227" header="0.31496062992125984" footer="0.31496062992125984"/>
  <pageSetup paperSize="9" scale="55" fitToHeight="7" orientation="portrait" r:id="rId1"/>
  <headerFooter differentFirst="1">
    <oddHeader>&amp;CСтраница &amp;P из &amp;N&amp;R&amp;A</oddHeader>
  </headerFooter>
</worksheet>
</file>

<file path=xl/worksheets/sheet57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N488"/>
  <sheetViews>
    <sheetView zoomScale="75" zoomScaleNormal="75" workbookViewId="0">
      <pane ySplit="22" topLeftCell="A442" activePane="bottomLeft" state="frozen"/>
      <selection activeCell="B11" sqref="B11:C11"/>
      <selection pane="bottomLeft" activeCell="A18" sqref="A18:H18"/>
    </sheetView>
  </sheetViews>
  <sheetFormatPr defaultColWidth="8" defaultRowHeight="15.75" outlineLevelRow="1"/>
  <cols>
    <col min="1" max="1" width="6.625" style="85" customWidth="1"/>
    <col min="2" max="2" width="20" style="50" customWidth="1"/>
    <col min="3" max="3" width="9.125" style="18" customWidth="1"/>
    <col min="4" max="4" width="69.625" style="50" customWidth="1"/>
    <col min="5" max="8" width="10.625" style="51" customWidth="1"/>
    <col min="9" max="16384" width="8" style="18"/>
  </cols>
  <sheetData>
    <row r="1" spans="1:8" s="1" customFormat="1" ht="18">
      <c r="E1" s="47"/>
      <c r="F1" s="47"/>
      <c r="G1" s="47"/>
      <c r="H1" s="6" t="s">
        <v>4312</v>
      </c>
    </row>
    <row r="2" spans="1:8" s="1" customFormat="1" ht="18">
      <c r="E2" s="47"/>
      <c r="F2" s="47"/>
      <c r="G2" s="47"/>
      <c r="H2" s="545" t="s">
        <v>5938</v>
      </c>
    </row>
    <row r="3" spans="1:8" s="337" customFormat="1" ht="16.149999999999999" customHeight="1"/>
    <row r="4" spans="1:8" s="1" customFormat="1" ht="59.25" customHeight="1">
      <c r="A4" s="1869" t="s">
        <v>5201</v>
      </c>
      <c r="B4" s="1869"/>
      <c r="C4" s="1869"/>
      <c r="D4" s="1869"/>
      <c r="E4" s="1869"/>
      <c r="F4" s="1869"/>
      <c r="G4" s="1869"/>
      <c r="H4" s="1869"/>
    </row>
    <row r="5" spans="1:8" s="40" customFormat="1" ht="6.75" customHeight="1"/>
    <row r="6" spans="1:8" s="44" customFormat="1" ht="18">
      <c r="A6" s="192" t="s">
        <v>2671</v>
      </c>
      <c r="B6" s="41"/>
      <c r="C6" s="41"/>
      <c r="H6" s="197"/>
    </row>
    <row r="7" spans="1:8" s="44" customFormat="1" ht="18" customHeight="1" outlineLevel="1">
      <c r="A7" s="94">
        <v>661</v>
      </c>
      <c r="B7" s="95" t="s">
        <v>379</v>
      </c>
      <c r="H7" s="197"/>
    </row>
    <row r="8" spans="1:8" s="44" customFormat="1" ht="18" customHeight="1" outlineLevel="1">
      <c r="A8" s="38">
        <v>662</v>
      </c>
      <c r="B8" s="96" t="s">
        <v>2658</v>
      </c>
      <c r="H8" s="197"/>
    </row>
    <row r="9" spans="1:8" s="44" customFormat="1" ht="18" customHeight="1" outlineLevel="1">
      <c r="A9" s="38">
        <v>663</v>
      </c>
      <c r="B9" s="96" t="s">
        <v>386</v>
      </c>
      <c r="H9" s="197"/>
    </row>
    <row r="10" spans="1:8" s="44" customFormat="1" ht="18" customHeight="1" outlineLevel="1">
      <c r="A10" s="38">
        <v>664</v>
      </c>
      <c r="B10" s="96" t="s">
        <v>3810</v>
      </c>
      <c r="H10" s="197"/>
    </row>
    <row r="11" spans="1:8" s="44" customFormat="1" ht="18" customHeight="1" outlineLevel="1">
      <c r="A11" s="38">
        <v>665</v>
      </c>
      <c r="B11" s="96" t="s">
        <v>3809</v>
      </c>
      <c r="H11" s="197"/>
    </row>
    <row r="12" spans="1:8" s="44" customFormat="1" ht="18" customHeight="1" outlineLevel="1">
      <c r="A12" s="38">
        <v>666</v>
      </c>
      <c r="B12" s="96" t="s">
        <v>2345</v>
      </c>
      <c r="H12" s="198"/>
    </row>
    <row r="13" spans="1:8" s="44" customFormat="1" ht="18" customHeight="1" outlineLevel="1">
      <c r="A13" s="38">
        <v>667</v>
      </c>
      <c r="B13" s="96" t="s">
        <v>3779</v>
      </c>
      <c r="H13" s="191"/>
    </row>
    <row r="14" spans="1:8" s="44" customFormat="1" ht="18" customHeight="1" outlineLevel="1">
      <c r="A14" s="38">
        <v>668</v>
      </c>
      <c r="B14" s="96" t="s">
        <v>3778</v>
      </c>
      <c r="H14" s="191"/>
    </row>
    <row r="15" spans="1:8" s="100" customFormat="1" ht="18" customHeight="1" outlineLevel="1">
      <c r="A15" s="38">
        <v>671</v>
      </c>
      <c r="B15" s="96" t="s">
        <v>3811</v>
      </c>
      <c r="H15" s="198"/>
    </row>
    <row r="16" spans="1:8" s="100" customFormat="1" ht="18" customHeight="1" outlineLevel="1">
      <c r="A16" s="38">
        <v>672</v>
      </c>
      <c r="B16" s="96" t="s">
        <v>3812</v>
      </c>
      <c r="H16" s="198"/>
    </row>
    <row r="17" spans="1:12" s="100" customFormat="1" ht="6.75" customHeight="1">
      <c r="A17" s="98"/>
      <c r="B17" s="98"/>
      <c r="C17" s="98"/>
      <c r="D17" s="98"/>
      <c r="E17" s="99"/>
      <c r="H17" s="101"/>
    </row>
    <row r="18" spans="1:12" s="1" customFormat="1" ht="45" customHeight="1">
      <c r="A18" s="1528" t="s">
        <v>6483</v>
      </c>
      <c r="B18" s="1528"/>
      <c r="C18" s="1528"/>
      <c r="D18" s="1528"/>
      <c r="E18" s="1528"/>
      <c r="F18" s="1528"/>
      <c r="G18" s="1528"/>
      <c r="H18" s="1528"/>
    </row>
    <row r="19" spans="1:12" s="40" customFormat="1" ht="6.75" customHeight="1"/>
    <row r="20" spans="1:12" s="48" customFormat="1" ht="23.25" customHeight="1">
      <c r="A20" s="1876" t="s">
        <v>2570</v>
      </c>
      <c r="B20" s="1877"/>
      <c r="C20" s="1878" t="s">
        <v>271</v>
      </c>
      <c r="D20" s="1877"/>
      <c r="E20" s="1879" t="s">
        <v>5212</v>
      </c>
      <c r="F20" s="1881" t="s">
        <v>5472</v>
      </c>
      <c r="G20" s="1883" t="s">
        <v>3695</v>
      </c>
      <c r="H20" s="1881" t="s">
        <v>5473</v>
      </c>
    </row>
    <row r="21" spans="1:12" s="48" customFormat="1" ht="27" customHeight="1">
      <c r="A21" s="1014" t="s">
        <v>118</v>
      </c>
      <c r="B21" s="1015" t="s">
        <v>119</v>
      </c>
      <c r="C21" s="1015" t="s">
        <v>118</v>
      </c>
      <c r="D21" s="1015" t="s">
        <v>119</v>
      </c>
      <c r="E21" s="1880"/>
      <c r="F21" s="1882"/>
      <c r="G21" s="1883"/>
      <c r="H21" s="1882"/>
    </row>
    <row r="22" spans="1:12" s="63" customFormat="1" ht="15" customHeight="1">
      <c r="A22" s="1016">
        <v>1</v>
      </c>
      <c r="B22" s="1017">
        <v>2</v>
      </c>
      <c r="C22" s="1017">
        <v>3</v>
      </c>
      <c r="D22" s="1017">
        <v>4</v>
      </c>
      <c r="E22" s="1017">
        <v>5</v>
      </c>
      <c r="F22" s="1016">
        <v>6</v>
      </c>
      <c r="G22" s="1016">
        <v>7</v>
      </c>
      <c r="H22" s="1016">
        <v>8</v>
      </c>
    </row>
    <row r="23" spans="1:12" ht="30" customHeight="1">
      <c r="A23" s="256" t="s">
        <v>1985</v>
      </c>
      <c r="B23" s="1018" t="s">
        <v>455</v>
      </c>
      <c r="C23" s="1019" t="s">
        <v>1986</v>
      </c>
      <c r="D23" s="1020" t="s">
        <v>456</v>
      </c>
      <c r="E23" s="245">
        <v>0.5</v>
      </c>
      <c r="F23" s="245">
        <v>1</v>
      </c>
      <c r="G23" s="353"/>
      <c r="H23" s="353" t="s">
        <v>4632</v>
      </c>
      <c r="J23" s="532"/>
      <c r="K23" s="532"/>
      <c r="L23" s="532"/>
    </row>
    <row r="24" spans="1:12" ht="30" customHeight="1">
      <c r="A24" s="256" t="s">
        <v>1987</v>
      </c>
      <c r="B24" s="1018" t="s">
        <v>272</v>
      </c>
      <c r="C24" s="1019" t="s">
        <v>1988</v>
      </c>
      <c r="D24" s="1020" t="s">
        <v>457</v>
      </c>
      <c r="E24" s="245">
        <v>0.93</v>
      </c>
      <c r="F24" s="245">
        <v>1</v>
      </c>
      <c r="G24" s="353"/>
      <c r="H24" s="353" t="s">
        <v>4633</v>
      </c>
      <c r="J24" s="532"/>
      <c r="K24" s="532"/>
      <c r="L24" s="532"/>
    </row>
    <row r="25" spans="1:12" ht="30" customHeight="1">
      <c r="A25" s="256" t="s">
        <v>1987</v>
      </c>
      <c r="B25" s="1018" t="s">
        <v>272</v>
      </c>
      <c r="C25" s="1019" t="s">
        <v>1989</v>
      </c>
      <c r="D25" s="1020" t="s">
        <v>276</v>
      </c>
      <c r="E25" s="245">
        <v>0.28000000000000003</v>
      </c>
      <c r="F25" s="245">
        <v>1</v>
      </c>
      <c r="G25" s="353"/>
      <c r="H25" s="353" t="s">
        <v>4632</v>
      </c>
      <c r="J25" s="532"/>
      <c r="K25" s="532"/>
      <c r="L25" s="532"/>
    </row>
    <row r="26" spans="1:12" ht="30" customHeight="1">
      <c r="A26" s="256" t="s">
        <v>1987</v>
      </c>
      <c r="B26" s="1018" t="s">
        <v>272</v>
      </c>
      <c r="C26" s="1019" t="s">
        <v>1990</v>
      </c>
      <c r="D26" s="1020" t="s">
        <v>273</v>
      </c>
      <c r="E26" s="245">
        <v>0.98</v>
      </c>
      <c r="F26" s="245">
        <v>1.25</v>
      </c>
      <c r="G26" s="353"/>
      <c r="H26" s="353" t="s">
        <v>4633</v>
      </c>
      <c r="J26" s="532"/>
      <c r="K26" s="532"/>
      <c r="L26" s="532"/>
    </row>
    <row r="27" spans="1:12" ht="30" customHeight="1">
      <c r="A27" s="256" t="s">
        <v>1987</v>
      </c>
      <c r="B27" s="1018" t="s">
        <v>272</v>
      </c>
      <c r="C27" s="1019" t="s">
        <v>1991</v>
      </c>
      <c r="D27" s="1020" t="s">
        <v>458</v>
      </c>
      <c r="E27" s="245">
        <v>1.01</v>
      </c>
      <c r="F27" s="245">
        <v>1.3</v>
      </c>
      <c r="G27" s="353"/>
      <c r="H27" s="353" t="s">
        <v>4633</v>
      </c>
      <c r="J27" s="532"/>
      <c r="K27" s="532"/>
      <c r="L27" s="532"/>
    </row>
    <row r="28" spans="1:12" ht="30" customHeight="1">
      <c r="A28" s="256" t="s">
        <v>1987</v>
      </c>
      <c r="B28" s="1018" t="s">
        <v>272</v>
      </c>
      <c r="C28" s="1019" t="s">
        <v>1992</v>
      </c>
      <c r="D28" s="1020" t="s">
        <v>459</v>
      </c>
      <c r="E28" s="245">
        <v>0.74</v>
      </c>
      <c r="F28" s="245">
        <v>1.05</v>
      </c>
      <c r="G28" s="353"/>
      <c r="H28" s="353" t="s">
        <v>4633</v>
      </c>
      <c r="J28" s="532"/>
      <c r="K28" s="532"/>
      <c r="L28" s="532"/>
    </row>
    <row r="29" spans="1:12" ht="30" customHeight="1">
      <c r="A29" s="256" t="s">
        <v>1987</v>
      </c>
      <c r="B29" s="1018" t="s">
        <v>272</v>
      </c>
      <c r="C29" s="1019" t="s">
        <v>1993</v>
      </c>
      <c r="D29" s="1020" t="s">
        <v>277</v>
      </c>
      <c r="E29" s="245">
        <v>3.21</v>
      </c>
      <c r="F29" s="245">
        <v>1</v>
      </c>
      <c r="G29" s="353"/>
      <c r="H29" s="353" t="s">
        <v>4632</v>
      </c>
      <c r="J29" s="532"/>
      <c r="K29" s="532"/>
      <c r="L29" s="532"/>
    </row>
    <row r="30" spans="1:12" ht="30" customHeight="1">
      <c r="A30" s="256" t="s">
        <v>1987</v>
      </c>
      <c r="B30" s="1018" t="s">
        <v>272</v>
      </c>
      <c r="C30" s="1019" t="s">
        <v>1994</v>
      </c>
      <c r="D30" s="1020" t="s">
        <v>274</v>
      </c>
      <c r="E30" s="245">
        <v>0.71</v>
      </c>
      <c r="F30" s="245">
        <v>0.91</v>
      </c>
      <c r="G30" s="353"/>
      <c r="H30" s="353" t="s">
        <v>4633</v>
      </c>
      <c r="J30" s="532"/>
      <c r="K30" s="532"/>
      <c r="L30" s="532"/>
    </row>
    <row r="31" spans="1:12" ht="30" customHeight="1">
      <c r="A31" s="256" t="s">
        <v>1987</v>
      </c>
      <c r="B31" s="1018" t="s">
        <v>272</v>
      </c>
      <c r="C31" s="1019" t="s">
        <v>1995</v>
      </c>
      <c r="D31" s="1020" t="s">
        <v>5971</v>
      </c>
      <c r="E31" s="245">
        <v>0.89</v>
      </c>
      <c r="F31" s="245">
        <v>0.91</v>
      </c>
      <c r="G31" s="353"/>
      <c r="H31" s="353" t="s">
        <v>4633</v>
      </c>
      <c r="J31" s="532"/>
      <c r="K31" s="532"/>
      <c r="L31" s="532"/>
    </row>
    <row r="32" spans="1:12" ht="30" customHeight="1">
      <c r="A32" s="256" t="s">
        <v>1987</v>
      </c>
      <c r="B32" s="1018" t="s">
        <v>272</v>
      </c>
      <c r="C32" s="1019" t="s">
        <v>1996</v>
      </c>
      <c r="D32" s="1020" t="s">
        <v>275</v>
      </c>
      <c r="E32" s="245">
        <v>0.46</v>
      </c>
      <c r="F32" s="245">
        <v>0.91</v>
      </c>
      <c r="G32" s="353"/>
      <c r="H32" s="353" t="s">
        <v>4633</v>
      </c>
      <c r="J32" s="532"/>
      <c r="K32" s="532"/>
      <c r="L32" s="532"/>
    </row>
    <row r="33" spans="1:14" ht="30" customHeight="1">
      <c r="A33" s="256" t="s">
        <v>1987</v>
      </c>
      <c r="B33" s="1018" t="s">
        <v>272</v>
      </c>
      <c r="C33" s="1019" t="s">
        <v>1997</v>
      </c>
      <c r="D33" s="1020" t="s">
        <v>5972</v>
      </c>
      <c r="E33" s="245">
        <v>0.39</v>
      </c>
      <c r="F33" s="245">
        <v>0.93</v>
      </c>
      <c r="G33" s="353"/>
      <c r="H33" s="353" t="s">
        <v>4633</v>
      </c>
      <c r="J33" s="532"/>
      <c r="K33" s="532"/>
      <c r="L33" s="532"/>
    </row>
    <row r="34" spans="1:14" ht="30" customHeight="1">
      <c r="A34" s="256" t="s">
        <v>1987</v>
      </c>
      <c r="B34" s="1018" t="s">
        <v>272</v>
      </c>
      <c r="C34" s="1019" t="s">
        <v>1998</v>
      </c>
      <c r="D34" s="1020" t="s">
        <v>5973</v>
      </c>
      <c r="E34" s="245">
        <v>0.57999999999999996</v>
      </c>
      <c r="F34" s="245">
        <v>0.93</v>
      </c>
      <c r="G34" s="353"/>
      <c r="H34" s="353" t="s">
        <v>4633</v>
      </c>
      <c r="J34" s="532"/>
      <c r="K34" s="532"/>
      <c r="L34" s="532"/>
    </row>
    <row r="35" spans="1:14" ht="30" customHeight="1">
      <c r="A35" s="256" t="s">
        <v>1987</v>
      </c>
      <c r="B35" s="1018" t="s">
        <v>272</v>
      </c>
      <c r="C35" s="1019" t="s">
        <v>1999</v>
      </c>
      <c r="D35" s="1020" t="s">
        <v>5974</v>
      </c>
      <c r="E35" s="245">
        <v>1.17</v>
      </c>
      <c r="F35" s="245">
        <v>0.93</v>
      </c>
      <c r="G35" s="353"/>
      <c r="H35" s="353" t="s">
        <v>4632</v>
      </c>
      <c r="J35" s="532"/>
      <c r="K35" s="532"/>
      <c r="L35" s="532"/>
    </row>
    <row r="36" spans="1:14" ht="30" customHeight="1">
      <c r="A36" s="256" t="s">
        <v>1987</v>
      </c>
      <c r="B36" s="1018" t="s">
        <v>272</v>
      </c>
      <c r="C36" s="1019" t="s">
        <v>2000</v>
      </c>
      <c r="D36" s="1020" t="s">
        <v>5975</v>
      </c>
      <c r="E36" s="245">
        <v>2.2000000000000002</v>
      </c>
      <c r="F36" s="245">
        <v>0.93</v>
      </c>
      <c r="G36" s="353"/>
      <c r="H36" s="353" t="s">
        <v>4633</v>
      </c>
      <c r="J36" s="532"/>
      <c r="K36" s="532"/>
      <c r="L36" s="532"/>
    </row>
    <row r="37" spans="1:14" ht="30" customHeight="1">
      <c r="A37" s="256" t="s">
        <v>1987</v>
      </c>
      <c r="B37" s="1018" t="s">
        <v>272</v>
      </c>
      <c r="C37" s="1019" t="s">
        <v>4926</v>
      </c>
      <c r="D37" s="1020" t="s">
        <v>3942</v>
      </c>
      <c r="E37" s="245">
        <v>3.85</v>
      </c>
      <c r="F37" s="245">
        <v>0.93</v>
      </c>
      <c r="G37" s="353">
        <v>0.30449999999999999</v>
      </c>
      <c r="H37" s="353" t="s">
        <v>4633</v>
      </c>
      <c r="J37" s="532"/>
      <c r="K37" s="532"/>
      <c r="L37" s="532"/>
      <c r="N37" s="1250"/>
    </row>
    <row r="38" spans="1:14" ht="30" customHeight="1">
      <c r="A38" s="256" t="s">
        <v>1987</v>
      </c>
      <c r="B38" s="1018" t="s">
        <v>272</v>
      </c>
      <c r="C38" s="1019" t="s">
        <v>5412</v>
      </c>
      <c r="D38" s="1020" t="s">
        <v>5413</v>
      </c>
      <c r="E38" s="245">
        <v>3.56</v>
      </c>
      <c r="F38" s="245">
        <v>0.93</v>
      </c>
      <c r="G38" s="353">
        <v>0.38490000000000002</v>
      </c>
      <c r="H38" s="353" t="s">
        <v>4633</v>
      </c>
      <c r="J38" s="532"/>
      <c r="K38" s="532"/>
      <c r="L38" s="532"/>
      <c r="N38" s="1250"/>
    </row>
    <row r="39" spans="1:14" ht="30" customHeight="1">
      <c r="A39" s="256" t="s">
        <v>1987</v>
      </c>
      <c r="B39" s="1018" t="s">
        <v>272</v>
      </c>
      <c r="C39" s="1019" t="s">
        <v>5414</v>
      </c>
      <c r="D39" s="1020" t="s">
        <v>5415</v>
      </c>
      <c r="E39" s="245">
        <v>4.46</v>
      </c>
      <c r="F39" s="245">
        <v>0.93</v>
      </c>
      <c r="G39" s="353">
        <v>0.31979999999999997</v>
      </c>
      <c r="H39" s="353" t="s">
        <v>4633</v>
      </c>
      <c r="J39" s="532"/>
      <c r="K39" s="532"/>
      <c r="L39" s="532"/>
      <c r="N39" s="1250"/>
    </row>
    <row r="40" spans="1:14" ht="30" customHeight="1">
      <c r="A40" s="256" t="s">
        <v>1987</v>
      </c>
      <c r="B40" s="1018" t="s">
        <v>272</v>
      </c>
      <c r="C40" s="1019" t="s">
        <v>5416</v>
      </c>
      <c r="D40" s="1020" t="s">
        <v>5417</v>
      </c>
      <c r="E40" s="245">
        <v>4.97</v>
      </c>
      <c r="F40" s="245">
        <v>0.93</v>
      </c>
      <c r="G40" s="353">
        <v>0.33610000000000001</v>
      </c>
      <c r="H40" s="353" t="s">
        <v>4633</v>
      </c>
      <c r="J40" s="532"/>
      <c r="K40" s="532"/>
      <c r="L40" s="532"/>
      <c r="N40" s="1250"/>
    </row>
    <row r="41" spans="1:14" ht="30" customHeight="1">
      <c r="A41" s="256" t="s">
        <v>2001</v>
      </c>
      <c r="B41" s="1018" t="s">
        <v>278</v>
      </c>
      <c r="C41" s="1019" t="s">
        <v>2002</v>
      </c>
      <c r="D41" s="1020" t="s">
        <v>279</v>
      </c>
      <c r="E41" s="245">
        <v>4.5199999999999996</v>
      </c>
      <c r="F41" s="245">
        <v>0.91</v>
      </c>
      <c r="G41" s="353"/>
      <c r="H41" s="353" t="s">
        <v>4633</v>
      </c>
      <c r="J41" s="532"/>
      <c r="K41" s="532"/>
      <c r="L41" s="532"/>
      <c r="N41" s="1250"/>
    </row>
    <row r="42" spans="1:14" ht="30" customHeight="1">
      <c r="A42" s="256" t="s">
        <v>2001</v>
      </c>
      <c r="B42" s="1018" t="s">
        <v>278</v>
      </c>
      <c r="C42" s="1019" t="s">
        <v>2003</v>
      </c>
      <c r="D42" s="1020" t="s">
        <v>280</v>
      </c>
      <c r="E42" s="245">
        <v>0.27</v>
      </c>
      <c r="F42" s="245">
        <v>0.91</v>
      </c>
      <c r="G42" s="353"/>
      <c r="H42" s="353" t="s">
        <v>4632</v>
      </c>
      <c r="J42" s="532"/>
      <c r="K42" s="532"/>
      <c r="L42" s="532"/>
      <c r="N42" s="1250"/>
    </row>
    <row r="43" spans="1:14" ht="30" customHeight="1">
      <c r="A43" s="256" t="s">
        <v>2004</v>
      </c>
      <c r="B43" s="1018" t="s">
        <v>281</v>
      </c>
      <c r="C43" s="1019" t="s">
        <v>2005</v>
      </c>
      <c r="D43" s="1020" t="s">
        <v>282</v>
      </c>
      <c r="E43" s="245">
        <v>0.89</v>
      </c>
      <c r="F43" s="245">
        <v>0.91</v>
      </c>
      <c r="G43" s="353"/>
      <c r="H43" s="353" t="s">
        <v>4632</v>
      </c>
      <c r="J43" s="532"/>
      <c r="K43" s="532"/>
      <c r="L43" s="532"/>
      <c r="N43" s="1250"/>
    </row>
    <row r="44" spans="1:14" ht="30" customHeight="1">
      <c r="A44" s="256" t="s">
        <v>2004</v>
      </c>
      <c r="B44" s="1018" t="s">
        <v>281</v>
      </c>
      <c r="C44" s="1019" t="s">
        <v>2006</v>
      </c>
      <c r="D44" s="1020" t="s">
        <v>464</v>
      </c>
      <c r="E44" s="245">
        <v>2.0099999999999998</v>
      </c>
      <c r="F44" s="245">
        <v>0.91</v>
      </c>
      <c r="G44" s="353"/>
      <c r="H44" s="353" t="s">
        <v>4633</v>
      </c>
      <c r="J44" s="532"/>
      <c r="K44" s="532"/>
      <c r="L44" s="532"/>
      <c r="N44" s="1250"/>
    </row>
    <row r="45" spans="1:14" ht="30" customHeight="1">
      <c r="A45" s="256" t="s">
        <v>2004</v>
      </c>
      <c r="B45" s="1018" t="s">
        <v>281</v>
      </c>
      <c r="C45" s="1019" t="s">
        <v>2007</v>
      </c>
      <c r="D45" s="1020" t="s">
        <v>465</v>
      </c>
      <c r="E45" s="245">
        <v>0.86</v>
      </c>
      <c r="F45" s="245">
        <v>0.91</v>
      </c>
      <c r="G45" s="353"/>
      <c r="H45" s="353" t="s">
        <v>4633</v>
      </c>
      <c r="J45" s="532"/>
      <c r="K45" s="532"/>
      <c r="L45" s="532"/>
      <c r="N45" s="1250"/>
    </row>
    <row r="46" spans="1:14" ht="30" customHeight="1">
      <c r="A46" s="256" t="s">
        <v>2004</v>
      </c>
      <c r="B46" s="1018" t="s">
        <v>281</v>
      </c>
      <c r="C46" s="1019" t="s">
        <v>2008</v>
      </c>
      <c r="D46" s="1020" t="s">
        <v>466</v>
      </c>
      <c r="E46" s="245">
        <v>1.21</v>
      </c>
      <c r="F46" s="245">
        <v>0.91</v>
      </c>
      <c r="G46" s="353"/>
      <c r="H46" s="353" t="s">
        <v>4633</v>
      </c>
      <c r="J46" s="532"/>
      <c r="K46" s="532"/>
      <c r="L46" s="532"/>
      <c r="N46" s="1250"/>
    </row>
    <row r="47" spans="1:14" ht="30" customHeight="1">
      <c r="A47" s="256" t="s">
        <v>2004</v>
      </c>
      <c r="B47" s="1018" t="s">
        <v>281</v>
      </c>
      <c r="C47" s="1021" t="s">
        <v>2009</v>
      </c>
      <c r="D47" s="1022" t="s">
        <v>283</v>
      </c>
      <c r="E47" s="245">
        <v>0.87</v>
      </c>
      <c r="F47" s="245">
        <v>0.91</v>
      </c>
      <c r="G47" s="353"/>
      <c r="H47" s="353" t="s">
        <v>4633</v>
      </c>
      <c r="J47" s="532"/>
      <c r="K47" s="532"/>
      <c r="L47" s="532"/>
      <c r="N47" s="1250"/>
    </row>
    <row r="48" spans="1:14" ht="30" customHeight="1">
      <c r="A48" s="256" t="s">
        <v>2004</v>
      </c>
      <c r="B48" s="1018" t="s">
        <v>281</v>
      </c>
      <c r="C48" s="1021" t="s">
        <v>2010</v>
      </c>
      <c r="D48" s="1022" t="s">
        <v>680</v>
      </c>
      <c r="E48" s="245">
        <v>4.1900000000000004</v>
      </c>
      <c r="F48" s="245">
        <v>1</v>
      </c>
      <c r="G48" s="353"/>
      <c r="H48" s="353" t="s">
        <v>4633</v>
      </c>
      <c r="J48" s="532"/>
      <c r="K48" s="532"/>
      <c r="L48" s="532"/>
      <c r="N48" s="1250"/>
    </row>
    <row r="49" spans="1:14" ht="30" customHeight="1">
      <c r="A49" s="256" t="s">
        <v>2011</v>
      </c>
      <c r="B49" s="1018" t="s">
        <v>284</v>
      </c>
      <c r="C49" s="1021" t="s">
        <v>2012</v>
      </c>
      <c r="D49" s="1022" t="s">
        <v>619</v>
      </c>
      <c r="E49" s="245">
        <v>0.94</v>
      </c>
      <c r="F49" s="245">
        <v>0.91</v>
      </c>
      <c r="G49" s="353"/>
      <c r="H49" s="353" t="s">
        <v>4633</v>
      </c>
      <c r="J49" s="532"/>
      <c r="K49" s="532"/>
      <c r="L49" s="532"/>
      <c r="N49" s="1250"/>
    </row>
    <row r="50" spans="1:14" ht="30" customHeight="1">
      <c r="A50" s="256" t="s">
        <v>2011</v>
      </c>
      <c r="B50" s="1018" t="s">
        <v>284</v>
      </c>
      <c r="C50" s="1021" t="s">
        <v>2013</v>
      </c>
      <c r="D50" s="1022" t="s">
        <v>620</v>
      </c>
      <c r="E50" s="245">
        <v>5.32</v>
      </c>
      <c r="F50" s="245">
        <v>0.91</v>
      </c>
      <c r="G50" s="353"/>
      <c r="H50" s="353" t="s">
        <v>4633</v>
      </c>
      <c r="J50" s="532"/>
      <c r="K50" s="532"/>
      <c r="L50" s="532"/>
      <c r="N50" s="1250"/>
    </row>
    <row r="51" spans="1:14" ht="30" customHeight="1">
      <c r="A51" s="256" t="s">
        <v>2011</v>
      </c>
      <c r="B51" s="1018" t="s">
        <v>284</v>
      </c>
      <c r="C51" s="1019" t="s">
        <v>2014</v>
      </c>
      <c r="D51" s="1020" t="s">
        <v>285</v>
      </c>
      <c r="E51" s="245">
        <v>4.5</v>
      </c>
      <c r="F51" s="245">
        <v>0.91</v>
      </c>
      <c r="G51" s="353"/>
      <c r="H51" s="353" t="s">
        <v>4633</v>
      </c>
      <c r="J51" s="532"/>
      <c r="K51" s="532"/>
      <c r="L51" s="532"/>
      <c r="N51" s="1250"/>
    </row>
    <row r="52" spans="1:14" ht="30" customHeight="1">
      <c r="A52" s="256" t="s">
        <v>2011</v>
      </c>
      <c r="B52" s="1018" t="s">
        <v>284</v>
      </c>
      <c r="C52" s="1019" t="s">
        <v>2015</v>
      </c>
      <c r="D52" s="1020" t="s">
        <v>5976</v>
      </c>
      <c r="E52" s="245">
        <v>1.0900000000000001</v>
      </c>
      <c r="F52" s="245">
        <v>0.9</v>
      </c>
      <c r="G52" s="353"/>
      <c r="H52" s="353" t="s">
        <v>4633</v>
      </c>
      <c r="J52" s="532"/>
      <c r="K52" s="532"/>
      <c r="L52" s="532"/>
      <c r="N52" s="1250"/>
    </row>
    <row r="53" spans="1:14" ht="30" customHeight="1">
      <c r="A53" s="256" t="s">
        <v>2011</v>
      </c>
      <c r="B53" s="1018" t="s">
        <v>284</v>
      </c>
      <c r="C53" s="1019" t="s">
        <v>2016</v>
      </c>
      <c r="D53" s="1020" t="s">
        <v>5977</v>
      </c>
      <c r="E53" s="245">
        <v>4.51</v>
      </c>
      <c r="F53" s="245">
        <v>0.9</v>
      </c>
      <c r="G53" s="353"/>
      <c r="H53" s="353" t="s">
        <v>4633</v>
      </c>
      <c r="J53" s="532"/>
      <c r="K53" s="532"/>
      <c r="L53" s="532"/>
      <c r="N53" s="1250"/>
    </row>
    <row r="54" spans="1:14" ht="30" customHeight="1">
      <c r="A54" s="256" t="s">
        <v>2011</v>
      </c>
      <c r="B54" s="1018" t="s">
        <v>284</v>
      </c>
      <c r="C54" s="1019" t="s">
        <v>2017</v>
      </c>
      <c r="D54" s="1020" t="s">
        <v>694</v>
      </c>
      <c r="E54" s="245">
        <v>2.0499999999999998</v>
      </c>
      <c r="F54" s="245">
        <v>1</v>
      </c>
      <c r="G54" s="353"/>
      <c r="H54" s="353" t="s">
        <v>4633</v>
      </c>
      <c r="J54" s="532"/>
      <c r="K54" s="532"/>
      <c r="L54" s="532"/>
      <c r="N54" s="1250"/>
    </row>
    <row r="55" spans="1:14" ht="30" customHeight="1">
      <c r="A55" s="256" t="s">
        <v>2018</v>
      </c>
      <c r="B55" s="1018" t="s">
        <v>374</v>
      </c>
      <c r="C55" s="1021" t="s">
        <v>4313</v>
      </c>
      <c r="D55" s="1022" t="s">
        <v>4298</v>
      </c>
      <c r="E55" s="245">
        <v>0.32</v>
      </c>
      <c r="F55" s="245">
        <v>0.8</v>
      </c>
      <c r="G55" s="353">
        <v>0.97470000000000001</v>
      </c>
      <c r="H55" s="353" t="s">
        <v>4633</v>
      </c>
      <c r="J55" s="532"/>
      <c r="K55" s="532"/>
      <c r="L55" s="532"/>
      <c r="N55" s="1250"/>
    </row>
    <row r="56" spans="1:14" ht="30" customHeight="1">
      <c r="A56" s="256" t="s">
        <v>2018</v>
      </c>
      <c r="B56" s="1018" t="s">
        <v>374</v>
      </c>
      <c r="C56" s="1021" t="s">
        <v>4314</v>
      </c>
      <c r="D56" s="1022" t="s">
        <v>4300</v>
      </c>
      <c r="E56" s="245">
        <v>1.39</v>
      </c>
      <c r="F56" s="245">
        <v>0.8</v>
      </c>
      <c r="G56" s="353">
        <v>0.9849</v>
      </c>
      <c r="H56" s="353" t="s">
        <v>4633</v>
      </c>
      <c r="J56" s="532"/>
      <c r="K56" s="532"/>
      <c r="L56" s="532"/>
      <c r="N56" s="1250"/>
    </row>
    <row r="57" spans="1:14" ht="30" customHeight="1">
      <c r="A57" s="256" t="s">
        <v>2018</v>
      </c>
      <c r="B57" s="1018" t="s">
        <v>374</v>
      </c>
      <c r="C57" s="1021" t="s">
        <v>4315</v>
      </c>
      <c r="D57" s="1022" t="s">
        <v>4302</v>
      </c>
      <c r="E57" s="245">
        <v>2.1</v>
      </c>
      <c r="F57" s="245">
        <v>0.8</v>
      </c>
      <c r="G57" s="353">
        <v>0.99039999999999995</v>
      </c>
      <c r="H57" s="353" t="s">
        <v>4633</v>
      </c>
      <c r="J57" s="532"/>
      <c r="K57" s="532"/>
      <c r="L57" s="532"/>
      <c r="N57" s="1250"/>
    </row>
    <row r="58" spans="1:14" ht="30" customHeight="1">
      <c r="A58" s="256" t="s">
        <v>2018</v>
      </c>
      <c r="B58" s="1018" t="s">
        <v>374</v>
      </c>
      <c r="C58" s="1019" t="s">
        <v>4316</v>
      </c>
      <c r="D58" s="1020" t="s">
        <v>4304</v>
      </c>
      <c r="E58" s="245">
        <v>2.86</v>
      </c>
      <c r="F58" s="245">
        <v>0.8</v>
      </c>
      <c r="G58" s="353">
        <v>0.98</v>
      </c>
      <c r="H58" s="353" t="s">
        <v>4633</v>
      </c>
      <c r="J58" s="532"/>
      <c r="K58" s="532"/>
      <c r="L58" s="532"/>
      <c r="N58" s="1250"/>
    </row>
    <row r="59" spans="1:14" ht="30" customHeight="1">
      <c r="A59" s="256" t="s">
        <v>2019</v>
      </c>
      <c r="B59" s="1018" t="s">
        <v>286</v>
      </c>
      <c r="C59" s="1019" t="s">
        <v>2020</v>
      </c>
      <c r="D59" s="1020" t="s">
        <v>287</v>
      </c>
      <c r="E59" s="245">
        <v>1.84</v>
      </c>
      <c r="F59" s="245">
        <v>0.95</v>
      </c>
      <c r="G59" s="353"/>
      <c r="H59" s="353" t="s">
        <v>4633</v>
      </c>
      <c r="J59" s="532"/>
      <c r="K59" s="532"/>
      <c r="L59" s="532"/>
      <c r="N59" s="1250"/>
    </row>
    <row r="60" spans="1:14" ht="30" customHeight="1">
      <c r="A60" s="256" t="s">
        <v>2021</v>
      </c>
      <c r="B60" s="1018" t="s">
        <v>288</v>
      </c>
      <c r="C60" s="1021" t="s">
        <v>2022</v>
      </c>
      <c r="D60" s="1022" t="s">
        <v>408</v>
      </c>
      <c r="E60" s="245">
        <v>4.37</v>
      </c>
      <c r="F60" s="245">
        <v>1</v>
      </c>
      <c r="G60" s="353"/>
      <c r="H60" s="353" t="s">
        <v>4633</v>
      </c>
      <c r="J60" s="532"/>
      <c r="K60" s="532"/>
      <c r="L60" s="532"/>
      <c r="N60" s="1250"/>
    </row>
    <row r="61" spans="1:14" ht="30" customHeight="1">
      <c r="A61" s="256" t="s">
        <v>2021</v>
      </c>
      <c r="B61" s="1018" t="s">
        <v>288</v>
      </c>
      <c r="C61" s="1021" t="s">
        <v>2678</v>
      </c>
      <c r="D61" s="1022" t="s">
        <v>406</v>
      </c>
      <c r="E61" s="245">
        <v>7.82</v>
      </c>
      <c r="F61" s="245">
        <v>1</v>
      </c>
      <c r="G61" s="353"/>
      <c r="H61" s="353" t="s">
        <v>4633</v>
      </c>
      <c r="J61" s="532"/>
      <c r="K61" s="532"/>
      <c r="L61" s="532"/>
      <c r="N61" s="1250"/>
    </row>
    <row r="62" spans="1:14" ht="30" customHeight="1">
      <c r="A62" s="256" t="s">
        <v>2021</v>
      </c>
      <c r="B62" s="1018" t="s">
        <v>288</v>
      </c>
      <c r="C62" s="1019" t="s">
        <v>2679</v>
      </c>
      <c r="D62" s="1020" t="s">
        <v>407</v>
      </c>
      <c r="E62" s="245">
        <v>5.68</v>
      </c>
      <c r="F62" s="245">
        <v>1</v>
      </c>
      <c r="G62" s="353"/>
      <c r="H62" s="353" t="s">
        <v>4633</v>
      </c>
      <c r="J62" s="532"/>
      <c r="K62" s="532"/>
      <c r="L62" s="532"/>
      <c r="N62" s="1250"/>
    </row>
    <row r="63" spans="1:14" ht="30" customHeight="1">
      <c r="A63" s="256" t="s">
        <v>2023</v>
      </c>
      <c r="B63" s="1018" t="s">
        <v>289</v>
      </c>
      <c r="C63" s="1019" t="s">
        <v>2024</v>
      </c>
      <c r="D63" s="1020" t="s">
        <v>467</v>
      </c>
      <c r="E63" s="245">
        <v>0.97</v>
      </c>
      <c r="F63" s="245">
        <v>0.95</v>
      </c>
      <c r="G63" s="353"/>
      <c r="H63" s="353" t="s">
        <v>4633</v>
      </c>
      <c r="J63" s="532"/>
      <c r="K63" s="532"/>
      <c r="L63" s="532"/>
      <c r="N63" s="1250"/>
    </row>
    <row r="64" spans="1:14" ht="30" customHeight="1">
      <c r="A64" s="256" t="s">
        <v>2023</v>
      </c>
      <c r="B64" s="1018" t="s">
        <v>289</v>
      </c>
      <c r="C64" s="1021" t="s">
        <v>2025</v>
      </c>
      <c r="D64" s="1022" t="s">
        <v>468</v>
      </c>
      <c r="E64" s="245">
        <v>1.1100000000000001</v>
      </c>
      <c r="F64" s="245">
        <v>0.95</v>
      </c>
      <c r="G64" s="353"/>
      <c r="H64" s="353" t="s">
        <v>4633</v>
      </c>
      <c r="J64" s="532"/>
      <c r="K64" s="532"/>
      <c r="L64" s="532"/>
      <c r="N64" s="1250"/>
    </row>
    <row r="65" spans="1:14" ht="30" customHeight="1">
      <c r="A65" s="256" t="s">
        <v>2023</v>
      </c>
      <c r="B65" s="1018" t="s">
        <v>289</v>
      </c>
      <c r="C65" s="1019" t="s">
        <v>2026</v>
      </c>
      <c r="D65" s="1020" t="s">
        <v>469</v>
      </c>
      <c r="E65" s="245">
        <v>1.97</v>
      </c>
      <c r="F65" s="245">
        <v>0.95</v>
      </c>
      <c r="G65" s="353"/>
      <c r="H65" s="353" t="s">
        <v>4632</v>
      </c>
      <c r="J65" s="532"/>
      <c r="K65" s="532"/>
      <c r="L65" s="532"/>
      <c r="N65" s="1250"/>
    </row>
    <row r="66" spans="1:14" ht="30" customHeight="1">
      <c r="A66" s="256" t="s">
        <v>2023</v>
      </c>
      <c r="B66" s="1018" t="s">
        <v>289</v>
      </c>
      <c r="C66" s="1019" t="s">
        <v>2027</v>
      </c>
      <c r="D66" s="1020" t="s">
        <v>470</v>
      </c>
      <c r="E66" s="245">
        <v>2.78</v>
      </c>
      <c r="F66" s="245">
        <v>0.95</v>
      </c>
      <c r="G66" s="353"/>
      <c r="H66" s="353" t="s">
        <v>4632</v>
      </c>
      <c r="J66" s="532"/>
      <c r="K66" s="532"/>
      <c r="L66" s="532"/>
      <c r="N66" s="1250"/>
    </row>
    <row r="67" spans="1:14" ht="30" customHeight="1">
      <c r="A67" s="256" t="s">
        <v>2023</v>
      </c>
      <c r="B67" s="1018" t="s">
        <v>289</v>
      </c>
      <c r="C67" s="1019" t="s">
        <v>2028</v>
      </c>
      <c r="D67" s="1020" t="s">
        <v>621</v>
      </c>
      <c r="E67" s="245">
        <v>1.1499999999999999</v>
      </c>
      <c r="F67" s="245">
        <v>0.95</v>
      </c>
      <c r="G67" s="353"/>
      <c r="H67" s="353" t="s">
        <v>4633</v>
      </c>
      <c r="J67" s="532"/>
      <c r="K67" s="532"/>
      <c r="L67" s="532"/>
      <c r="N67" s="1250"/>
    </row>
    <row r="68" spans="1:14" ht="30" customHeight="1">
      <c r="A68" s="256" t="s">
        <v>2023</v>
      </c>
      <c r="B68" s="1018" t="s">
        <v>289</v>
      </c>
      <c r="C68" s="1019" t="s">
        <v>2029</v>
      </c>
      <c r="D68" s="1020" t="s">
        <v>622</v>
      </c>
      <c r="E68" s="245">
        <v>1.22</v>
      </c>
      <c r="F68" s="245">
        <v>0.95</v>
      </c>
      <c r="G68" s="353"/>
      <c r="H68" s="353" t="s">
        <v>4633</v>
      </c>
      <c r="J68" s="532"/>
      <c r="K68" s="532"/>
      <c r="L68" s="532"/>
      <c r="N68" s="1250"/>
    </row>
    <row r="69" spans="1:14" ht="30" customHeight="1">
      <c r="A69" s="256" t="s">
        <v>2023</v>
      </c>
      <c r="B69" s="1018" t="s">
        <v>289</v>
      </c>
      <c r="C69" s="1019" t="s">
        <v>2030</v>
      </c>
      <c r="D69" s="1020" t="s">
        <v>623</v>
      </c>
      <c r="E69" s="245">
        <v>1.78</v>
      </c>
      <c r="F69" s="245">
        <v>0.95</v>
      </c>
      <c r="G69" s="353"/>
      <c r="H69" s="353" t="s">
        <v>4633</v>
      </c>
      <c r="J69" s="532"/>
      <c r="K69" s="532"/>
      <c r="L69" s="532"/>
      <c r="N69" s="1250"/>
    </row>
    <row r="70" spans="1:14" ht="30" customHeight="1">
      <c r="A70" s="256" t="s">
        <v>2023</v>
      </c>
      <c r="B70" s="1018" t="s">
        <v>289</v>
      </c>
      <c r="C70" s="1019" t="s">
        <v>2031</v>
      </c>
      <c r="D70" s="1020" t="s">
        <v>624</v>
      </c>
      <c r="E70" s="245">
        <v>2.23</v>
      </c>
      <c r="F70" s="245">
        <v>0.95</v>
      </c>
      <c r="G70" s="353"/>
      <c r="H70" s="353" t="s">
        <v>4632</v>
      </c>
      <c r="J70" s="532"/>
      <c r="K70" s="532"/>
      <c r="L70" s="532"/>
      <c r="N70" s="1250"/>
    </row>
    <row r="71" spans="1:14" ht="30" customHeight="1">
      <c r="A71" s="256" t="s">
        <v>2023</v>
      </c>
      <c r="B71" s="1018" t="s">
        <v>289</v>
      </c>
      <c r="C71" s="1019" t="s">
        <v>2032</v>
      </c>
      <c r="D71" s="1020" t="s">
        <v>471</v>
      </c>
      <c r="E71" s="245">
        <v>2.36</v>
      </c>
      <c r="F71" s="245">
        <v>0.95</v>
      </c>
      <c r="G71" s="353"/>
      <c r="H71" s="353" t="s">
        <v>4632</v>
      </c>
      <c r="J71" s="532"/>
      <c r="K71" s="532"/>
      <c r="L71" s="532"/>
      <c r="N71" s="1250"/>
    </row>
    <row r="72" spans="1:14" ht="30" customHeight="1">
      <c r="A72" s="256" t="s">
        <v>2023</v>
      </c>
      <c r="B72" s="1018" t="s">
        <v>289</v>
      </c>
      <c r="C72" s="1019" t="s">
        <v>2033</v>
      </c>
      <c r="D72" s="1020" t="s">
        <v>472</v>
      </c>
      <c r="E72" s="245">
        <v>4.28</v>
      </c>
      <c r="F72" s="245">
        <v>0.95</v>
      </c>
      <c r="G72" s="353"/>
      <c r="H72" s="353" t="s">
        <v>4632</v>
      </c>
      <c r="J72" s="532"/>
      <c r="K72" s="532"/>
      <c r="L72" s="532"/>
      <c r="N72" s="1250"/>
    </row>
    <row r="73" spans="1:14" ht="30" customHeight="1">
      <c r="A73" s="256" t="s">
        <v>2023</v>
      </c>
      <c r="B73" s="1018" t="s">
        <v>289</v>
      </c>
      <c r="C73" s="1019" t="s">
        <v>5418</v>
      </c>
      <c r="D73" s="1020" t="s">
        <v>5419</v>
      </c>
      <c r="E73" s="245">
        <v>4.4000000000000004</v>
      </c>
      <c r="F73" s="245">
        <v>0.95</v>
      </c>
      <c r="G73" s="353">
        <v>0.1623</v>
      </c>
      <c r="H73" s="353" t="s">
        <v>4633</v>
      </c>
      <c r="J73" s="532"/>
      <c r="K73" s="532"/>
      <c r="L73" s="532"/>
      <c r="N73" s="1250"/>
    </row>
    <row r="74" spans="1:14" ht="30" customHeight="1">
      <c r="A74" s="256" t="s">
        <v>2034</v>
      </c>
      <c r="B74" s="1018" t="s">
        <v>290</v>
      </c>
      <c r="C74" s="1019" t="s">
        <v>2035</v>
      </c>
      <c r="D74" s="1020" t="s">
        <v>625</v>
      </c>
      <c r="E74" s="245">
        <v>2.95</v>
      </c>
      <c r="F74" s="245">
        <v>1</v>
      </c>
      <c r="G74" s="353"/>
      <c r="H74" s="353" t="s">
        <v>4633</v>
      </c>
      <c r="J74" s="532"/>
      <c r="K74" s="532"/>
      <c r="L74" s="532"/>
      <c r="N74" s="1250"/>
    </row>
    <row r="75" spans="1:14" ht="30" customHeight="1">
      <c r="A75" s="256" t="s">
        <v>2034</v>
      </c>
      <c r="B75" s="1018" t="s">
        <v>290</v>
      </c>
      <c r="C75" s="1019" t="s">
        <v>2036</v>
      </c>
      <c r="D75" s="1020" t="s">
        <v>626</v>
      </c>
      <c r="E75" s="245">
        <v>5.33</v>
      </c>
      <c r="F75" s="245">
        <v>1</v>
      </c>
      <c r="G75" s="353"/>
      <c r="H75" s="353" t="s">
        <v>4633</v>
      </c>
      <c r="J75" s="532"/>
      <c r="K75" s="532"/>
      <c r="L75" s="532"/>
      <c r="N75" s="1250"/>
    </row>
    <row r="76" spans="1:14" ht="30" customHeight="1">
      <c r="A76" s="256" t="s">
        <v>2034</v>
      </c>
      <c r="B76" s="1018" t="s">
        <v>290</v>
      </c>
      <c r="C76" s="1019" t="s">
        <v>2037</v>
      </c>
      <c r="D76" s="1020" t="s">
        <v>5420</v>
      </c>
      <c r="E76" s="245">
        <v>0.77</v>
      </c>
      <c r="F76" s="245">
        <v>1</v>
      </c>
      <c r="G76" s="353"/>
      <c r="H76" s="353" t="s">
        <v>4632</v>
      </c>
      <c r="J76" s="532"/>
      <c r="K76" s="532"/>
      <c r="L76" s="532"/>
      <c r="N76" s="1250"/>
    </row>
    <row r="77" spans="1:14" ht="30" customHeight="1">
      <c r="A77" s="256" t="s">
        <v>2034</v>
      </c>
      <c r="B77" s="1018" t="s">
        <v>290</v>
      </c>
      <c r="C77" s="1019" t="s">
        <v>2038</v>
      </c>
      <c r="D77" s="1020" t="s">
        <v>473</v>
      </c>
      <c r="E77" s="245">
        <v>0.88</v>
      </c>
      <c r="F77" s="245">
        <v>0.95</v>
      </c>
      <c r="G77" s="353"/>
      <c r="H77" s="353" t="s">
        <v>4632</v>
      </c>
      <c r="J77" s="532"/>
      <c r="K77" s="532"/>
      <c r="L77" s="532"/>
      <c r="N77" s="1250"/>
    </row>
    <row r="78" spans="1:14" ht="30" customHeight="1">
      <c r="A78" s="256" t="s">
        <v>2034</v>
      </c>
      <c r="B78" s="1018" t="s">
        <v>290</v>
      </c>
      <c r="C78" s="1019" t="s">
        <v>2039</v>
      </c>
      <c r="D78" s="1020" t="s">
        <v>474</v>
      </c>
      <c r="E78" s="245">
        <v>1.05</v>
      </c>
      <c r="F78" s="245">
        <v>0.95</v>
      </c>
      <c r="G78" s="353"/>
      <c r="H78" s="353" t="s">
        <v>4633</v>
      </c>
      <c r="J78" s="532"/>
      <c r="K78" s="532"/>
      <c r="L78" s="532"/>
      <c r="N78" s="1250"/>
    </row>
    <row r="79" spans="1:14" ht="30" customHeight="1">
      <c r="A79" s="256" t="s">
        <v>2034</v>
      </c>
      <c r="B79" s="1018" t="s">
        <v>290</v>
      </c>
      <c r="C79" s="1019" t="s">
        <v>2040</v>
      </c>
      <c r="D79" s="1020" t="s">
        <v>475</v>
      </c>
      <c r="E79" s="245">
        <v>1.25</v>
      </c>
      <c r="F79" s="245">
        <v>0.95</v>
      </c>
      <c r="G79" s="353"/>
      <c r="H79" s="353" t="s">
        <v>4633</v>
      </c>
      <c r="J79" s="532"/>
      <c r="K79" s="532"/>
      <c r="L79" s="532"/>
      <c r="N79" s="1250"/>
    </row>
    <row r="80" spans="1:14" ht="30" customHeight="1">
      <c r="A80" s="256" t="s">
        <v>2034</v>
      </c>
      <c r="B80" s="1018" t="s">
        <v>290</v>
      </c>
      <c r="C80" s="1019" t="s">
        <v>5421</v>
      </c>
      <c r="D80" s="1020" t="s">
        <v>5422</v>
      </c>
      <c r="E80" s="245">
        <v>2.29</v>
      </c>
      <c r="F80" s="245">
        <v>0.95</v>
      </c>
      <c r="G80" s="353">
        <v>0.32419999999999999</v>
      </c>
      <c r="H80" s="353" t="s">
        <v>4633</v>
      </c>
      <c r="J80" s="532"/>
      <c r="K80" s="532"/>
      <c r="L80" s="532"/>
      <c r="N80" s="1250"/>
    </row>
    <row r="81" spans="1:14" ht="30" customHeight="1">
      <c r="A81" s="256" t="s">
        <v>2041</v>
      </c>
      <c r="B81" s="1018" t="s">
        <v>291</v>
      </c>
      <c r="C81" s="1019" t="s">
        <v>2042</v>
      </c>
      <c r="D81" s="1020" t="s">
        <v>292</v>
      </c>
      <c r="E81" s="245">
        <v>1.51</v>
      </c>
      <c r="F81" s="245">
        <v>0.95</v>
      </c>
      <c r="G81" s="353"/>
      <c r="H81" s="353" t="s">
        <v>4633</v>
      </c>
      <c r="J81" s="532"/>
      <c r="K81" s="532"/>
      <c r="L81" s="532"/>
      <c r="N81" s="1250"/>
    </row>
    <row r="82" spans="1:14" ht="30" customHeight="1">
      <c r="A82" s="256" t="s">
        <v>2041</v>
      </c>
      <c r="B82" s="1018" t="s">
        <v>291</v>
      </c>
      <c r="C82" s="1019" t="s">
        <v>2043</v>
      </c>
      <c r="D82" s="1020" t="s">
        <v>476</v>
      </c>
      <c r="E82" s="245">
        <v>2.2599999999999998</v>
      </c>
      <c r="F82" s="245">
        <v>0.95</v>
      </c>
      <c r="G82" s="353"/>
      <c r="H82" s="353" t="s">
        <v>4633</v>
      </c>
      <c r="J82" s="532"/>
      <c r="K82" s="532"/>
      <c r="L82" s="532"/>
      <c r="N82" s="1250"/>
    </row>
    <row r="83" spans="1:14" ht="30" customHeight="1">
      <c r="A83" s="256" t="s">
        <v>2041</v>
      </c>
      <c r="B83" s="1018" t="s">
        <v>291</v>
      </c>
      <c r="C83" s="1019" t="s">
        <v>2044</v>
      </c>
      <c r="D83" s="1020" t="s">
        <v>627</v>
      </c>
      <c r="E83" s="245">
        <v>1.38</v>
      </c>
      <c r="F83" s="245">
        <v>0.95</v>
      </c>
      <c r="G83" s="353"/>
      <c r="H83" s="353" t="s">
        <v>4633</v>
      </c>
      <c r="J83" s="532"/>
      <c r="K83" s="532"/>
      <c r="L83" s="532"/>
      <c r="N83" s="1250"/>
    </row>
    <row r="84" spans="1:14" ht="30" customHeight="1">
      <c r="A84" s="256" t="s">
        <v>2041</v>
      </c>
      <c r="B84" s="1018" t="s">
        <v>291</v>
      </c>
      <c r="C84" s="1019" t="s">
        <v>2045</v>
      </c>
      <c r="D84" s="1020" t="s">
        <v>628</v>
      </c>
      <c r="E84" s="245">
        <v>2.82</v>
      </c>
      <c r="F84" s="245">
        <v>0.95</v>
      </c>
      <c r="G84" s="353"/>
      <c r="H84" s="353" t="s">
        <v>4633</v>
      </c>
      <c r="J84" s="532"/>
      <c r="K84" s="532"/>
      <c r="L84" s="532"/>
      <c r="N84" s="1250"/>
    </row>
    <row r="85" spans="1:14" ht="30" customHeight="1">
      <c r="A85" s="256" t="s">
        <v>2046</v>
      </c>
      <c r="B85" s="1018" t="s">
        <v>294</v>
      </c>
      <c r="C85" s="1019" t="s">
        <v>2047</v>
      </c>
      <c r="D85" s="1020" t="s">
        <v>295</v>
      </c>
      <c r="E85" s="245">
        <v>1.45</v>
      </c>
      <c r="F85" s="245">
        <v>0.9</v>
      </c>
      <c r="G85" s="353">
        <v>0.82020000000000004</v>
      </c>
      <c r="H85" s="353" t="s">
        <v>4633</v>
      </c>
      <c r="J85" s="532"/>
      <c r="K85" s="532"/>
      <c r="L85" s="532"/>
      <c r="N85" s="1250"/>
    </row>
    <row r="86" spans="1:14" ht="30" customHeight="1">
      <c r="A86" s="256" t="s">
        <v>2046</v>
      </c>
      <c r="B86" s="1018" t="s">
        <v>294</v>
      </c>
      <c r="C86" s="1019" t="s">
        <v>2048</v>
      </c>
      <c r="D86" s="1020" t="s">
        <v>296</v>
      </c>
      <c r="E86" s="245">
        <v>1.39</v>
      </c>
      <c r="F86" s="245">
        <v>0.94</v>
      </c>
      <c r="G86" s="353">
        <v>0.86339999999999995</v>
      </c>
      <c r="H86" s="353" t="s">
        <v>4633</v>
      </c>
      <c r="J86" s="532"/>
      <c r="K86" s="532"/>
      <c r="L86" s="532"/>
      <c r="N86" s="1250"/>
    </row>
    <row r="87" spans="1:14" ht="30" customHeight="1">
      <c r="A87" s="256" t="s">
        <v>2046</v>
      </c>
      <c r="B87" s="1018" t="s">
        <v>294</v>
      </c>
      <c r="C87" s="1019" t="s">
        <v>2049</v>
      </c>
      <c r="D87" s="1020" t="s">
        <v>477</v>
      </c>
      <c r="E87" s="245">
        <v>1.4</v>
      </c>
      <c r="F87" s="245">
        <v>0.9</v>
      </c>
      <c r="G87" s="353"/>
      <c r="H87" s="353" t="s">
        <v>4633</v>
      </c>
      <c r="J87" s="532"/>
      <c r="K87" s="532"/>
      <c r="L87" s="532"/>
      <c r="N87" s="1250"/>
    </row>
    <row r="88" spans="1:14" ht="30" customHeight="1">
      <c r="A88" s="256" t="s">
        <v>2046</v>
      </c>
      <c r="B88" s="1018" t="s">
        <v>294</v>
      </c>
      <c r="C88" s="1019" t="s">
        <v>2050</v>
      </c>
      <c r="D88" s="1020" t="s">
        <v>297</v>
      </c>
      <c r="E88" s="245">
        <v>1.27</v>
      </c>
      <c r="F88" s="245">
        <v>0.9</v>
      </c>
      <c r="G88" s="353"/>
      <c r="H88" s="353" t="s">
        <v>4633</v>
      </c>
      <c r="J88" s="532"/>
      <c r="K88" s="532"/>
      <c r="L88" s="532"/>
      <c r="N88" s="1250"/>
    </row>
    <row r="89" spans="1:14" ht="30" customHeight="1">
      <c r="A89" s="256" t="s">
        <v>2046</v>
      </c>
      <c r="B89" s="1018" t="s">
        <v>294</v>
      </c>
      <c r="C89" s="1019" t="s">
        <v>2051</v>
      </c>
      <c r="D89" s="1020" t="s">
        <v>298</v>
      </c>
      <c r="E89" s="245">
        <v>3.12</v>
      </c>
      <c r="F89" s="245">
        <v>1</v>
      </c>
      <c r="G89" s="353"/>
      <c r="H89" s="353" t="s">
        <v>4633</v>
      </c>
      <c r="J89" s="532"/>
      <c r="K89" s="532"/>
      <c r="L89" s="532"/>
      <c r="N89" s="1250"/>
    </row>
    <row r="90" spans="1:14" ht="30" customHeight="1">
      <c r="A90" s="256" t="s">
        <v>2046</v>
      </c>
      <c r="B90" s="1018" t="s">
        <v>294</v>
      </c>
      <c r="C90" s="1019" t="s">
        <v>2052</v>
      </c>
      <c r="D90" s="1020" t="s">
        <v>299</v>
      </c>
      <c r="E90" s="245">
        <v>4.51</v>
      </c>
      <c r="F90" s="245">
        <v>1</v>
      </c>
      <c r="G90" s="353"/>
      <c r="H90" s="353" t="s">
        <v>4633</v>
      </c>
      <c r="J90" s="532"/>
      <c r="K90" s="532"/>
      <c r="L90" s="532"/>
      <c r="N90" s="1250"/>
    </row>
    <row r="91" spans="1:14" ht="30" customHeight="1">
      <c r="A91" s="256" t="s">
        <v>2046</v>
      </c>
      <c r="B91" s="1018" t="s">
        <v>294</v>
      </c>
      <c r="C91" s="1019" t="s">
        <v>2053</v>
      </c>
      <c r="D91" s="1020" t="s">
        <v>683</v>
      </c>
      <c r="E91" s="245">
        <v>7.2</v>
      </c>
      <c r="F91" s="245">
        <v>1</v>
      </c>
      <c r="G91" s="353"/>
      <c r="H91" s="353" t="s">
        <v>4633</v>
      </c>
      <c r="J91" s="532"/>
      <c r="K91" s="532"/>
      <c r="L91" s="532"/>
      <c r="N91" s="1250"/>
    </row>
    <row r="92" spans="1:14" ht="30" customHeight="1">
      <c r="A92" s="256" t="s">
        <v>2046</v>
      </c>
      <c r="B92" s="1018" t="s">
        <v>294</v>
      </c>
      <c r="C92" s="1019" t="s">
        <v>2054</v>
      </c>
      <c r="D92" s="1020" t="s">
        <v>300</v>
      </c>
      <c r="E92" s="245">
        <v>1.18</v>
      </c>
      <c r="F92" s="245">
        <v>0.9</v>
      </c>
      <c r="G92" s="353"/>
      <c r="H92" s="353" t="s">
        <v>4633</v>
      </c>
      <c r="J92" s="532"/>
      <c r="K92" s="532"/>
      <c r="L92" s="532"/>
      <c r="N92" s="1250"/>
    </row>
    <row r="93" spans="1:14" ht="30" customHeight="1">
      <c r="A93" s="256" t="s">
        <v>2046</v>
      </c>
      <c r="B93" s="1018" t="s">
        <v>294</v>
      </c>
      <c r="C93" s="1019" t="s">
        <v>2055</v>
      </c>
      <c r="D93" s="1020" t="s">
        <v>301</v>
      </c>
      <c r="E93" s="245">
        <v>0.98</v>
      </c>
      <c r="F93" s="245">
        <v>0.95</v>
      </c>
      <c r="G93" s="353"/>
      <c r="H93" s="353" t="s">
        <v>4633</v>
      </c>
      <c r="J93" s="532"/>
      <c r="K93" s="532"/>
      <c r="L93" s="532"/>
      <c r="N93" s="1250"/>
    </row>
    <row r="94" spans="1:14" ht="30" customHeight="1">
      <c r="A94" s="256" t="s">
        <v>2046</v>
      </c>
      <c r="B94" s="1018" t="s">
        <v>294</v>
      </c>
      <c r="C94" s="1019" t="s">
        <v>2056</v>
      </c>
      <c r="D94" s="1020" t="s">
        <v>478</v>
      </c>
      <c r="E94" s="245">
        <v>0.35</v>
      </c>
      <c r="F94" s="245">
        <v>0.9</v>
      </c>
      <c r="G94" s="353"/>
      <c r="H94" s="353" t="s">
        <v>4633</v>
      </c>
      <c r="J94" s="532"/>
      <c r="K94" s="532"/>
      <c r="L94" s="532"/>
      <c r="N94" s="1250"/>
    </row>
    <row r="95" spans="1:14" ht="30" customHeight="1">
      <c r="A95" s="256" t="s">
        <v>2046</v>
      </c>
      <c r="B95" s="1018" t="s">
        <v>294</v>
      </c>
      <c r="C95" s="1019" t="s">
        <v>2057</v>
      </c>
      <c r="D95" s="1020" t="s">
        <v>416</v>
      </c>
      <c r="E95" s="245">
        <v>0.5</v>
      </c>
      <c r="F95" s="245">
        <v>0.95</v>
      </c>
      <c r="G95" s="353"/>
      <c r="H95" s="353" t="s">
        <v>4633</v>
      </c>
      <c r="J95" s="532"/>
      <c r="K95" s="532"/>
      <c r="L95" s="532"/>
      <c r="N95" s="1250"/>
    </row>
    <row r="96" spans="1:14" ht="30" customHeight="1">
      <c r="A96" s="256" t="s">
        <v>2046</v>
      </c>
      <c r="B96" s="1018" t="s">
        <v>294</v>
      </c>
      <c r="C96" s="1019" t="s">
        <v>2058</v>
      </c>
      <c r="D96" s="1020" t="s">
        <v>613</v>
      </c>
      <c r="E96" s="245">
        <v>1</v>
      </c>
      <c r="F96" s="245">
        <v>0.9</v>
      </c>
      <c r="G96" s="353"/>
      <c r="H96" s="353" t="s">
        <v>4633</v>
      </c>
      <c r="J96" s="532"/>
      <c r="K96" s="532"/>
      <c r="L96" s="532"/>
      <c r="N96" s="1250"/>
    </row>
    <row r="97" spans="1:14" ht="30" customHeight="1">
      <c r="A97" s="256" t="s">
        <v>2046</v>
      </c>
      <c r="B97" s="1018" t="s">
        <v>294</v>
      </c>
      <c r="C97" s="1019" t="s">
        <v>3616</v>
      </c>
      <c r="D97" s="1020" t="s">
        <v>2059</v>
      </c>
      <c r="E97" s="245">
        <v>4.4000000000000004</v>
      </c>
      <c r="F97" s="245">
        <v>1</v>
      </c>
      <c r="G97" s="353"/>
      <c r="H97" s="353" t="s">
        <v>4633</v>
      </c>
      <c r="J97" s="532"/>
      <c r="K97" s="532"/>
      <c r="L97" s="532"/>
      <c r="N97" s="1250"/>
    </row>
    <row r="98" spans="1:14" ht="30" customHeight="1">
      <c r="A98" s="256" t="s">
        <v>2046</v>
      </c>
      <c r="B98" s="1018" t="s">
        <v>294</v>
      </c>
      <c r="C98" s="1019" t="s">
        <v>2060</v>
      </c>
      <c r="D98" s="1020" t="s">
        <v>479</v>
      </c>
      <c r="E98" s="245">
        <v>2.2999999999999998</v>
      </c>
      <c r="F98" s="245">
        <v>1</v>
      </c>
      <c r="G98" s="353"/>
      <c r="H98" s="353" t="s">
        <v>4633</v>
      </c>
      <c r="J98" s="532"/>
      <c r="K98" s="532"/>
      <c r="L98" s="532"/>
      <c r="N98" s="1250"/>
    </row>
    <row r="99" spans="1:14" ht="30" customHeight="1">
      <c r="A99" s="256" t="s">
        <v>2046</v>
      </c>
      <c r="B99" s="1018" t="s">
        <v>294</v>
      </c>
      <c r="C99" s="1019" t="s">
        <v>3617</v>
      </c>
      <c r="D99" s="1020" t="s">
        <v>3618</v>
      </c>
      <c r="E99" s="245">
        <v>1.89</v>
      </c>
      <c r="F99" s="245">
        <v>0.8</v>
      </c>
      <c r="G99" s="353">
        <v>0.91120000000000001</v>
      </c>
      <c r="H99" s="353" t="s">
        <v>4633</v>
      </c>
      <c r="J99" s="532"/>
      <c r="K99" s="532"/>
      <c r="L99" s="532"/>
      <c r="N99" s="1250"/>
    </row>
    <row r="100" spans="1:14" ht="30" customHeight="1">
      <c r="A100" s="256" t="s">
        <v>2046</v>
      </c>
      <c r="B100" s="1018" t="s">
        <v>294</v>
      </c>
      <c r="C100" s="1019" t="s">
        <v>3619</v>
      </c>
      <c r="D100" s="1020" t="s">
        <v>3620</v>
      </c>
      <c r="E100" s="245">
        <v>4.08</v>
      </c>
      <c r="F100" s="245">
        <v>0.8</v>
      </c>
      <c r="G100" s="353">
        <v>0.61299999999999999</v>
      </c>
      <c r="H100" s="353" t="s">
        <v>4633</v>
      </c>
      <c r="J100" s="532"/>
      <c r="K100" s="532"/>
      <c r="L100" s="532"/>
      <c r="N100" s="1250"/>
    </row>
    <row r="101" spans="1:14" ht="30" customHeight="1">
      <c r="A101" s="256" t="s">
        <v>2046</v>
      </c>
      <c r="B101" s="1018" t="s">
        <v>294</v>
      </c>
      <c r="C101" s="1019" t="s">
        <v>3621</v>
      </c>
      <c r="D101" s="1020" t="s">
        <v>3622</v>
      </c>
      <c r="E101" s="245">
        <v>6.17</v>
      </c>
      <c r="F101" s="245">
        <v>0.8</v>
      </c>
      <c r="G101" s="353">
        <v>0.63239999999999996</v>
      </c>
      <c r="H101" s="353" t="s">
        <v>4633</v>
      </c>
      <c r="J101" s="532"/>
      <c r="K101" s="532"/>
      <c r="L101" s="532"/>
      <c r="N101" s="1250"/>
    </row>
    <row r="102" spans="1:14" ht="30" customHeight="1">
      <c r="A102" s="256" t="s">
        <v>2046</v>
      </c>
      <c r="B102" s="1018" t="s">
        <v>294</v>
      </c>
      <c r="C102" s="1019" t="s">
        <v>3623</v>
      </c>
      <c r="D102" s="1020" t="s">
        <v>3624</v>
      </c>
      <c r="E102" s="245">
        <v>12.07</v>
      </c>
      <c r="F102" s="245">
        <v>0.8</v>
      </c>
      <c r="G102" s="353">
        <v>0.77629999999999999</v>
      </c>
      <c r="H102" s="353" t="s">
        <v>4633</v>
      </c>
      <c r="J102" s="532"/>
      <c r="K102" s="532"/>
      <c r="L102" s="532"/>
      <c r="N102" s="1250"/>
    </row>
    <row r="103" spans="1:14" ht="30" customHeight="1">
      <c r="A103" s="256" t="s">
        <v>2046</v>
      </c>
      <c r="B103" s="1018" t="s">
        <v>294</v>
      </c>
      <c r="C103" s="1019" t="s">
        <v>3625</v>
      </c>
      <c r="D103" s="1020" t="s">
        <v>3626</v>
      </c>
      <c r="E103" s="245">
        <v>2.0699999999999998</v>
      </c>
      <c r="F103" s="245">
        <v>0.8</v>
      </c>
      <c r="G103" s="353"/>
      <c r="H103" s="353" t="s">
        <v>4633</v>
      </c>
      <c r="J103" s="532"/>
      <c r="K103" s="532"/>
      <c r="L103" s="532"/>
      <c r="N103" s="1250"/>
    </row>
    <row r="104" spans="1:14" ht="30" customHeight="1">
      <c r="A104" s="256" t="s">
        <v>2061</v>
      </c>
      <c r="B104" s="1018" t="s">
        <v>302</v>
      </c>
      <c r="C104" s="1019" t="s">
        <v>2062</v>
      </c>
      <c r="D104" s="1020" t="s">
        <v>629</v>
      </c>
      <c r="E104" s="245">
        <v>1.42</v>
      </c>
      <c r="F104" s="245">
        <v>0.92</v>
      </c>
      <c r="G104" s="353"/>
      <c r="H104" s="353" t="s">
        <v>4633</v>
      </c>
      <c r="J104" s="532"/>
      <c r="K104" s="532"/>
      <c r="L104" s="532"/>
      <c r="N104" s="1250"/>
    </row>
    <row r="105" spans="1:14" ht="30" customHeight="1">
      <c r="A105" s="256" t="s">
        <v>2061</v>
      </c>
      <c r="B105" s="1018" t="s">
        <v>302</v>
      </c>
      <c r="C105" s="1019" t="s">
        <v>2063</v>
      </c>
      <c r="D105" s="1020" t="s">
        <v>630</v>
      </c>
      <c r="E105" s="245">
        <v>2.81</v>
      </c>
      <c r="F105" s="245">
        <v>1</v>
      </c>
      <c r="G105" s="353"/>
      <c r="H105" s="353" t="s">
        <v>4633</v>
      </c>
      <c r="J105" s="532"/>
      <c r="K105" s="532"/>
      <c r="L105" s="532"/>
      <c r="N105" s="1250"/>
    </row>
    <row r="106" spans="1:14" ht="30" customHeight="1">
      <c r="A106" s="256" t="s">
        <v>2061</v>
      </c>
      <c r="B106" s="1018" t="s">
        <v>302</v>
      </c>
      <c r="C106" s="1019" t="s">
        <v>2064</v>
      </c>
      <c r="D106" s="1020" t="s">
        <v>631</v>
      </c>
      <c r="E106" s="245">
        <v>1.1200000000000001</v>
      </c>
      <c r="F106" s="245">
        <v>0.92</v>
      </c>
      <c r="G106" s="353"/>
      <c r="H106" s="353" t="s">
        <v>4633</v>
      </c>
      <c r="J106" s="532"/>
      <c r="K106" s="532"/>
      <c r="L106" s="532"/>
      <c r="N106" s="1250"/>
    </row>
    <row r="107" spans="1:14" ht="30" customHeight="1">
      <c r="A107" s="256" t="s">
        <v>2061</v>
      </c>
      <c r="B107" s="1018" t="s">
        <v>302</v>
      </c>
      <c r="C107" s="1019" t="s">
        <v>2065</v>
      </c>
      <c r="D107" s="1020" t="s">
        <v>632</v>
      </c>
      <c r="E107" s="245">
        <v>2.0099999999999998</v>
      </c>
      <c r="F107" s="245">
        <v>1</v>
      </c>
      <c r="G107" s="353"/>
      <c r="H107" s="353" t="s">
        <v>4633</v>
      </c>
      <c r="J107" s="532"/>
      <c r="K107" s="532"/>
      <c r="L107" s="532"/>
      <c r="N107" s="1250"/>
    </row>
    <row r="108" spans="1:14" ht="30" customHeight="1">
      <c r="A108" s="256" t="s">
        <v>2061</v>
      </c>
      <c r="B108" s="1018" t="s">
        <v>302</v>
      </c>
      <c r="C108" s="1019" t="s">
        <v>2066</v>
      </c>
      <c r="D108" s="1020" t="s">
        <v>5978</v>
      </c>
      <c r="E108" s="245">
        <v>1.42</v>
      </c>
      <c r="F108" s="245">
        <v>0.92</v>
      </c>
      <c r="G108" s="353"/>
      <c r="H108" s="353" t="s">
        <v>4633</v>
      </c>
      <c r="J108" s="532"/>
      <c r="K108" s="532"/>
      <c r="L108" s="532"/>
      <c r="N108" s="1250"/>
    </row>
    <row r="109" spans="1:14" ht="30" customHeight="1">
      <c r="A109" s="256" t="s">
        <v>2061</v>
      </c>
      <c r="B109" s="1018" t="s">
        <v>302</v>
      </c>
      <c r="C109" s="1019" t="s">
        <v>2067</v>
      </c>
      <c r="D109" s="1020" t="s">
        <v>5979</v>
      </c>
      <c r="E109" s="245">
        <v>2.38</v>
      </c>
      <c r="F109" s="245">
        <v>1</v>
      </c>
      <c r="G109" s="353"/>
      <c r="H109" s="353" t="s">
        <v>4633</v>
      </c>
      <c r="J109" s="532"/>
      <c r="K109" s="532"/>
      <c r="L109" s="532"/>
      <c r="N109" s="1250"/>
    </row>
    <row r="110" spans="1:14" ht="30" customHeight="1">
      <c r="A110" s="256" t="s">
        <v>2061</v>
      </c>
      <c r="B110" s="1018" t="s">
        <v>302</v>
      </c>
      <c r="C110" s="1019" t="s">
        <v>3627</v>
      </c>
      <c r="D110" s="1020" t="s">
        <v>3628</v>
      </c>
      <c r="E110" s="245">
        <v>1.61</v>
      </c>
      <c r="F110" s="245">
        <v>1</v>
      </c>
      <c r="G110" s="353"/>
      <c r="H110" s="353" t="s">
        <v>4633</v>
      </c>
      <c r="J110" s="532"/>
      <c r="K110" s="532"/>
      <c r="L110" s="532"/>
      <c r="N110" s="1250"/>
    </row>
    <row r="111" spans="1:14" ht="30" customHeight="1">
      <c r="A111" s="256" t="s">
        <v>2061</v>
      </c>
      <c r="B111" s="1018" t="s">
        <v>302</v>
      </c>
      <c r="C111" s="1019" t="s">
        <v>3629</v>
      </c>
      <c r="D111" s="1020" t="s">
        <v>3630</v>
      </c>
      <c r="E111" s="245">
        <v>2.99</v>
      </c>
      <c r="F111" s="245">
        <v>1</v>
      </c>
      <c r="G111" s="353"/>
      <c r="H111" s="353" t="s">
        <v>4633</v>
      </c>
      <c r="J111" s="532"/>
      <c r="K111" s="532"/>
      <c r="L111" s="532"/>
      <c r="N111" s="1250"/>
    </row>
    <row r="112" spans="1:14" ht="30" customHeight="1">
      <c r="A112" s="256" t="s">
        <v>2061</v>
      </c>
      <c r="B112" s="1018" t="s">
        <v>302</v>
      </c>
      <c r="C112" s="1019" t="s">
        <v>3631</v>
      </c>
      <c r="D112" s="1020" t="s">
        <v>5980</v>
      </c>
      <c r="E112" s="245">
        <v>3.54</v>
      </c>
      <c r="F112" s="245">
        <v>1</v>
      </c>
      <c r="G112" s="353"/>
      <c r="H112" s="353" t="s">
        <v>4633</v>
      </c>
      <c r="J112" s="532"/>
      <c r="K112" s="532"/>
      <c r="L112" s="532"/>
      <c r="N112" s="1250"/>
    </row>
    <row r="113" spans="1:14" ht="30" customHeight="1">
      <c r="A113" s="256" t="s">
        <v>2068</v>
      </c>
      <c r="B113" s="1018" t="s">
        <v>303</v>
      </c>
      <c r="C113" s="1019" t="s">
        <v>2069</v>
      </c>
      <c r="D113" s="1020" t="s">
        <v>480</v>
      </c>
      <c r="E113" s="245">
        <v>0.84</v>
      </c>
      <c r="F113" s="245">
        <v>0.92</v>
      </c>
      <c r="G113" s="353"/>
      <c r="H113" s="353" t="s">
        <v>4632</v>
      </c>
      <c r="J113" s="532"/>
      <c r="K113" s="532"/>
      <c r="L113" s="532"/>
      <c r="N113" s="1250"/>
    </row>
    <row r="114" spans="1:14" ht="30" customHeight="1">
      <c r="A114" s="256" t="s">
        <v>2068</v>
      </c>
      <c r="B114" s="1018" t="s">
        <v>303</v>
      </c>
      <c r="C114" s="1019" t="s">
        <v>2070</v>
      </c>
      <c r="D114" s="1020" t="s">
        <v>481</v>
      </c>
      <c r="E114" s="245">
        <v>1.74</v>
      </c>
      <c r="F114" s="245">
        <v>0.93</v>
      </c>
      <c r="G114" s="353"/>
      <c r="H114" s="353" t="s">
        <v>4633</v>
      </c>
      <c r="J114" s="532"/>
      <c r="K114" s="532"/>
      <c r="L114" s="532"/>
      <c r="N114" s="1250"/>
    </row>
    <row r="115" spans="1:14" ht="30" customHeight="1">
      <c r="A115" s="256" t="s">
        <v>2068</v>
      </c>
      <c r="B115" s="1018" t="s">
        <v>303</v>
      </c>
      <c r="C115" s="1019" t="s">
        <v>2071</v>
      </c>
      <c r="D115" s="1020" t="s">
        <v>482</v>
      </c>
      <c r="E115" s="245">
        <v>2.4900000000000002</v>
      </c>
      <c r="F115" s="245">
        <v>0.93</v>
      </c>
      <c r="G115" s="353"/>
      <c r="H115" s="353" t="s">
        <v>4633</v>
      </c>
      <c r="J115" s="532"/>
      <c r="K115" s="532"/>
      <c r="L115" s="532"/>
      <c r="N115" s="1250"/>
    </row>
    <row r="116" spans="1:14" ht="30" customHeight="1">
      <c r="A116" s="256" t="s">
        <v>2068</v>
      </c>
      <c r="B116" s="1018" t="s">
        <v>303</v>
      </c>
      <c r="C116" s="1019" t="s">
        <v>5423</v>
      </c>
      <c r="D116" s="1020" t="s">
        <v>5424</v>
      </c>
      <c r="E116" s="245">
        <v>7.23</v>
      </c>
      <c r="F116" s="245">
        <v>0.93</v>
      </c>
      <c r="G116" s="353">
        <v>0.3332</v>
      </c>
      <c r="H116" s="353" t="s">
        <v>4633</v>
      </c>
      <c r="J116" s="532"/>
      <c r="K116" s="532"/>
      <c r="L116" s="532"/>
      <c r="N116" s="1250"/>
    </row>
    <row r="117" spans="1:14" ht="30" customHeight="1">
      <c r="A117" s="256" t="s">
        <v>2072</v>
      </c>
      <c r="B117" s="1018" t="s">
        <v>304</v>
      </c>
      <c r="C117" s="1019" t="s">
        <v>2073</v>
      </c>
      <c r="D117" s="1020" t="s">
        <v>305</v>
      </c>
      <c r="E117" s="245">
        <v>0.98</v>
      </c>
      <c r="F117" s="245">
        <v>0.92</v>
      </c>
      <c r="G117" s="353"/>
      <c r="H117" s="353" t="s">
        <v>4633</v>
      </c>
      <c r="J117" s="532"/>
      <c r="K117" s="532"/>
      <c r="L117" s="532"/>
      <c r="N117" s="1250"/>
    </row>
    <row r="118" spans="1:14" ht="30" customHeight="1">
      <c r="A118" s="256" t="s">
        <v>2072</v>
      </c>
      <c r="B118" s="1018" t="s">
        <v>304</v>
      </c>
      <c r="C118" s="1019" t="s">
        <v>2074</v>
      </c>
      <c r="D118" s="1020" t="s">
        <v>306</v>
      </c>
      <c r="E118" s="245">
        <v>1.55</v>
      </c>
      <c r="F118" s="245">
        <v>0.95</v>
      </c>
      <c r="G118" s="353"/>
      <c r="H118" s="353" t="s">
        <v>4633</v>
      </c>
      <c r="J118" s="532"/>
      <c r="K118" s="532"/>
      <c r="L118" s="532"/>
      <c r="N118" s="1250"/>
    </row>
    <row r="119" spans="1:14" ht="30" customHeight="1">
      <c r="A119" s="256" t="s">
        <v>2072</v>
      </c>
      <c r="B119" s="1018" t="s">
        <v>304</v>
      </c>
      <c r="C119" s="1019" t="s">
        <v>2075</v>
      </c>
      <c r="D119" s="1020" t="s">
        <v>483</v>
      </c>
      <c r="E119" s="245">
        <v>0.84</v>
      </c>
      <c r="F119" s="245">
        <v>0.91</v>
      </c>
      <c r="G119" s="353"/>
      <c r="H119" s="353" t="s">
        <v>4633</v>
      </c>
      <c r="J119" s="532"/>
      <c r="K119" s="532"/>
      <c r="L119" s="532"/>
      <c r="N119" s="1250"/>
    </row>
    <row r="120" spans="1:14" ht="30" customHeight="1">
      <c r="A120" s="256" t="s">
        <v>2072</v>
      </c>
      <c r="B120" s="1018" t="s">
        <v>304</v>
      </c>
      <c r="C120" s="1019" t="s">
        <v>2076</v>
      </c>
      <c r="D120" s="1020" t="s">
        <v>484</v>
      </c>
      <c r="E120" s="245">
        <v>1.33</v>
      </c>
      <c r="F120" s="245">
        <v>0.85</v>
      </c>
      <c r="G120" s="353"/>
      <c r="H120" s="353" t="s">
        <v>4633</v>
      </c>
      <c r="J120" s="532"/>
      <c r="K120" s="532"/>
      <c r="L120" s="532"/>
      <c r="N120" s="1250"/>
    </row>
    <row r="121" spans="1:14" ht="30" customHeight="1">
      <c r="A121" s="256" t="s">
        <v>2072</v>
      </c>
      <c r="B121" s="1018" t="s">
        <v>304</v>
      </c>
      <c r="C121" s="1019" t="s">
        <v>2077</v>
      </c>
      <c r="D121" s="1020" t="s">
        <v>5981</v>
      </c>
      <c r="E121" s="245">
        <v>0.96</v>
      </c>
      <c r="F121" s="245">
        <v>0.91</v>
      </c>
      <c r="G121" s="353"/>
      <c r="H121" s="353" t="s">
        <v>4632</v>
      </c>
      <c r="J121" s="532"/>
      <c r="K121" s="532"/>
      <c r="L121" s="532"/>
      <c r="N121" s="1250"/>
    </row>
    <row r="122" spans="1:14" ht="30" customHeight="1">
      <c r="A122" s="256" t="s">
        <v>2072</v>
      </c>
      <c r="B122" s="1018" t="s">
        <v>304</v>
      </c>
      <c r="C122" s="1019" t="s">
        <v>2078</v>
      </c>
      <c r="D122" s="1020" t="s">
        <v>307</v>
      </c>
      <c r="E122" s="245">
        <v>1.02</v>
      </c>
      <c r="F122" s="245">
        <v>0.91</v>
      </c>
      <c r="G122" s="353"/>
      <c r="H122" s="353" t="s">
        <v>4633</v>
      </c>
      <c r="J122" s="532"/>
      <c r="K122" s="532"/>
      <c r="L122" s="532"/>
      <c r="N122" s="1250"/>
    </row>
    <row r="123" spans="1:14" ht="30" customHeight="1">
      <c r="A123" s="256" t="s">
        <v>2072</v>
      </c>
      <c r="B123" s="1018" t="s">
        <v>304</v>
      </c>
      <c r="C123" s="1019" t="s">
        <v>2079</v>
      </c>
      <c r="D123" s="1020" t="s">
        <v>5982</v>
      </c>
      <c r="E123" s="245">
        <v>1.08</v>
      </c>
      <c r="F123" s="245">
        <v>0.91</v>
      </c>
      <c r="G123" s="353">
        <v>0.34310000000000002</v>
      </c>
      <c r="H123" s="353" t="s">
        <v>4632</v>
      </c>
      <c r="J123" s="532"/>
      <c r="K123" s="532"/>
      <c r="L123" s="532"/>
      <c r="N123" s="1250"/>
    </row>
    <row r="124" spans="1:14" ht="30" customHeight="1">
      <c r="A124" s="256" t="s">
        <v>2072</v>
      </c>
      <c r="B124" s="1018" t="s">
        <v>304</v>
      </c>
      <c r="C124" s="1019" t="s">
        <v>2080</v>
      </c>
      <c r="D124" s="1020" t="s">
        <v>5983</v>
      </c>
      <c r="E124" s="245">
        <v>1.67</v>
      </c>
      <c r="F124" s="245">
        <v>0.91</v>
      </c>
      <c r="G124" s="353">
        <v>0.24790000000000001</v>
      </c>
      <c r="H124" s="353" t="s">
        <v>4632</v>
      </c>
      <c r="J124" s="532"/>
      <c r="K124" s="532"/>
      <c r="L124" s="532"/>
      <c r="N124" s="1250"/>
    </row>
    <row r="125" spans="1:14" ht="30" customHeight="1">
      <c r="A125" s="256" t="s">
        <v>2072</v>
      </c>
      <c r="B125" s="1018" t="s">
        <v>304</v>
      </c>
      <c r="C125" s="1019" t="s">
        <v>2081</v>
      </c>
      <c r="D125" s="1020" t="s">
        <v>485</v>
      </c>
      <c r="E125" s="245">
        <v>0.74</v>
      </c>
      <c r="F125" s="245">
        <v>0.9</v>
      </c>
      <c r="G125" s="353"/>
      <c r="H125" s="353" t="s">
        <v>4633</v>
      </c>
      <c r="J125" s="532"/>
      <c r="K125" s="532"/>
      <c r="L125" s="532"/>
      <c r="N125" s="1250"/>
    </row>
    <row r="126" spans="1:14" ht="30" customHeight="1">
      <c r="A126" s="256" t="s">
        <v>2072</v>
      </c>
      <c r="B126" s="1018" t="s">
        <v>304</v>
      </c>
      <c r="C126" s="1019" t="s">
        <v>2082</v>
      </c>
      <c r="D126" s="1020" t="s">
        <v>486</v>
      </c>
      <c r="E126" s="245">
        <v>0.99</v>
      </c>
      <c r="F126" s="245">
        <v>0.9</v>
      </c>
      <c r="G126" s="353"/>
      <c r="H126" s="353" t="s">
        <v>4633</v>
      </c>
      <c r="J126" s="532"/>
      <c r="K126" s="532"/>
      <c r="L126" s="532"/>
      <c r="N126" s="1250"/>
    </row>
    <row r="127" spans="1:14" ht="30" customHeight="1">
      <c r="A127" s="256" t="s">
        <v>2072</v>
      </c>
      <c r="B127" s="1018" t="s">
        <v>304</v>
      </c>
      <c r="C127" s="1019" t="s">
        <v>2083</v>
      </c>
      <c r="D127" s="1020" t="s">
        <v>308</v>
      </c>
      <c r="E127" s="245">
        <v>2.61</v>
      </c>
      <c r="F127" s="245">
        <v>0.9</v>
      </c>
      <c r="G127" s="353">
        <v>0.70199999999999996</v>
      </c>
      <c r="H127" s="353" t="s">
        <v>4633</v>
      </c>
      <c r="J127" s="532"/>
      <c r="K127" s="532"/>
      <c r="L127" s="532"/>
      <c r="N127" s="1250"/>
    </row>
    <row r="128" spans="1:14" ht="30" customHeight="1">
      <c r="A128" s="256" t="s">
        <v>2072</v>
      </c>
      <c r="B128" s="1018" t="s">
        <v>304</v>
      </c>
      <c r="C128" s="1019" t="s">
        <v>2084</v>
      </c>
      <c r="D128" s="1020" t="s">
        <v>309</v>
      </c>
      <c r="E128" s="245">
        <v>4.8899999999999997</v>
      </c>
      <c r="F128" s="245">
        <v>0.91</v>
      </c>
      <c r="G128" s="353"/>
      <c r="H128" s="353" t="s">
        <v>4633</v>
      </c>
      <c r="J128" s="532"/>
      <c r="K128" s="532"/>
      <c r="L128" s="532"/>
      <c r="N128" s="1250"/>
    </row>
    <row r="129" spans="1:14" ht="30" customHeight="1">
      <c r="A129" s="256" t="s">
        <v>2072</v>
      </c>
      <c r="B129" s="1018" t="s">
        <v>304</v>
      </c>
      <c r="C129" s="1019" t="s">
        <v>2085</v>
      </c>
      <c r="D129" s="1020" t="s">
        <v>5984</v>
      </c>
      <c r="E129" s="245">
        <v>4.05</v>
      </c>
      <c r="F129" s="245">
        <v>0.97</v>
      </c>
      <c r="G129" s="353">
        <v>0.88729999999999998</v>
      </c>
      <c r="H129" s="353" t="s">
        <v>4633</v>
      </c>
      <c r="J129" s="532"/>
      <c r="K129" s="532"/>
      <c r="L129" s="532"/>
      <c r="N129" s="1250"/>
    </row>
    <row r="130" spans="1:14" ht="30" customHeight="1">
      <c r="A130" s="256" t="s">
        <v>2072</v>
      </c>
      <c r="B130" s="1018" t="s">
        <v>304</v>
      </c>
      <c r="C130" s="1019" t="s">
        <v>2086</v>
      </c>
      <c r="D130" s="1020" t="s">
        <v>5985</v>
      </c>
      <c r="E130" s="245">
        <v>5.13</v>
      </c>
      <c r="F130" s="245">
        <v>1</v>
      </c>
      <c r="G130" s="353">
        <v>0.73419999999999996</v>
      </c>
      <c r="H130" s="353" t="s">
        <v>4633</v>
      </c>
      <c r="J130" s="532"/>
      <c r="K130" s="532"/>
      <c r="L130" s="532"/>
      <c r="N130" s="1250"/>
    </row>
    <row r="131" spans="1:14" ht="30" customHeight="1">
      <c r="A131" s="256" t="s">
        <v>2072</v>
      </c>
      <c r="B131" s="1018" t="s">
        <v>304</v>
      </c>
      <c r="C131" s="1019" t="s">
        <v>2087</v>
      </c>
      <c r="D131" s="1020" t="s">
        <v>5986</v>
      </c>
      <c r="E131" s="245">
        <v>6.85</v>
      </c>
      <c r="F131" s="245">
        <v>1</v>
      </c>
      <c r="G131" s="353">
        <v>0.81659999999999999</v>
      </c>
      <c r="H131" s="353" t="s">
        <v>4633</v>
      </c>
      <c r="J131" s="532"/>
      <c r="K131" s="532"/>
      <c r="L131" s="532"/>
      <c r="N131" s="1250"/>
    </row>
    <row r="132" spans="1:14" ht="30" customHeight="1">
      <c r="A132" s="256" t="s">
        <v>2072</v>
      </c>
      <c r="B132" s="1018" t="s">
        <v>304</v>
      </c>
      <c r="C132" s="1019" t="s">
        <v>2088</v>
      </c>
      <c r="D132" s="1020" t="s">
        <v>310</v>
      </c>
      <c r="E132" s="245">
        <v>0.82</v>
      </c>
      <c r="F132" s="245">
        <v>0.96</v>
      </c>
      <c r="G132" s="353"/>
      <c r="H132" s="353" t="s">
        <v>4633</v>
      </c>
      <c r="J132" s="532"/>
      <c r="K132" s="532"/>
      <c r="L132" s="532"/>
      <c r="N132" s="1250"/>
    </row>
    <row r="133" spans="1:14" ht="30" customHeight="1">
      <c r="A133" s="256" t="s">
        <v>2072</v>
      </c>
      <c r="B133" s="1018" t="s">
        <v>304</v>
      </c>
      <c r="C133" s="1019" t="s">
        <v>2680</v>
      </c>
      <c r="D133" s="1020" t="s">
        <v>5987</v>
      </c>
      <c r="E133" s="245">
        <v>2.2999999999999998</v>
      </c>
      <c r="F133" s="245">
        <v>1</v>
      </c>
      <c r="G133" s="353"/>
      <c r="H133" s="353" t="s">
        <v>4633</v>
      </c>
      <c r="J133" s="532"/>
      <c r="K133" s="532"/>
      <c r="L133" s="532"/>
      <c r="N133" s="1250"/>
    </row>
    <row r="134" spans="1:14" ht="30" customHeight="1">
      <c r="A134" s="256" t="s">
        <v>2072</v>
      </c>
      <c r="B134" s="1018" t="s">
        <v>304</v>
      </c>
      <c r="C134" s="1019" t="s">
        <v>2681</v>
      </c>
      <c r="D134" s="1020" t="s">
        <v>5988</v>
      </c>
      <c r="E134" s="245">
        <v>3.16</v>
      </c>
      <c r="F134" s="245">
        <v>1</v>
      </c>
      <c r="G134" s="353"/>
      <c r="H134" s="353" t="s">
        <v>4633</v>
      </c>
      <c r="J134" s="532"/>
      <c r="K134" s="532"/>
      <c r="L134" s="532"/>
      <c r="N134" s="1250"/>
    </row>
    <row r="135" spans="1:14" ht="30" customHeight="1">
      <c r="A135" s="256" t="s">
        <v>2072</v>
      </c>
      <c r="B135" s="1018" t="s">
        <v>304</v>
      </c>
      <c r="C135" s="1019" t="s">
        <v>2683</v>
      </c>
      <c r="D135" s="1020" t="s">
        <v>5989</v>
      </c>
      <c r="E135" s="245">
        <v>4.84</v>
      </c>
      <c r="F135" s="245">
        <v>1</v>
      </c>
      <c r="G135" s="353"/>
      <c r="H135" s="353" t="s">
        <v>4633</v>
      </c>
      <c r="J135" s="532"/>
      <c r="K135" s="532"/>
      <c r="L135" s="532"/>
      <c r="N135" s="1250"/>
    </row>
    <row r="136" spans="1:14" ht="30" customHeight="1">
      <c r="A136" s="256" t="s">
        <v>2072</v>
      </c>
      <c r="B136" s="1018" t="s">
        <v>304</v>
      </c>
      <c r="C136" s="1019" t="s">
        <v>5714</v>
      </c>
      <c r="D136" s="1020" t="s">
        <v>5715</v>
      </c>
      <c r="E136" s="245">
        <v>2.2400000000000002</v>
      </c>
      <c r="F136" s="245">
        <v>1</v>
      </c>
      <c r="G136" s="353">
        <v>0.73050000000000004</v>
      </c>
      <c r="H136" s="353" t="s">
        <v>4633</v>
      </c>
      <c r="J136" s="532"/>
      <c r="K136" s="532"/>
      <c r="L136" s="532"/>
      <c r="N136" s="1250"/>
    </row>
    <row r="137" spans="1:14" ht="30" customHeight="1">
      <c r="A137" s="256" t="s">
        <v>2072</v>
      </c>
      <c r="B137" s="1018" t="s">
        <v>304</v>
      </c>
      <c r="C137" s="1019" t="s">
        <v>5716</v>
      </c>
      <c r="D137" s="1020" t="s">
        <v>5717</v>
      </c>
      <c r="E137" s="245">
        <v>6.57</v>
      </c>
      <c r="F137" s="245">
        <v>1</v>
      </c>
      <c r="G137" s="353">
        <v>0.88539999999999996</v>
      </c>
      <c r="H137" s="353" t="s">
        <v>4633</v>
      </c>
      <c r="J137" s="532"/>
      <c r="K137" s="532"/>
      <c r="L137" s="532"/>
      <c r="N137" s="1250"/>
    </row>
    <row r="138" spans="1:14" ht="30" customHeight="1">
      <c r="A138" s="256" t="s">
        <v>2072</v>
      </c>
      <c r="B138" s="1018" t="s">
        <v>304</v>
      </c>
      <c r="C138" s="1019" t="s">
        <v>5718</v>
      </c>
      <c r="D138" s="1020" t="s">
        <v>5719</v>
      </c>
      <c r="E138" s="245">
        <v>29.79</v>
      </c>
      <c r="F138" s="245">
        <v>1</v>
      </c>
      <c r="G138" s="353">
        <v>5.1799999999999999E-2</v>
      </c>
      <c r="H138" s="353" t="s">
        <v>4633</v>
      </c>
      <c r="J138" s="532"/>
      <c r="K138" s="532"/>
      <c r="L138" s="532"/>
      <c r="N138" s="1250"/>
    </row>
    <row r="139" spans="1:14" ht="30" customHeight="1">
      <c r="A139" s="256" t="s">
        <v>2089</v>
      </c>
      <c r="B139" s="1018" t="s">
        <v>311</v>
      </c>
      <c r="C139" s="1019" t="s">
        <v>2090</v>
      </c>
      <c r="D139" s="1020" t="s">
        <v>5990</v>
      </c>
      <c r="E139" s="245">
        <v>0.98</v>
      </c>
      <c r="F139" s="245">
        <v>0.9</v>
      </c>
      <c r="G139" s="353"/>
      <c r="H139" s="353" t="s">
        <v>4633</v>
      </c>
      <c r="J139" s="532"/>
      <c r="K139" s="532"/>
      <c r="L139" s="532"/>
      <c r="N139" s="1250"/>
    </row>
    <row r="140" spans="1:14" ht="30" customHeight="1">
      <c r="A140" s="256" t="s">
        <v>2089</v>
      </c>
      <c r="B140" s="1018" t="s">
        <v>311</v>
      </c>
      <c r="C140" s="1019" t="s">
        <v>2091</v>
      </c>
      <c r="D140" s="1020" t="s">
        <v>5991</v>
      </c>
      <c r="E140" s="245">
        <v>1.49</v>
      </c>
      <c r="F140" s="245">
        <v>0.93</v>
      </c>
      <c r="G140" s="353"/>
      <c r="H140" s="353" t="s">
        <v>4633</v>
      </c>
      <c r="J140" s="532"/>
      <c r="K140" s="532"/>
      <c r="L140" s="532"/>
      <c r="N140" s="1250"/>
    </row>
    <row r="141" spans="1:14" ht="30" customHeight="1">
      <c r="A141" s="256" t="s">
        <v>2089</v>
      </c>
      <c r="B141" s="1018" t="s">
        <v>311</v>
      </c>
      <c r="C141" s="1019" t="s">
        <v>2092</v>
      </c>
      <c r="D141" s="1020" t="s">
        <v>489</v>
      </c>
      <c r="E141" s="245">
        <v>0.68</v>
      </c>
      <c r="F141" s="245">
        <v>0.91</v>
      </c>
      <c r="G141" s="353"/>
      <c r="H141" s="353" t="s">
        <v>4632</v>
      </c>
      <c r="J141" s="532"/>
      <c r="K141" s="532"/>
      <c r="L141" s="532"/>
      <c r="N141" s="1250"/>
    </row>
    <row r="142" spans="1:14" ht="30" customHeight="1">
      <c r="A142" s="256" t="s">
        <v>2089</v>
      </c>
      <c r="B142" s="1018" t="s">
        <v>311</v>
      </c>
      <c r="C142" s="1019" t="s">
        <v>2093</v>
      </c>
      <c r="D142" s="1020" t="s">
        <v>490</v>
      </c>
      <c r="E142" s="245">
        <v>1.01</v>
      </c>
      <c r="F142" s="245">
        <v>0.91</v>
      </c>
      <c r="G142" s="353"/>
      <c r="H142" s="353" t="s">
        <v>4633</v>
      </c>
      <c r="J142" s="532"/>
      <c r="K142" s="532"/>
      <c r="L142" s="532"/>
      <c r="N142" s="1250"/>
    </row>
    <row r="143" spans="1:14" ht="30" customHeight="1">
      <c r="A143" s="256" t="s">
        <v>2089</v>
      </c>
      <c r="B143" s="1018" t="s">
        <v>311</v>
      </c>
      <c r="C143" s="1019" t="s">
        <v>2094</v>
      </c>
      <c r="D143" s="1020" t="s">
        <v>312</v>
      </c>
      <c r="E143" s="245">
        <v>0.4</v>
      </c>
      <c r="F143" s="245">
        <v>0.91</v>
      </c>
      <c r="G143" s="353"/>
      <c r="H143" s="353" t="s">
        <v>4632</v>
      </c>
      <c r="J143" s="532"/>
      <c r="K143" s="532"/>
      <c r="L143" s="532"/>
      <c r="N143" s="1250"/>
    </row>
    <row r="144" spans="1:14" ht="30" customHeight="1">
      <c r="A144" s="256" t="s">
        <v>2089</v>
      </c>
      <c r="B144" s="1018" t="s">
        <v>311</v>
      </c>
      <c r="C144" s="1019" t="s">
        <v>2095</v>
      </c>
      <c r="D144" s="1020" t="s">
        <v>313</v>
      </c>
      <c r="E144" s="245">
        <v>1.54</v>
      </c>
      <c r="F144" s="245">
        <v>0.91</v>
      </c>
      <c r="G144" s="353"/>
      <c r="H144" s="353" t="s">
        <v>4633</v>
      </c>
      <c r="J144" s="532"/>
      <c r="K144" s="532"/>
      <c r="L144" s="532"/>
      <c r="N144" s="1250"/>
    </row>
    <row r="145" spans="1:14" ht="30" customHeight="1">
      <c r="A145" s="256" t="s">
        <v>2089</v>
      </c>
      <c r="B145" s="1018" t="s">
        <v>311</v>
      </c>
      <c r="C145" s="1019" t="s">
        <v>2096</v>
      </c>
      <c r="D145" s="1020" t="s">
        <v>5992</v>
      </c>
      <c r="E145" s="245">
        <v>4.13</v>
      </c>
      <c r="F145" s="245">
        <v>0.93</v>
      </c>
      <c r="G145" s="353"/>
      <c r="H145" s="353" t="s">
        <v>4633</v>
      </c>
      <c r="J145" s="532"/>
      <c r="K145" s="532"/>
      <c r="L145" s="532"/>
      <c r="N145" s="1250"/>
    </row>
    <row r="146" spans="1:14" ht="30" customHeight="1">
      <c r="A146" s="256" t="s">
        <v>2089</v>
      </c>
      <c r="B146" s="1018" t="s">
        <v>311</v>
      </c>
      <c r="C146" s="1019" t="s">
        <v>2097</v>
      </c>
      <c r="D146" s="1020" t="s">
        <v>5993</v>
      </c>
      <c r="E146" s="245">
        <v>5.82</v>
      </c>
      <c r="F146" s="245">
        <v>0.93</v>
      </c>
      <c r="G146" s="353"/>
      <c r="H146" s="353" t="s">
        <v>4633</v>
      </c>
      <c r="J146" s="532"/>
      <c r="K146" s="532"/>
      <c r="L146" s="532"/>
      <c r="N146" s="1250"/>
    </row>
    <row r="147" spans="1:14" ht="30" customHeight="1">
      <c r="A147" s="256" t="s">
        <v>2089</v>
      </c>
      <c r="B147" s="1018" t="s">
        <v>311</v>
      </c>
      <c r="C147" s="1019" t="s">
        <v>2098</v>
      </c>
      <c r="D147" s="1020" t="s">
        <v>5994</v>
      </c>
      <c r="E147" s="245">
        <v>1.41</v>
      </c>
      <c r="F147" s="245">
        <v>0.93</v>
      </c>
      <c r="G147" s="353"/>
      <c r="H147" s="353" t="s">
        <v>4633</v>
      </c>
      <c r="J147" s="532"/>
      <c r="K147" s="532"/>
      <c r="L147" s="532"/>
      <c r="N147" s="1250"/>
    </row>
    <row r="148" spans="1:14" ht="30" customHeight="1">
      <c r="A148" s="256" t="s">
        <v>2089</v>
      </c>
      <c r="B148" s="1018" t="s">
        <v>311</v>
      </c>
      <c r="C148" s="1019" t="s">
        <v>2099</v>
      </c>
      <c r="D148" s="1020" t="s">
        <v>5995</v>
      </c>
      <c r="E148" s="245">
        <v>2.19</v>
      </c>
      <c r="F148" s="245">
        <v>0.93</v>
      </c>
      <c r="G148" s="353"/>
      <c r="H148" s="353" t="s">
        <v>4632</v>
      </c>
      <c r="J148" s="532"/>
      <c r="K148" s="532"/>
      <c r="L148" s="532"/>
      <c r="N148" s="1250"/>
    </row>
    <row r="149" spans="1:14" ht="30" customHeight="1">
      <c r="A149" s="256" t="s">
        <v>2089</v>
      </c>
      <c r="B149" s="1018" t="s">
        <v>311</v>
      </c>
      <c r="C149" s="1019" t="s">
        <v>2100</v>
      </c>
      <c r="D149" s="1020" t="s">
        <v>5996</v>
      </c>
      <c r="E149" s="245">
        <v>2.42</v>
      </c>
      <c r="F149" s="245">
        <v>0.93</v>
      </c>
      <c r="G149" s="353"/>
      <c r="H149" s="353" t="s">
        <v>4632</v>
      </c>
      <c r="J149" s="532"/>
      <c r="K149" s="532"/>
      <c r="L149" s="532"/>
      <c r="N149" s="1250"/>
    </row>
    <row r="150" spans="1:14" ht="30" customHeight="1">
      <c r="A150" s="256" t="s">
        <v>2089</v>
      </c>
      <c r="B150" s="1018" t="s">
        <v>311</v>
      </c>
      <c r="C150" s="1019" t="s">
        <v>2101</v>
      </c>
      <c r="D150" s="1020" t="s">
        <v>494</v>
      </c>
      <c r="E150" s="245">
        <v>1.02</v>
      </c>
      <c r="F150" s="245">
        <v>0.9</v>
      </c>
      <c r="G150" s="353"/>
      <c r="H150" s="353" t="s">
        <v>4633</v>
      </c>
      <c r="J150" s="532"/>
      <c r="K150" s="532"/>
      <c r="L150" s="532"/>
      <c r="N150" s="1250"/>
    </row>
    <row r="151" spans="1:14" ht="30" customHeight="1">
      <c r="A151" s="256" t="s">
        <v>2102</v>
      </c>
      <c r="B151" s="1018" t="s">
        <v>314</v>
      </c>
      <c r="C151" s="1019" t="s">
        <v>2103</v>
      </c>
      <c r="D151" s="1020" t="s">
        <v>315</v>
      </c>
      <c r="E151" s="245">
        <v>4.21</v>
      </c>
      <c r="F151" s="245">
        <v>1.1000000000000001</v>
      </c>
      <c r="G151" s="353"/>
      <c r="H151" s="353" t="s">
        <v>4633</v>
      </c>
      <c r="J151" s="532"/>
      <c r="K151" s="532"/>
      <c r="L151" s="532"/>
      <c r="N151" s="1250"/>
    </row>
    <row r="152" spans="1:14" ht="30" customHeight="1">
      <c r="A152" s="256" t="s">
        <v>2102</v>
      </c>
      <c r="B152" s="1018" t="s">
        <v>314</v>
      </c>
      <c r="C152" s="1019" t="s">
        <v>2104</v>
      </c>
      <c r="D152" s="1020" t="s">
        <v>495</v>
      </c>
      <c r="E152" s="245">
        <v>15.63</v>
      </c>
      <c r="F152" s="245">
        <v>1.1000000000000001</v>
      </c>
      <c r="G152" s="353"/>
      <c r="H152" s="353" t="s">
        <v>4633</v>
      </c>
      <c r="J152" s="532"/>
      <c r="K152" s="532"/>
      <c r="L152" s="532"/>
      <c r="N152" s="1250"/>
    </row>
    <row r="153" spans="1:14" ht="30" customHeight="1">
      <c r="A153" s="256" t="s">
        <v>2102</v>
      </c>
      <c r="B153" s="1018" t="s">
        <v>314</v>
      </c>
      <c r="C153" s="1019" t="s">
        <v>2105</v>
      </c>
      <c r="D153" s="1020" t="s">
        <v>316</v>
      </c>
      <c r="E153" s="245">
        <v>8.8800000000000008</v>
      </c>
      <c r="F153" s="245">
        <v>1.1000000000000001</v>
      </c>
      <c r="G153" s="353">
        <v>0.81969999999999998</v>
      </c>
      <c r="H153" s="353" t="s">
        <v>4633</v>
      </c>
      <c r="J153" s="532"/>
      <c r="K153" s="532"/>
      <c r="L153" s="532"/>
      <c r="N153" s="1250"/>
    </row>
    <row r="154" spans="1:14" ht="30" customHeight="1">
      <c r="A154" s="256" t="s">
        <v>2102</v>
      </c>
      <c r="B154" s="1018" t="s">
        <v>314</v>
      </c>
      <c r="C154" s="1019" t="s">
        <v>2106</v>
      </c>
      <c r="D154" s="1020" t="s">
        <v>496</v>
      </c>
      <c r="E154" s="245">
        <v>1.92</v>
      </c>
      <c r="F154" s="245">
        <v>1</v>
      </c>
      <c r="G154" s="353"/>
      <c r="H154" s="353" t="s">
        <v>4633</v>
      </c>
      <c r="J154" s="532"/>
      <c r="K154" s="532"/>
      <c r="L154" s="532"/>
      <c r="N154" s="1250"/>
    </row>
    <row r="155" spans="1:14" ht="30" customHeight="1">
      <c r="A155" s="256" t="s">
        <v>2102</v>
      </c>
      <c r="B155" s="1018" t="s">
        <v>314</v>
      </c>
      <c r="C155" s="1019" t="s">
        <v>2107</v>
      </c>
      <c r="D155" s="1020" t="s">
        <v>497</v>
      </c>
      <c r="E155" s="245">
        <v>1.39</v>
      </c>
      <c r="F155" s="245">
        <v>1</v>
      </c>
      <c r="G155" s="353"/>
      <c r="H155" s="353" t="s">
        <v>4633</v>
      </c>
      <c r="J155" s="532"/>
      <c r="K155" s="532"/>
      <c r="L155" s="532"/>
      <c r="N155" s="1250"/>
    </row>
    <row r="156" spans="1:14" ht="30" customHeight="1">
      <c r="A156" s="256" t="s">
        <v>2102</v>
      </c>
      <c r="B156" s="1018" t="s">
        <v>314</v>
      </c>
      <c r="C156" s="1019" t="s">
        <v>2108</v>
      </c>
      <c r="D156" s="1020" t="s">
        <v>5997</v>
      </c>
      <c r="E156" s="245">
        <v>1.89</v>
      </c>
      <c r="F156" s="245">
        <v>1</v>
      </c>
      <c r="G156" s="353"/>
      <c r="H156" s="353" t="s">
        <v>4633</v>
      </c>
      <c r="J156" s="532"/>
      <c r="K156" s="532"/>
      <c r="L156" s="532"/>
      <c r="N156" s="1250"/>
    </row>
    <row r="157" spans="1:14" ht="30" customHeight="1">
      <c r="A157" s="256" t="s">
        <v>2102</v>
      </c>
      <c r="B157" s="1018" t="s">
        <v>314</v>
      </c>
      <c r="C157" s="1019" t="s">
        <v>2109</v>
      </c>
      <c r="D157" s="1020" t="s">
        <v>499</v>
      </c>
      <c r="E157" s="245">
        <v>2.56</v>
      </c>
      <c r="F157" s="245">
        <v>1</v>
      </c>
      <c r="G157" s="353"/>
      <c r="H157" s="353" t="s">
        <v>4633</v>
      </c>
      <c r="J157" s="532"/>
      <c r="K157" s="532"/>
      <c r="L157" s="532"/>
      <c r="N157" s="1250"/>
    </row>
    <row r="158" spans="1:14" ht="30" customHeight="1">
      <c r="A158" s="256" t="s">
        <v>2110</v>
      </c>
      <c r="B158" s="1018" t="s">
        <v>422</v>
      </c>
      <c r="C158" s="1019" t="s">
        <v>2111</v>
      </c>
      <c r="D158" s="1020" t="s">
        <v>500</v>
      </c>
      <c r="E158" s="245">
        <v>1.66</v>
      </c>
      <c r="F158" s="245">
        <v>0.93</v>
      </c>
      <c r="G158" s="353"/>
      <c r="H158" s="353" t="s">
        <v>4633</v>
      </c>
      <c r="J158" s="532"/>
      <c r="K158" s="532"/>
      <c r="L158" s="532"/>
      <c r="N158" s="1250"/>
    </row>
    <row r="159" spans="1:14" ht="30" customHeight="1">
      <c r="A159" s="256" t="s">
        <v>2110</v>
      </c>
      <c r="B159" s="1018" t="s">
        <v>422</v>
      </c>
      <c r="C159" s="1019" t="s">
        <v>2112</v>
      </c>
      <c r="D159" s="1020" t="s">
        <v>640</v>
      </c>
      <c r="E159" s="245">
        <v>1.82</v>
      </c>
      <c r="F159" s="245">
        <v>0.93</v>
      </c>
      <c r="G159" s="353"/>
      <c r="H159" s="353" t="s">
        <v>4633</v>
      </c>
      <c r="J159" s="532"/>
      <c r="K159" s="532"/>
      <c r="L159" s="532"/>
      <c r="N159" s="1250"/>
    </row>
    <row r="160" spans="1:14" ht="30" customHeight="1">
      <c r="A160" s="256" t="s">
        <v>2110</v>
      </c>
      <c r="B160" s="1018" t="s">
        <v>422</v>
      </c>
      <c r="C160" s="1019" t="s">
        <v>2113</v>
      </c>
      <c r="D160" s="1020" t="s">
        <v>317</v>
      </c>
      <c r="E160" s="245">
        <v>1.71</v>
      </c>
      <c r="F160" s="245">
        <v>0.93</v>
      </c>
      <c r="G160" s="353"/>
      <c r="H160" s="353" t="s">
        <v>4633</v>
      </c>
      <c r="J160" s="532"/>
      <c r="K160" s="532"/>
      <c r="L160" s="532"/>
      <c r="N160" s="1250"/>
    </row>
    <row r="161" spans="1:14" ht="30" customHeight="1">
      <c r="A161" s="256" t="s">
        <v>2114</v>
      </c>
      <c r="B161" s="1018" t="s">
        <v>318</v>
      </c>
      <c r="C161" s="1021" t="s">
        <v>2115</v>
      </c>
      <c r="D161" s="1022" t="s">
        <v>641</v>
      </c>
      <c r="E161" s="245">
        <v>2.41</v>
      </c>
      <c r="F161" s="245">
        <v>1</v>
      </c>
      <c r="G161" s="353"/>
      <c r="H161" s="353" t="s">
        <v>4633</v>
      </c>
      <c r="J161" s="532"/>
      <c r="K161" s="532"/>
      <c r="L161" s="532"/>
      <c r="N161" s="1250"/>
    </row>
    <row r="162" spans="1:14" ht="30" customHeight="1">
      <c r="A162" s="256" t="s">
        <v>2114</v>
      </c>
      <c r="B162" s="1018" t="s">
        <v>318</v>
      </c>
      <c r="C162" s="1021" t="s">
        <v>2116</v>
      </c>
      <c r="D162" s="1022" t="s">
        <v>501</v>
      </c>
      <c r="E162" s="245">
        <v>4.0199999999999996</v>
      </c>
      <c r="F162" s="245">
        <v>1</v>
      </c>
      <c r="G162" s="353"/>
      <c r="H162" s="353" t="s">
        <v>4633</v>
      </c>
      <c r="J162" s="532"/>
      <c r="K162" s="532"/>
      <c r="L162" s="532"/>
      <c r="N162" s="1250"/>
    </row>
    <row r="163" spans="1:14" ht="30" customHeight="1">
      <c r="A163" s="256" t="s">
        <v>2114</v>
      </c>
      <c r="B163" s="1018" t="s">
        <v>318</v>
      </c>
      <c r="C163" s="1021" t="s">
        <v>2117</v>
      </c>
      <c r="D163" s="1022" t="s">
        <v>642</v>
      </c>
      <c r="E163" s="245">
        <v>4.8899999999999997</v>
      </c>
      <c r="F163" s="245">
        <v>1</v>
      </c>
      <c r="G163" s="353"/>
      <c r="H163" s="353" t="s">
        <v>4633</v>
      </c>
      <c r="J163" s="532"/>
      <c r="K163" s="532"/>
      <c r="L163" s="532"/>
      <c r="N163" s="1250"/>
    </row>
    <row r="164" spans="1:14" ht="30" customHeight="1">
      <c r="A164" s="256" t="s">
        <v>2114</v>
      </c>
      <c r="B164" s="1018" t="s">
        <v>318</v>
      </c>
      <c r="C164" s="1021" t="s">
        <v>2118</v>
      </c>
      <c r="D164" s="1022" t="s">
        <v>502</v>
      </c>
      <c r="E164" s="245">
        <v>3.05</v>
      </c>
      <c r="F164" s="245">
        <v>1</v>
      </c>
      <c r="G164" s="353"/>
      <c r="H164" s="353" t="s">
        <v>4633</v>
      </c>
      <c r="J164" s="532"/>
      <c r="K164" s="532"/>
      <c r="L164" s="532"/>
      <c r="N164" s="1250"/>
    </row>
    <row r="165" spans="1:14" ht="30" customHeight="1">
      <c r="A165" s="256" t="s">
        <v>2114</v>
      </c>
      <c r="B165" s="1018" t="s">
        <v>318</v>
      </c>
      <c r="C165" s="1021" t="s">
        <v>2119</v>
      </c>
      <c r="D165" s="1022" t="s">
        <v>503</v>
      </c>
      <c r="E165" s="245">
        <v>5.31</v>
      </c>
      <c r="F165" s="245">
        <v>1</v>
      </c>
      <c r="G165" s="353"/>
      <c r="H165" s="353" t="s">
        <v>4633</v>
      </c>
      <c r="J165" s="532"/>
      <c r="K165" s="532"/>
      <c r="L165" s="532"/>
      <c r="N165" s="1250"/>
    </row>
    <row r="166" spans="1:14" ht="30" customHeight="1">
      <c r="A166" s="256" t="s">
        <v>2114</v>
      </c>
      <c r="B166" s="1018" t="s">
        <v>318</v>
      </c>
      <c r="C166" s="1021" t="s">
        <v>2120</v>
      </c>
      <c r="D166" s="1022" t="s">
        <v>5998</v>
      </c>
      <c r="E166" s="245">
        <v>1.66</v>
      </c>
      <c r="F166" s="245">
        <v>1</v>
      </c>
      <c r="G166" s="353"/>
      <c r="H166" s="353" t="s">
        <v>4633</v>
      </c>
      <c r="J166" s="532"/>
      <c r="K166" s="532"/>
      <c r="L166" s="532"/>
      <c r="N166" s="1250"/>
    </row>
    <row r="167" spans="1:14" ht="30" customHeight="1">
      <c r="A167" s="256" t="s">
        <v>2114</v>
      </c>
      <c r="B167" s="1018" t="s">
        <v>318</v>
      </c>
      <c r="C167" s="1021" t="s">
        <v>2121</v>
      </c>
      <c r="D167" s="1022" t="s">
        <v>505</v>
      </c>
      <c r="E167" s="245">
        <v>2.77</v>
      </c>
      <c r="F167" s="245">
        <v>1</v>
      </c>
      <c r="G167" s="353"/>
      <c r="H167" s="353" t="s">
        <v>4633</v>
      </c>
      <c r="J167" s="532"/>
      <c r="K167" s="532"/>
      <c r="L167" s="532"/>
      <c r="N167" s="1250"/>
    </row>
    <row r="168" spans="1:14" ht="30" customHeight="1">
      <c r="A168" s="256" t="s">
        <v>2114</v>
      </c>
      <c r="B168" s="1018" t="s">
        <v>318</v>
      </c>
      <c r="C168" s="1021" t="s">
        <v>2122</v>
      </c>
      <c r="D168" s="1022" t="s">
        <v>643</v>
      </c>
      <c r="E168" s="245">
        <v>4.32</v>
      </c>
      <c r="F168" s="245">
        <v>1</v>
      </c>
      <c r="G168" s="353"/>
      <c r="H168" s="353" t="s">
        <v>4633</v>
      </c>
      <c r="J168" s="532"/>
      <c r="K168" s="532"/>
      <c r="L168" s="532"/>
      <c r="N168" s="1250"/>
    </row>
    <row r="169" spans="1:14" ht="30" customHeight="1">
      <c r="A169" s="256" t="s">
        <v>2114</v>
      </c>
      <c r="B169" s="1018" t="s">
        <v>318</v>
      </c>
      <c r="C169" s="1021" t="s">
        <v>2123</v>
      </c>
      <c r="D169" s="1022" t="s">
        <v>319</v>
      </c>
      <c r="E169" s="245">
        <v>1.29</v>
      </c>
      <c r="F169" s="245">
        <v>1</v>
      </c>
      <c r="G169" s="353"/>
      <c r="H169" s="353" t="s">
        <v>4633</v>
      </c>
      <c r="J169" s="532"/>
      <c r="K169" s="532"/>
      <c r="L169" s="532"/>
      <c r="N169" s="1250"/>
    </row>
    <row r="170" spans="1:14" ht="30" customHeight="1">
      <c r="A170" s="256" t="s">
        <v>2114</v>
      </c>
      <c r="B170" s="1018" t="s">
        <v>318</v>
      </c>
      <c r="C170" s="1021" t="s">
        <v>2124</v>
      </c>
      <c r="D170" s="1022" t="s">
        <v>320</v>
      </c>
      <c r="E170" s="245">
        <v>1.55</v>
      </c>
      <c r="F170" s="245">
        <v>1</v>
      </c>
      <c r="G170" s="353"/>
      <c r="H170" s="353" t="s">
        <v>4633</v>
      </c>
      <c r="J170" s="532"/>
      <c r="K170" s="532"/>
      <c r="L170" s="532"/>
      <c r="N170" s="1250"/>
    </row>
    <row r="171" spans="1:14" ht="30" customHeight="1">
      <c r="A171" s="256" t="s">
        <v>2114</v>
      </c>
      <c r="B171" s="1018" t="s">
        <v>318</v>
      </c>
      <c r="C171" s="1021" t="s">
        <v>2125</v>
      </c>
      <c r="D171" s="1022" t="s">
        <v>644</v>
      </c>
      <c r="E171" s="245">
        <v>2.66</v>
      </c>
      <c r="F171" s="245">
        <v>1</v>
      </c>
      <c r="G171" s="353"/>
      <c r="H171" s="353" t="s">
        <v>4633</v>
      </c>
      <c r="J171" s="532"/>
      <c r="K171" s="532"/>
      <c r="L171" s="532"/>
      <c r="N171" s="1250"/>
    </row>
    <row r="172" spans="1:14" ht="30" customHeight="1">
      <c r="A172" s="256" t="s">
        <v>2114</v>
      </c>
      <c r="B172" s="1018" t="s">
        <v>318</v>
      </c>
      <c r="C172" s="1021" t="s">
        <v>2126</v>
      </c>
      <c r="D172" s="1022" t="s">
        <v>645</v>
      </c>
      <c r="E172" s="245">
        <v>2.29</v>
      </c>
      <c r="F172" s="245">
        <v>1</v>
      </c>
      <c r="G172" s="353"/>
      <c r="H172" s="353" t="s">
        <v>4633</v>
      </c>
      <c r="J172" s="532"/>
      <c r="K172" s="532"/>
      <c r="L172" s="532"/>
      <c r="N172" s="1250"/>
    </row>
    <row r="173" spans="1:14" ht="30" customHeight="1">
      <c r="A173" s="256" t="s">
        <v>2114</v>
      </c>
      <c r="B173" s="1018" t="s">
        <v>318</v>
      </c>
      <c r="C173" s="1021" t="s">
        <v>2127</v>
      </c>
      <c r="D173" s="1022" t="s">
        <v>614</v>
      </c>
      <c r="E173" s="245">
        <v>2.4900000000000002</v>
      </c>
      <c r="F173" s="245">
        <v>1</v>
      </c>
      <c r="G173" s="353"/>
      <c r="H173" s="353" t="s">
        <v>4633</v>
      </c>
      <c r="J173" s="532"/>
      <c r="K173" s="532"/>
      <c r="L173" s="532"/>
      <c r="N173" s="1250"/>
    </row>
    <row r="174" spans="1:14" ht="30" customHeight="1">
      <c r="A174" s="256" t="s">
        <v>2114</v>
      </c>
      <c r="B174" s="1018" t="s">
        <v>318</v>
      </c>
      <c r="C174" s="1021" t="s">
        <v>2128</v>
      </c>
      <c r="D174" s="1022" t="s">
        <v>646</v>
      </c>
      <c r="E174" s="245">
        <v>2.79</v>
      </c>
      <c r="F174" s="245">
        <v>1</v>
      </c>
      <c r="G174" s="353"/>
      <c r="H174" s="353" t="s">
        <v>4633</v>
      </c>
      <c r="J174" s="532"/>
      <c r="K174" s="532"/>
      <c r="L174" s="532"/>
      <c r="N174" s="1250"/>
    </row>
    <row r="175" spans="1:14" ht="30" customHeight="1">
      <c r="A175" s="256" t="s">
        <v>2114</v>
      </c>
      <c r="B175" s="1018" t="s">
        <v>318</v>
      </c>
      <c r="C175" s="1021" t="s">
        <v>2129</v>
      </c>
      <c r="D175" s="1022" t="s">
        <v>647</v>
      </c>
      <c r="E175" s="245">
        <v>3.95</v>
      </c>
      <c r="F175" s="245">
        <v>1</v>
      </c>
      <c r="G175" s="353"/>
      <c r="H175" s="353" t="s">
        <v>4633</v>
      </c>
      <c r="J175" s="532"/>
      <c r="K175" s="532"/>
      <c r="L175" s="532"/>
      <c r="N175" s="1250"/>
    </row>
    <row r="176" spans="1:14" ht="30" customHeight="1">
      <c r="A176" s="256" t="s">
        <v>2114</v>
      </c>
      <c r="B176" s="1018" t="s">
        <v>318</v>
      </c>
      <c r="C176" s="1021" t="s">
        <v>2130</v>
      </c>
      <c r="D176" s="1022" t="s">
        <v>4927</v>
      </c>
      <c r="E176" s="245">
        <v>2.38</v>
      </c>
      <c r="F176" s="245">
        <v>1</v>
      </c>
      <c r="G176" s="353"/>
      <c r="H176" s="353" t="s">
        <v>4633</v>
      </c>
      <c r="J176" s="532"/>
      <c r="K176" s="532"/>
      <c r="L176" s="532"/>
      <c r="N176" s="1250"/>
    </row>
    <row r="177" spans="1:14" ht="30" customHeight="1">
      <c r="A177" s="256" t="s">
        <v>2114</v>
      </c>
      <c r="B177" s="1018" t="s">
        <v>318</v>
      </c>
      <c r="C177" s="1021" t="s">
        <v>2131</v>
      </c>
      <c r="D177" s="1022" t="s">
        <v>4928</v>
      </c>
      <c r="E177" s="245">
        <v>4.4400000000000004</v>
      </c>
      <c r="F177" s="245">
        <v>1</v>
      </c>
      <c r="G177" s="353"/>
      <c r="H177" s="353" t="s">
        <v>4633</v>
      </c>
      <c r="J177" s="532"/>
      <c r="K177" s="532"/>
      <c r="L177" s="532"/>
      <c r="N177" s="1250"/>
    </row>
    <row r="178" spans="1:14" ht="30" customHeight="1">
      <c r="A178" s="256" t="s">
        <v>2114</v>
      </c>
      <c r="B178" s="1018" t="s">
        <v>318</v>
      </c>
      <c r="C178" s="1021" t="s">
        <v>2132</v>
      </c>
      <c r="D178" s="1022" t="s">
        <v>615</v>
      </c>
      <c r="E178" s="245">
        <v>2.17</v>
      </c>
      <c r="F178" s="245">
        <v>1</v>
      </c>
      <c r="G178" s="353"/>
      <c r="H178" s="353" t="s">
        <v>4633</v>
      </c>
      <c r="J178" s="532"/>
      <c r="K178" s="532"/>
      <c r="L178" s="532"/>
      <c r="N178" s="1250"/>
    </row>
    <row r="179" spans="1:14" ht="30" customHeight="1">
      <c r="A179" s="256" t="s">
        <v>2114</v>
      </c>
      <c r="B179" s="1018" t="s">
        <v>318</v>
      </c>
      <c r="C179" s="1021" t="s">
        <v>2133</v>
      </c>
      <c r="D179" s="1022" t="s">
        <v>616</v>
      </c>
      <c r="E179" s="245">
        <v>3.43</v>
      </c>
      <c r="F179" s="245">
        <v>1</v>
      </c>
      <c r="G179" s="353"/>
      <c r="H179" s="353" t="s">
        <v>4633</v>
      </c>
      <c r="J179" s="532"/>
      <c r="K179" s="532"/>
      <c r="L179" s="532"/>
      <c r="N179" s="1250"/>
    </row>
    <row r="180" spans="1:14" ht="30" customHeight="1">
      <c r="A180" s="256" t="s">
        <v>2114</v>
      </c>
      <c r="B180" s="1018" t="s">
        <v>318</v>
      </c>
      <c r="C180" s="1021" t="s">
        <v>2134</v>
      </c>
      <c r="D180" s="1022" t="s">
        <v>617</v>
      </c>
      <c r="E180" s="245">
        <v>4.2699999999999996</v>
      </c>
      <c r="F180" s="245">
        <v>1</v>
      </c>
      <c r="G180" s="353"/>
      <c r="H180" s="353" t="s">
        <v>4633</v>
      </c>
      <c r="J180" s="532"/>
      <c r="K180" s="532"/>
      <c r="L180" s="532"/>
      <c r="N180" s="1250"/>
    </row>
    <row r="181" spans="1:14" ht="30" customHeight="1">
      <c r="A181" s="256" t="s">
        <v>2114</v>
      </c>
      <c r="B181" s="1018" t="s">
        <v>318</v>
      </c>
      <c r="C181" s="1019" t="s">
        <v>2135</v>
      </c>
      <c r="D181" s="1020" t="s">
        <v>321</v>
      </c>
      <c r="E181" s="245">
        <v>3.66</v>
      </c>
      <c r="F181" s="245">
        <v>1</v>
      </c>
      <c r="G181" s="353"/>
      <c r="H181" s="353" t="s">
        <v>4633</v>
      </c>
      <c r="J181" s="532"/>
      <c r="K181" s="532"/>
      <c r="L181" s="532"/>
      <c r="N181" s="1250"/>
    </row>
    <row r="182" spans="1:14" ht="30" customHeight="1">
      <c r="A182" s="256" t="s">
        <v>2114</v>
      </c>
      <c r="B182" s="1018" t="s">
        <v>318</v>
      </c>
      <c r="C182" s="1019" t="s">
        <v>2136</v>
      </c>
      <c r="D182" s="1020" t="s">
        <v>648</v>
      </c>
      <c r="E182" s="245">
        <v>2.81</v>
      </c>
      <c r="F182" s="245">
        <v>1</v>
      </c>
      <c r="G182" s="353"/>
      <c r="H182" s="353" t="s">
        <v>4633</v>
      </c>
      <c r="J182" s="532"/>
      <c r="K182" s="532"/>
      <c r="L182" s="532"/>
      <c r="N182" s="1250"/>
    </row>
    <row r="183" spans="1:14" ht="30" customHeight="1">
      <c r="A183" s="256" t="s">
        <v>2114</v>
      </c>
      <c r="B183" s="1018" t="s">
        <v>318</v>
      </c>
      <c r="C183" s="1019" t="s">
        <v>2137</v>
      </c>
      <c r="D183" s="1020" t="s">
        <v>5999</v>
      </c>
      <c r="E183" s="245">
        <v>3.42</v>
      </c>
      <c r="F183" s="245">
        <v>1</v>
      </c>
      <c r="G183" s="353"/>
      <c r="H183" s="353" t="s">
        <v>4633</v>
      </c>
      <c r="J183" s="532"/>
      <c r="K183" s="532"/>
      <c r="L183" s="532"/>
      <c r="N183" s="1250"/>
    </row>
    <row r="184" spans="1:14" ht="30" customHeight="1">
      <c r="A184" s="256" t="s">
        <v>2114</v>
      </c>
      <c r="B184" s="1018" t="s">
        <v>318</v>
      </c>
      <c r="C184" s="1019" t="s">
        <v>2138</v>
      </c>
      <c r="D184" s="1020" t="s">
        <v>507</v>
      </c>
      <c r="E184" s="245">
        <v>5.31</v>
      </c>
      <c r="F184" s="245">
        <v>1</v>
      </c>
      <c r="G184" s="353"/>
      <c r="H184" s="353" t="s">
        <v>4633</v>
      </c>
      <c r="J184" s="532"/>
      <c r="K184" s="532"/>
      <c r="L184" s="532"/>
      <c r="N184" s="1250"/>
    </row>
    <row r="185" spans="1:14" ht="30" customHeight="1">
      <c r="A185" s="256" t="s">
        <v>2114</v>
      </c>
      <c r="B185" s="1018" t="s">
        <v>318</v>
      </c>
      <c r="C185" s="1019" t="s">
        <v>2139</v>
      </c>
      <c r="D185" s="1020" t="s">
        <v>322</v>
      </c>
      <c r="E185" s="245">
        <v>2.86</v>
      </c>
      <c r="F185" s="245">
        <v>1</v>
      </c>
      <c r="G185" s="353"/>
      <c r="H185" s="353" t="s">
        <v>4633</v>
      </c>
      <c r="J185" s="532"/>
      <c r="K185" s="532"/>
      <c r="L185" s="532"/>
      <c r="N185" s="1250"/>
    </row>
    <row r="186" spans="1:14" ht="30" customHeight="1">
      <c r="A186" s="256" t="s">
        <v>2114</v>
      </c>
      <c r="B186" s="1018" t="s">
        <v>318</v>
      </c>
      <c r="C186" s="1021" t="s">
        <v>2140</v>
      </c>
      <c r="D186" s="1022" t="s">
        <v>323</v>
      </c>
      <c r="E186" s="245">
        <v>4.3099999999999996</v>
      </c>
      <c r="F186" s="245">
        <v>1</v>
      </c>
      <c r="G186" s="353"/>
      <c r="H186" s="353" t="s">
        <v>4633</v>
      </c>
      <c r="J186" s="532"/>
      <c r="K186" s="532"/>
      <c r="L186" s="532"/>
      <c r="N186" s="1250"/>
    </row>
    <row r="187" spans="1:14" ht="30" customHeight="1">
      <c r="A187" s="256" t="s">
        <v>2114</v>
      </c>
      <c r="B187" s="1018" t="s">
        <v>318</v>
      </c>
      <c r="C187" s="1021" t="s">
        <v>4929</v>
      </c>
      <c r="D187" s="1022" t="s">
        <v>4930</v>
      </c>
      <c r="E187" s="245">
        <v>1.1100000000000001</v>
      </c>
      <c r="F187" s="245">
        <v>1</v>
      </c>
      <c r="G187" s="353">
        <v>0.28129999999999999</v>
      </c>
      <c r="H187" s="353" t="s">
        <v>4633</v>
      </c>
      <c r="J187" s="532"/>
      <c r="K187" s="532"/>
      <c r="L187" s="532"/>
      <c r="N187" s="1250"/>
    </row>
    <row r="188" spans="1:14" ht="30" customHeight="1">
      <c r="A188" s="256" t="s">
        <v>2114</v>
      </c>
      <c r="B188" s="1018" t="s">
        <v>318</v>
      </c>
      <c r="C188" s="1021" t="s">
        <v>4931</v>
      </c>
      <c r="D188" s="1022" t="s">
        <v>4932</v>
      </c>
      <c r="E188" s="245">
        <v>2.9</v>
      </c>
      <c r="F188" s="245">
        <v>1</v>
      </c>
      <c r="G188" s="353">
        <v>0.39560000000000001</v>
      </c>
      <c r="H188" s="353" t="s">
        <v>4633</v>
      </c>
      <c r="J188" s="532"/>
      <c r="K188" s="532"/>
      <c r="L188" s="532"/>
      <c r="N188" s="1250"/>
    </row>
    <row r="189" spans="1:14" ht="30" customHeight="1">
      <c r="A189" s="256" t="s">
        <v>2114</v>
      </c>
      <c r="B189" s="1018" t="s">
        <v>318</v>
      </c>
      <c r="C189" s="1021" t="s">
        <v>2141</v>
      </c>
      <c r="D189" s="1022" t="s">
        <v>3633</v>
      </c>
      <c r="E189" s="245">
        <v>2.93</v>
      </c>
      <c r="F189" s="245">
        <v>1</v>
      </c>
      <c r="G189" s="353"/>
      <c r="H189" s="353" t="s">
        <v>4633</v>
      </c>
      <c r="J189" s="532"/>
      <c r="K189" s="532"/>
      <c r="L189" s="532"/>
      <c r="N189" s="1250"/>
    </row>
    <row r="190" spans="1:14" ht="30" customHeight="1">
      <c r="A190" s="256" t="s">
        <v>2114</v>
      </c>
      <c r="B190" s="1018" t="s">
        <v>318</v>
      </c>
      <c r="C190" s="1021" t="s">
        <v>2142</v>
      </c>
      <c r="D190" s="1022" t="s">
        <v>5409</v>
      </c>
      <c r="E190" s="245">
        <v>1.24</v>
      </c>
      <c r="F190" s="245">
        <v>1</v>
      </c>
      <c r="G190" s="353"/>
      <c r="H190" s="353" t="s">
        <v>4633</v>
      </c>
      <c r="J190" s="532"/>
      <c r="K190" s="532"/>
      <c r="L190" s="532"/>
      <c r="N190" s="1250"/>
    </row>
    <row r="191" spans="1:14" ht="30" customHeight="1">
      <c r="A191" s="256" t="s">
        <v>2114</v>
      </c>
      <c r="B191" s="1018" t="s">
        <v>318</v>
      </c>
      <c r="C191" s="1021" t="s">
        <v>3634</v>
      </c>
      <c r="D191" s="1022" t="s">
        <v>6000</v>
      </c>
      <c r="E191" s="245">
        <v>0.79</v>
      </c>
      <c r="F191" s="245">
        <v>1</v>
      </c>
      <c r="G191" s="353"/>
      <c r="H191" s="353" t="s">
        <v>4633</v>
      </c>
      <c r="J191" s="532"/>
      <c r="K191" s="532"/>
      <c r="L191" s="532"/>
      <c r="N191" s="1250"/>
    </row>
    <row r="192" spans="1:14" ht="30" customHeight="1">
      <c r="A192" s="256" t="s">
        <v>2114</v>
      </c>
      <c r="B192" s="1018" t="s">
        <v>318</v>
      </c>
      <c r="C192" s="1021" t="s">
        <v>3635</v>
      </c>
      <c r="D192" s="1022" t="s">
        <v>6001</v>
      </c>
      <c r="E192" s="245">
        <v>1.1399999999999999</v>
      </c>
      <c r="F192" s="245">
        <v>1</v>
      </c>
      <c r="G192" s="353"/>
      <c r="H192" s="353" t="s">
        <v>4633</v>
      </c>
      <c r="J192" s="532"/>
      <c r="K192" s="532"/>
      <c r="L192" s="532"/>
      <c r="N192" s="1250"/>
    </row>
    <row r="193" spans="1:14" ht="30" customHeight="1">
      <c r="A193" s="256" t="s">
        <v>2114</v>
      </c>
      <c r="B193" s="1018" t="s">
        <v>318</v>
      </c>
      <c r="C193" s="1021" t="s">
        <v>3636</v>
      </c>
      <c r="D193" s="1022" t="s">
        <v>6002</v>
      </c>
      <c r="E193" s="245">
        <v>2.46</v>
      </c>
      <c r="F193" s="245">
        <v>1</v>
      </c>
      <c r="G193" s="353"/>
      <c r="H193" s="353" t="s">
        <v>4633</v>
      </c>
      <c r="J193" s="532"/>
      <c r="K193" s="532"/>
      <c r="L193" s="532"/>
      <c r="N193" s="1250"/>
    </row>
    <row r="194" spans="1:14" ht="30" customHeight="1">
      <c r="A194" s="256" t="s">
        <v>2114</v>
      </c>
      <c r="B194" s="1018" t="s">
        <v>318</v>
      </c>
      <c r="C194" s="1021" t="s">
        <v>3637</v>
      </c>
      <c r="D194" s="1022" t="s">
        <v>6003</v>
      </c>
      <c r="E194" s="245">
        <v>2.5099999999999998</v>
      </c>
      <c r="F194" s="245">
        <v>1</v>
      </c>
      <c r="G194" s="353"/>
      <c r="H194" s="353" t="s">
        <v>4633</v>
      </c>
      <c r="J194" s="532"/>
      <c r="K194" s="532"/>
      <c r="L194" s="532"/>
      <c r="N194" s="1250"/>
    </row>
    <row r="195" spans="1:14" ht="30" customHeight="1">
      <c r="A195" s="256" t="s">
        <v>2114</v>
      </c>
      <c r="B195" s="1018" t="s">
        <v>318</v>
      </c>
      <c r="C195" s="1021" t="s">
        <v>3638</v>
      </c>
      <c r="D195" s="1022" t="s">
        <v>6004</v>
      </c>
      <c r="E195" s="245">
        <v>2.82</v>
      </c>
      <c r="F195" s="245">
        <v>1</v>
      </c>
      <c r="G195" s="353"/>
      <c r="H195" s="353" t="s">
        <v>4633</v>
      </c>
      <c r="J195" s="532"/>
      <c r="K195" s="532"/>
      <c r="L195" s="532"/>
      <c r="N195" s="1250"/>
    </row>
    <row r="196" spans="1:14" ht="30" customHeight="1">
      <c r="A196" s="256" t="s">
        <v>2114</v>
      </c>
      <c r="B196" s="1018" t="s">
        <v>318</v>
      </c>
      <c r="C196" s="1021" t="s">
        <v>3639</v>
      </c>
      <c r="D196" s="1022" t="s">
        <v>6005</v>
      </c>
      <c r="E196" s="245">
        <v>4.51</v>
      </c>
      <c r="F196" s="245">
        <v>1</v>
      </c>
      <c r="G196" s="353"/>
      <c r="H196" s="353" t="s">
        <v>4633</v>
      </c>
      <c r="J196" s="532"/>
      <c r="K196" s="532"/>
      <c r="L196" s="532"/>
      <c r="N196" s="1250"/>
    </row>
    <row r="197" spans="1:14" ht="30" customHeight="1">
      <c r="A197" s="256" t="s">
        <v>2114</v>
      </c>
      <c r="B197" s="1018" t="s">
        <v>318</v>
      </c>
      <c r="C197" s="1021" t="s">
        <v>3640</v>
      </c>
      <c r="D197" s="1022" t="s">
        <v>6006</v>
      </c>
      <c r="E197" s="245">
        <v>4.87</v>
      </c>
      <c r="F197" s="245">
        <v>1</v>
      </c>
      <c r="G197" s="353"/>
      <c r="H197" s="353" t="s">
        <v>4633</v>
      </c>
      <c r="J197" s="532"/>
      <c r="K197" s="532"/>
      <c r="L197" s="532"/>
      <c r="N197" s="1250"/>
    </row>
    <row r="198" spans="1:14" ht="30" customHeight="1">
      <c r="A198" s="256" t="s">
        <v>2114</v>
      </c>
      <c r="B198" s="1018" t="s">
        <v>318</v>
      </c>
      <c r="C198" s="1021" t="s">
        <v>3641</v>
      </c>
      <c r="D198" s="1022" t="s">
        <v>6007</v>
      </c>
      <c r="E198" s="245">
        <v>14.45</v>
      </c>
      <c r="F198" s="245">
        <v>1</v>
      </c>
      <c r="G198" s="353">
        <v>8.5800000000000001E-2</v>
      </c>
      <c r="H198" s="353" t="s">
        <v>4633</v>
      </c>
      <c r="J198" s="532"/>
      <c r="K198" s="532"/>
      <c r="L198" s="532"/>
      <c r="N198" s="1250"/>
    </row>
    <row r="199" spans="1:14" ht="30" customHeight="1">
      <c r="A199" s="256" t="s">
        <v>2114</v>
      </c>
      <c r="B199" s="1018" t="s">
        <v>318</v>
      </c>
      <c r="C199" s="1021" t="s">
        <v>3642</v>
      </c>
      <c r="D199" s="1022" t="s">
        <v>1890</v>
      </c>
      <c r="E199" s="245">
        <v>3.78</v>
      </c>
      <c r="F199" s="245">
        <v>1</v>
      </c>
      <c r="G199" s="353">
        <v>0.87080000000000002</v>
      </c>
      <c r="H199" s="353" t="s">
        <v>4633</v>
      </c>
      <c r="J199" s="532"/>
      <c r="K199" s="532"/>
      <c r="L199" s="532"/>
      <c r="N199" s="1250"/>
    </row>
    <row r="200" spans="1:14" ht="30" customHeight="1">
      <c r="A200" s="256" t="s">
        <v>2114</v>
      </c>
      <c r="B200" s="1018" t="s">
        <v>318</v>
      </c>
      <c r="C200" s="1021" t="s">
        <v>3643</v>
      </c>
      <c r="D200" s="1022" t="s">
        <v>1891</v>
      </c>
      <c r="E200" s="245">
        <v>4.37</v>
      </c>
      <c r="F200" s="245">
        <v>1</v>
      </c>
      <c r="G200" s="353">
        <v>0.88839999999999997</v>
      </c>
      <c r="H200" s="353" t="s">
        <v>4633</v>
      </c>
      <c r="J200" s="532"/>
      <c r="K200" s="532"/>
      <c r="L200" s="532"/>
      <c r="N200" s="1250"/>
    </row>
    <row r="201" spans="1:14" ht="30" customHeight="1">
      <c r="A201" s="256" t="s">
        <v>2114</v>
      </c>
      <c r="B201" s="1018" t="s">
        <v>318</v>
      </c>
      <c r="C201" s="1021" t="s">
        <v>3644</v>
      </c>
      <c r="D201" s="1022" t="s">
        <v>1892</v>
      </c>
      <c r="E201" s="245">
        <v>5.85</v>
      </c>
      <c r="F201" s="245">
        <v>1</v>
      </c>
      <c r="G201" s="353">
        <v>0.87050000000000005</v>
      </c>
      <c r="H201" s="353" t="s">
        <v>4633</v>
      </c>
      <c r="J201" s="532"/>
      <c r="K201" s="532"/>
      <c r="L201" s="532"/>
      <c r="N201" s="1250"/>
    </row>
    <row r="202" spans="1:14" ht="30" customHeight="1">
      <c r="A202" s="256" t="s">
        <v>2114</v>
      </c>
      <c r="B202" s="1018" t="s">
        <v>318</v>
      </c>
      <c r="C202" s="1021" t="s">
        <v>3645</v>
      </c>
      <c r="D202" s="1022" t="s">
        <v>1893</v>
      </c>
      <c r="E202" s="245">
        <v>6.57</v>
      </c>
      <c r="F202" s="245">
        <v>1</v>
      </c>
      <c r="G202" s="353">
        <v>0.88490000000000002</v>
      </c>
      <c r="H202" s="353" t="s">
        <v>4633</v>
      </c>
      <c r="J202" s="532"/>
      <c r="K202" s="532"/>
      <c r="L202" s="532"/>
      <c r="N202" s="1250"/>
    </row>
    <row r="203" spans="1:14" ht="30" customHeight="1">
      <c r="A203" s="256" t="s">
        <v>2114</v>
      </c>
      <c r="B203" s="1018" t="s">
        <v>318</v>
      </c>
      <c r="C203" s="1021" t="s">
        <v>3646</v>
      </c>
      <c r="D203" s="1022" t="s">
        <v>2143</v>
      </c>
      <c r="E203" s="245">
        <v>9.49</v>
      </c>
      <c r="F203" s="245">
        <v>1</v>
      </c>
      <c r="G203" s="353">
        <v>0.46029999999999999</v>
      </c>
      <c r="H203" s="353" t="s">
        <v>4633</v>
      </c>
      <c r="J203" s="532"/>
      <c r="K203" s="532"/>
      <c r="L203" s="532"/>
      <c r="N203" s="1250"/>
    </row>
    <row r="204" spans="1:14" ht="30" customHeight="1">
      <c r="A204" s="256" t="s">
        <v>2114</v>
      </c>
      <c r="B204" s="1018" t="s">
        <v>318</v>
      </c>
      <c r="C204" s="1021" t="s">
        <v>3647</v>
      </c>
      <c r="D204" s="1022" t="s">
        <v>2144</v>
      </c>
      <c r="E204" s="245">
        <v>16.32</v>
      </c>
      <c r="F204" s="245">
        <v>1</v>
      </c>
      <c r="G204" s="353">
        <v>0.2676</v>
      </c>
      <c r="H204" s="353" t="s">
        <v>4633</v>
      </c>
      <c r="J204" s="532"/>
      <c r="K204" s="532"/>
      <c r="L204" s="532"/>
      <c r="N204" s="1250"/>
    </row>
    <row r="205" spans="1:14" ht="30" customHeight="1">
      <c r="A205" s="256" t="s">
        <v>2114</v>
      </c>
      <c r="B205" s="1018" t="s">
        <v>318</v>
      </c>
      <c r="C205" s="1021" t="s">
        <v>3648</v>
      </c>
      <c r="D205" s="1022" t="s">
        <v>6008</v>
      </c>
      <c r="E205" s="245">
        <v>0.35</v>
      </c>
      <c r="F205" s="245">
        <v>1</v>
      </c>
      <c r="G205" s="353"/>
      <c r="H205" s="353" t="s">
        <v>4633</v>
      </c>
      <c r="J205" s="532"/>
      <c r="K205" s="532"/>
      <c r="L205" s="532"/>
      <c r="N205" s="1250"/>
    </row>
    <row r="206" spans="1:14" ht="30" customHeight="1">
      <c r="A206" s="256" t="s">
        <v>2114</v>
      </c>
      <c r="B206" s="1018" t="s">
        <v>318</v>
      </c>
      <c r="C206" s="1021" t="s">
        <v>3649</v>
      </c>
      <c r="D206" s="1022" t="s">
        <v>6009</v>
      </c>
      <c r="E206" s="245">
        <v>1.25</v>
      </c>
      <c r="F206" s="245">
        <v>1</v>
      </c>
      <c r="G206" s="353"/>
      <c r="H206" s="353" t="s">
        <v>4633</v>
      </c>
      <c r="J206" s="532"/>
      <c r="K206" s="532"/>
      <c r="L206" s="532"/>
      <c r="N206" s="1250"/>
    </row>
    <row r="207" spans="1:14" ht="30" customHeight="1">
      <c r="A207" s="256" t="s">
        <v>2114</v>
      </c>
      <c r="B207" s="1018" t="s">
        <v>318</v>
      </c>
      <c r="C207" s="1021" t="s">
        <v>3650</v>
      </c>
      <c r="D207" s="1022" t="s">
        <v>6010</v>
      </c>
      <c r="E207" s="245">
        <v>2.72</v>
      </c>
      <c r="F207" s="245">
        <v>1</v>
      </c>
      <c r="G207" s="353"/>
      <c r="H207" s="353" t="s">
        <v>4633</v>
      </c>
      <c r="J207" s="532"/>
      <c r="K207" s="532"/>
      <c r="L207" s="532"/>
      <c r="N207" s="1250"/>
    </row>
    <row r="208" spans="1:14" ht="30" customHeight="1">
      <c r="A208" s="256" t="s">
        <v>2114</v>
      </c>
      <c r="B208" s="1018" t="s">
        <v>318</v>
      </c>
      <c r="C208" s="1021" t="s">
        <v>3651</v>
      </c>
      <c r="D208" s="1022" t="s">
        <v>6011</v>
      </c>
      <c r="E208" s="245">
        <v>4.9000000000000004</v>
      </c>
      <c r="F208" s="245">
        <v>1</v>
      </c>
      <c r="G208" s="353"/>
      <c r="H208" s="353" t="s">
        <v>4633</v>
      </c>
      <c r="J208" s="532"/>
      <c r="K208" s="532"/>
      <c r="L208" s="532"/>
      <c r="N208" s="1250"/>
    </row>
    <row r="209" spans="1:14" ht="30" customHeight="1">
      <c r="A209" s="256" t="s">
        <v>2114</v>
      </c>
      <c r="B209" s="1018" t="s">
        <v>318</v>
      </c>
      <c r="C209" s="1021" t="s">
        <v>3652</v>
      </c>
      <c r="D209" s="1022" t="s">
        <v>3584</v>
      </c>
      <c r="E209" s="245">
        <v>1.27</v>
      </c>
      <c r="F209" s="245">
        <v>1</v>
      </c>
      <c r="G209" s="353">
        <v>0.79479999999999995</v>
      </c>
      <c r="H209" s="353" t="s">
        <v>4633</v>
      </c>
      <c r="J209" s="532"/>
      <c r="K209" s="532"/>
      <c r="L209" s="532"/>
      <c r="N209" s="1250"/>
    </row>
    <row r="210" spans="1:14" ht="30" customHeight="1">
      <c r="A210" s="256" t="s">
        <v>2114</v>
      </c>
      <c r="B210" s="1018" t="s">
        <v>318</v>
      </c>
      <c r="C210" s="1021" t="s">
        <v>3653</v>
      </c>
      <c r="D210" s="1022" t="s">
        <v>3586</v>
      </c>
      <c r="E210" s="245">
        <v>3.37</v>
      </c>
      <c r="F210" s="245">
        <v>1</v>
      </c>
      <c r="G210" s="353">
        <v>0.79479999999999995</v>
      </c>
      <c r="H210" s="353" t="s">
        <v>4633</v>
      </c>
      <c r="J210" s="532"/>
      <c r="K210" s="532"/>
      <c r="L210" s="532"/>
      <c r="N210" s="1250"/>
    </row>
    <row r="211" spans="1:14" ht="30" customHeight="1">
      <c r="A211" s="256" t="s">
        <v>2114</v>
      </c>
      <c r="B211" s="1018" t="s">
        <v>318</v>
      </c>
      <c r="C211" s="1021" t="s">
        <v>3654</v>
      </c>
      <c r="D211" s="1022" t="s">
        <v>3588</v>
      </c>
      <c r="E211" s="245">
        <v>6.38</v>
      </c>
      <c r="F211" s="245">
        <v>1</v>
      </c>
      <c r="G211" s="353">
        <v>0.79479999999999995</v>
      </c>
      <c r="H211" s="353" t="s">
        <v>4633</v>
      </c>
      <c r="J211" s="532"/>
      <c r="K211" s="532"/>
      <c r="L211" s="532"/>
      <c r="N211" s="1250"/>
    </row>
    <row r="212" spans="1:14" ht="30" customHeight="1">
      <c r="A212" s="256" t="s">
        <v>2114</v>
      </c>
      <c r="B212" s="1018" t="s">
        <v>318</v>
      </c>
      <c r="C212" s="1021" t="s">
        <v>3655</v>
      </c>
      <c r="D212" s="1022" t="s">
        <v>3592</v>
      </c>
      <c r="E212" s="245">
        <v>2.85</v>
      </c>
      <c r="F212" s="245">
        <v>1</v>
      </c>
      <c r="G212" s="353">
        <v>0.30740000000000001</v>
      </c>
      <c r="H212" s="353" t="s">
        <v>4633</v>
      </c>
      <c r="J212" s="532"/>
      <c r="K212" s="532"/>
      <c r="L212" s="532"/>
      <c r="N212" s="1250"/>
    </row>
    <row r="213" spans="1:14" ht="30" customHeight="1">
      <c r="A213" s="256" t="s">
        <v>2114</v>
      </c>
      <c r="B213" s="1018" t="s">
        <v>318</v>
      </c>
      <c r="C213" s="1021" t="s">
        <v>3656</v>
      </c>
      <c r="D213" s="1022" t="s">
        <v>3594</v>
      </c>
      <c r="E213" s="245">
        <v>5.07</v>
      </c>
      <c r="F213" s="245">
        <v>1</v>
      </c>
      <c r="G213" s="353">
        <v>0.52159999999999995</v>
      </c>
      <c r="H213" s="353" t="s">
        <v>4633</v>
      </c>
      <c r="J213" s="532"/>
      <c r="K213" s="532"/>
      <c r="L213" s="532"/>
      <c r="N213" s="1250"/>
    </row>
    <row r="214" spans="1:14" ht="30" customHeight="1">
      <c r="A214" s="256" t="s">
        <v>2114</v>
      </c>
      <c r="B214" s="1018" t="s">
        <v>318</v>
      </c>
      <c r="C214" s="1021" t="s">
        <v>3657</v>
      </c>
      <c r="D214" s="1022" t="s">
        <v>3596</v>
      </c>
      <c r="E214" s="245">
        <v>7.57</v>
      </c>
      <c r="F214" s="245">
        <v>1</v>
      </c>
      <c r="G214" s="353">
        <v>0.61170000000000002</v>
      </c>
      <c r="H214" s="353" t="s">
        <v>4633</v>
      </c>
      <c r="J214" s="532"/>
      <c r="K214" s="532"/>
      <c r="L214" s="532"/>
      <c r="N214" s="1250"/>
    </row>
    <row r="215" spans="1:14" ht="30" customHeight="1">
      <c r="A215" s="256" t="s">
        <v>2114</v>
      </c>
      <c r="B215" s="1018" t="s">
        <v>318</v>
      </c>
      <c r="C215" s="1021" t="s">
        <v>3658</v>
      </c>
      <c r="D215" s="1022" t="s">
        <v>3598</v>
      </c>
      <c r="E215" s="245">
        <v>10.97</v>
      </c>
      <c r="F215" s="245">
        <v>1</v>
      </c>
      <c r="G215" s="353">
        <v>5.4199999999999998E-2</v>
      </c>
      <c r="H215" s="353" t="s">
        <v>4633</v>
      </c>
      <c r="J215" s="532"/>
      <c r="K215" s="532"/>
      <c r="L215" s="532"/>
      <c r="N215" s="1250"/>
    </row>
    <row r="216" spans="1:14" ht="30" customHeight="1">
      <c r="A216" s="256" t="s">
        <v>2114</v>
      </c>
      <c r="B216" s="1018" t="s">
        <v>318</v>
      </c>
      <c r="C216" s="1021" t="s">
        <v>3659</v>
      </c>
      <c r="D216" s="1022" t="s">
        <v>3600</v>
      </c>
      <c r="E216" s="245">
        <v>13.69</v>
      </c>
      <c r="F216" s="245">
        <v>1</v>
      </c>
      <c r="G216" s="353">
        <v>0.20130000000000001</v>
      </c>
      <c r="H216" s="353" t="s">
        <v>4633</v>
      </c>
      <c r="J216" s="532"/>
      <c r="K216" s="532"/>
      <c r="L216" s="532"/>
      <c r="N216" s="1250"/>
    </row>
    <row r="217" spans="1:14" ht="30" customHeight="1">
      <c r="A217" s="256" t="s">
        <v>2114</v>
      </c>
      <c r="B217" s="1018" t="s">
        <v>318</v>
      </c>
      <c r="C217" s="1021" t="s">
        <v>3660</v>
      </c>
      <c r="D217" s="1022" t="s">
        <v>3602</v>
      </c>
      <c r="E217" s="245">
        <v>16.22</v>
      </c>
      <c r="F217" s="245">
        <v>1</v>
      </c>
      <c r="G217" s="353">
        <v>0.29380000000000001</v>
      </c>
      <c r="H217" s="353" t="s">
        <v>4633</v>
      </c>
      <c r="J217" s="532"/>
      <c r="K217" s="532"/>
      <c r="L217" s="532"/>
      <c r="N217" s="1250"/>
    </row>
    <row r="218" spans="1:14" ht="30" customHeight="1">
      <c r="A218" s="256" t="s">
        <v>2114</v>
      </c>
      <c r="B218" s="1018" t="s">
        <v>318</v>
      </c>
      <c r="C218" s="1019" t="s">
        <v>3661</v>
      </c>
      <c r="D218" s="1020" t="s">
        <v>3608</v>
      </c>
      <c r="E218" s="245">
        <v>2.64</v>
      </c>
      <c r="F218" s="245">
        <v>1</v>
      </c>
      <c r="G218" s="353"/>
      <c r="H218" s="353" t="s">
        <v>4633</v>
      </c>
      <c r="J218" s="532"/>
      <c r="K218" s="532"/>
      <c r="L218" s="532"/>
      <c r="N218" s="1250"/>
    </row>
    <row r="219" spans="1:14" ht="30" customHeight="1">
      <c r="A219" s="256" t="s">
        <v>2114</v>
      </c>
      <c r="B219" s="1018" t="s">
        <v>318</v>
      </c>
      <c r="C219" s="1021" t="s">
        <v>3662</v>
      </c>
      <c r="D219" s="1022" t="s">
        <v>3663</v>
      </c>
      <c r="E219" s="245">
        <v>19.75</v>
      </c>
      <c r="F219" s="245">
        <v>1</v>
      </c>
      <c r="G219" s="353"/>
      <c r="H219" s="353" t="s">
        <v>4633</v>
      </c>
      <c r="J219" s="532"/>
      <c r="K219" s="532"/>
      <c r="L219" s="532"/>
      <c r="N219" s="1250"/>
    </row>
    <row r="220" spans="1:14" ht="30" customHeight="1">
      <c r="A220" s="256" t="s">
        <v>2114</v>
      </c>
      <c r="B220" s="1018" t="s">
        <v>318</v>
      </c>
      <c r="C220" s="1021" t="s">
        <v>4317</v>
      </c>
      <c r="D220" s="1022" t="s">
        <v>4933</v>
      </c>
      <c r="E220" s="245">
        <v>21.02</v>
      </c>
      <c r="F220" s="245">
        <v>1</v>
      </c>
      <c r="G220" s="353">
        <v>0.62439999999999996</v>
      </c>
      <c r="H220" s="353" t="s">
        <v>4633</v>
      </c>
      <c r="J220" s="532"/>
      <c r="K220" s="532"/>
      <c r="L220" s="532"/>
      <c r="N220" s="1250"/>
    </row>
    <row r="221" spans="1:14" ht="30" customHeight="1">
      <c r="A221" s="256" t="s">
        <v>2114</v>
      </c>
      <c r="B221" s="1018" t="s">
        <v>318</v>
      </c>
      <c r="C221" s="1021" t="s">
        <v>6012</v>
      </c>
      <c r="D221" s="1022" t="s">
        <v>684</v>
      </c>
      <c r="E221" s="245">
        <v>0.31</v>
      </c>
      <c r="F221" s="245">
        <v>1</v>
      </c>
      <c r="G221" s="353">
        <v>0.67310000000000003</v>
      </c>
      <c r="H221" s="353" t="s">
        <v>4633</v>
      </c>
      <c r="J221" s="532"/>
      <c r="K221" s="532"/>
      <c r="L221" s="532"/>
      <c r="N221" s="1250"/>
    </row>
    <row r="222" spans="1:14" ht="30" customHeight="1">
      <c r="A222" s="256" t="s">
        <v>2114</v>
      </c>
      <c r="B222" s="1018" t="s">
        <v>318</v>
      </c>
      <c r="C222" s="1021" t="s">
        <v>6013</v>
      </c>
      <c r="D222" s="1022" t="s">
        <v>685</v>
      </c>
      <c r="E222" s="245">
        <v>0.56999999999999995</v>
      </c>
      <c r="F222" s="245">
        <v>1</v>
      </c>
      <c r="G222" s="353">
        <v>0.4758</v>
      </c>
      <c r="H222" s="353" t="s">
        <v>4633</v>
      </c>
      <c r="J222" s="532"/>
      <c r="K222" s="532"/>
      <c r="L222" s="532"/>
      <c r="N222" s="1250"/>
    </row>
    <row r="223" spans="1:14" ht="30" customHeight="1">
      <c r="A223" s="256" t="s">
        <v>2114</v>
      </c>
      <c r="B223" s="1018" t="s">
        <v>318</v>
      </c>
      <c r="C223" s="1021" t="s">
        <v>6014</v>
      </c>
      <c r="D223" s="1022" t="s">
        <v>686</v>
      </c>
      <c r="E223" s="245">
        <v>0.74</v>
      </c>
      <c r="F223" s="245">
        <v>1</v>
      </c>
      <c r="G223" s="353">
        <v>0.44419999999999998</v>
      </c>
      <c r="H223" s="353" t="s">
        <v>4633</v>
      </c>
      <c r="J223" s="532"/>
      <c r="K223" s="532"/>
      <c r="L223" s="532"/>
      <c r="N223" s="1250"/>
    </row>
    <row r="224" spans="1:14" ht="30" customHeight="1">
      <c r="A224" s="256" t="s">
        <v>2114</v>
      </c>
      <c r="B224" s="1018" t="s">
        <v>318</v>
      </c>
      <c r="C224" s="1021" t="s">
        <v>6015</v>
      </c>
      <c r="D224" s="1022" t="s">
        <v>687</v>
      </c>
      <c r="E224" s="245">
        <v>1.1499999999999999</v>
      </c>
      <c r="F224" s="245">
        <v>1</v>
      </c>
      <c r="G224" s="353">
        <v>0.26690000000000003</v>
      </c>
      <c r="H224" s="353" t="s">
        <v>4633</v>
      </c>
      <c r="J224" s="532"/>
      <c r="K224" s="532"/>
      <c r="L224" s="532"/>
      <c r="N224" s="1250"/>
    </row>
    <row r="225" spans="1:14" ht="30" customHeight="1">
      <c r="A225" s="256" t="s">
        <v>2114</v>
      </c>
      <c r="B225" s="1018" t="s">
        <v>318</v>
      </c>
      <c r="C225" s="1021" t="s">
        <v>6016</v>
      </c>
      <c r="D225" s="1022" t="s">
        <v>688</v>
      </c>
      <c r="E225" s="245">
        <v>1.52</v>
      </c>
      <c r="F225" s="245">
        <v>1</v>
      </c>
      <c r="G225" s="353">
        <v>0.25890000000000002</v>
      </c>
      <c r="H225" s="353" t="s">
        <v>4633</v>
      </c>
      <c r="J225" s="532"/>
      <c r="K225" s="532"/>
      <c r="L225" s="532"/>
      <c r="N225" s="1250"/>
    </row>
    <row r="226" spans="1:14" ht="30" customHeight="1">
      <c r="A226" s="256" t="s">
        <v>2114</v>
      </c>
      <c r="B226" s="1018" t="s">
        <v>318</v>
      </c>
      <c r="C226" s="1021" t="s">
        <v>6017</v>
      </c>
      <c r="D226" s="1022" t="s">
        <v>689</v>
      </c>
      <c r="E226" s="245">
        <v>2.0699999999999998</v>
      </c>
      <c r="F226" s="245">
        <v>1</v>
      </c>
      <c r="G226" s="353">
        <v>0.1109</v>
      </c>
      <c r="H226" s="353" t="s">
        <v>4633</v>
      </c>
      <c r="J226" s="532"/>
      <c r="K226" s="532"/>
      <c r="L226" s="532"/>
      <c r="N226" s="1250"/>
    </row>
    <row r="227" spans="1:14" ht="30" customHeight="1">
      <c r="A227" s="256" t="s">
        <v>2114</v>
      </c>
      <c r="B227" s="1018" t="s">
        <v>318</v>
      </c>
      <c r="C227" s="1021" t="s">
        <v>6018</v>
      </c>
      <c r="D227" s="1022" t="s">
        <v>690</v>
      </c>
      <c r="E227" s="245">
        <v>2.46</v>
      </c>
      <c r="F227" s="245">
        <v>1</v>
      </c>
      <c r="G227" s="353">
        <v>0.1211</v>
      </c>
      <c r="H227" s="353" t="s">
        <v>4633</v>
      </c>
      <c r="J227" s="532"/>
      <c r="K227" s="532"/>
      <c r="L227" s="532"/>
      <c r="N227" s="1250"/>
    </row>
    <row r="228" spans="1:14" ht="30" customHeight="1">
      <c r="A228" s="256" t="s">
        <v>2114</v>
      </c>
      <c r="B228" s="1018" t="s">
        <v>318</v>
      </c>
      <c r="C228" s="1021" t="s">
        <v>6019</v>
      </c>
      <c r="D228" s="1022" t="s">
        <v>691</v>
      </c>
      <c r="E228" s="245">
        <v>3.43</v>
      </c>
      <c r="F228" s="245">
        <v>1</v>
      </c>
      <c r="G228" s="353">
        <v>0.129</v>
      </c>
      <c r="H228" s="353" t="s">
        <v>4633</v>
      </c>
      <c r="J228" s="532"/>
      <c r="K228" s="532"/>
      <c r="L228" s="532"/>
      <c r="N228" s="1250"/>
    </row>
    <row r="229" spans="1:14" ht="30" customHeight="1">
      <c r="A229" s="256" t="s">
        <v>2114</v>
      </c>
      <c r="B229" s="1018" t="s">
        <v>318</v>
      </c>
      <c r="C229" s="1021" t="s">
        <v>6020</v>
      </c>
      <c r="D229" s="1022" t="s">
        <v>692</v>
      </c>
      <c r="E229" s="245">
        <v>4</v>
      </c>
      <c r="F229" s="245">
        <v>1</v>
      </c>
      <c r="G229" s="353">
        <v>7.6200000000000004E-2</v>
      </c>
      <c r="H229" s="353" t="s">
        <v>4633</v>
      </c>
      <c r="J229" s="532"/>
      <c r="K229" s="532"/>
      <c r="L229" s="532"/>
      <c r="N229" s="1250"/>
    </row>
    <row r="230" spans="1:14" ht="30" customHeight="1">
      <c r="A230" s="256" t="s">
        <v>2114</v>
      </c>
      <c r="B230" s="1018" t="s">
        <v>318</v>
      </c>
      <c r="C230" s="1021" t="s">
        <v>6021</v>
      </c>
      <c r="D230" s="1022" t="s">
        <v>693</v>
      </c>
      <c r="E230" s="245">
        <v>5.08</v>
      </c>
      <c r="F230" s="245">
        <v>1</v>
      </c>
      <c r="G230" s="353">
        <v>4.1300000000000003E-2</v>
      </c>
      <c r="H230" s="353" t="s">
        <v>4633</v>
      </c>
      <c r="J230" s="532"/>
      <c r="K230" s="532"/>
      <c r="L230" s="532"/>
      <c r="N230" s="1250"/>
    </row>
    <row r="231" spans="1:14" ht="30" customHeight="1">
      <c r="A231" s="256" t="s">
        <v>2114</v>
      </c>
      <c r="B231" s="1018" t="s">
        <v>318</v>
      </c>
      <c r="C231" s="1021" t="s">
        <v>6022</v>
      </c>
      <c r="D231" s="1022" t="s">
        <v>2674</v>
      </c>
      <c r="E231" s="245">
        <v>5.42</v>
      </c>
      <c r="F231" s="245">
        <v>1</v>
      </c>
      <c r="G231" s="353">
        <v>3.8699999999999998E-2</v>
      </c>
      <c r="H231" s="353" t="s">
        <v>4633</v>
      </c>
      <c r="J231" s="532"/>
      <c r="K231" s="532"/>
      <c r="L231" s="532"/>
      <c r="N231" s="1250"/>
    </row>
    <row r="232" spans="1:14" ht="30" customHeight="1">
      <c r="A232" s="256" t="s">
        <v>2114</v>
      </c>
      <c r="B232" s="1018" t="s">
        <v>318</v>
      </c>
      <c r="C232" s="1021" t="s">
        <v>6023</v>
      </c>
      <c r="D232" s="1022" t="s">
        <v>2675</v>
      </c>
      <c r="E232" s="245">
        <v>5.86</v>
      </c>
      <c r="F232" s="245">
        <v>1</v>
      </c>
      <c r="G232" s="353">
        <v>3.7499999999999999E-2</v>
      </c>
      <c r="H232" s="353" t="s">
        <v>4633</v>
      </c>
      <c r="J232" s="532"/>
      <c r="K232" s="532"/>
      <c r="L232" s="532"/>
      <c r="N232" s="1250"/>
    </row>
    <row r="233" spans="1:14" ht="30" customHeight="1">
      <c r="A233" s="256" t="s">
        <v>2114</v>
      </c>
      <c r="B233" s="1018" t="s">
        <v>318</v>
      </c>
      <c r="C233" s="1021" t="s">
        <v>6024</v>
      </c>
      <c r="D233" s="1022" t="s">
        <v>2676</v>
      </c>
      <c r="E233" s="245">
        <v>6.43</v>
      </c>
      <c r="F233" s="245">
        <v>1</v>
      </c>
      <c r="G233" s="353">
        <v>4.1200000000000001E-2</v>
      </c>
      <c r="H233" s="353" t="s">
        <v>4633</v>
      </c>
      <c r="J233" s="532"/>
      <c r="K233" s="532"/>
      <c r="L233" s="532"/>
      <c r="N233" s="1250"/>
    </row>
    <row r="234" spans="1:14" ht="30" customHeight="1">
      <c r="A234" s="256" t="s">
        <v>2114</v>
      </c>
      <c r="B234" s="1018" t="s">
        <v>318</v>
      </c>
      <c r="C234" s="1021" t="s">
        <v>6025</v>
      </c>
      <c r="D234" s="1022" t="s">
        <v>4305</v>
      </c>
      <c r="E234" s="245">
        <v>7.28</v>
      </c>
      <c r="F234" s="245">
        <v>1</v>
      </c>
      <c r="G234" s="353">
        <v>3.44E-2</v>
      </c>
      <c r="H234" s="353" t="s">
        <v>4633</v>
      </c>
      <c r="J234" s="532"/>
      <c r="K234" s="532"/>
      <c r="L234" s="532"/>
      <c r="N234" s="1250"/>
    </row>
    <row r="235" spans="1:14" ht="30" customHeight="1">
      <c r="A235" s="256" t="s">
        <v>2114</v>
      </c>
      <c r="B235" s="1018" t="s">
        <v>318</v>
      </c>
      <c r="C235" s="1021" t="s">
        <v>6026</v>
      </c>
      <c r="D235" s="1022" t="s">
        <v>4306</v>
      </c>
      <c r="E235" s="245">
        <v>9.61</v>
      </c>
      <c r="F235" s="245">
        <v>1</v>
      </c>
      <c r="G235" s="353">
        <v>2.18E-2</v>
      </c>
      <c r="H235" s="353" t="s">
        <v>4633</v>
      </c>
      <c r="J235" s="532"/>
      <c r="K235" s="532"/>
      <c r="L235" s="532"/>
      <c r="N235" s="1250"/>
    </row>
    <row r="236" spans="1:14" ht="30" customHeight="1">
      <c r="A236" s="256" t="s">
        <v>2114</v>
      </c>
      <c r="B236" s="1018" t="s">
        <v>318</v>
      </c>
      <c r="C236" s="1021" t="s">
        <v>6027</v>
      </c>
      <c r="D236" s="1022" t="s">
        <v>4307</v>
      </c>
      <c r="E236" s="245">
        <v>11.41</v>
      </c>
      <c r="F236" s="245">
        <v>1</v>
      </c>
      <c r="G236" s="353">
        <v>1.84E-2</v>
      </c>
      <c r="H236" s="353" t="s">
        <v>4633</v>
      </c>
      <c r="J236" s="532"/>
      <c r="K236" s="532"/>
      <c r="L236" s="532"/>
      <c r="N236" s="1250"/>
    </row>
    <row r="237" spans="1:14" ht="30" customHeight="1">
      <c r="A237" s="256" t="s">
        <v>2114</v>
      </c>
      <c r="B237" s="1018" t="s">
        <v>318</v>
      </c>
      <c r="C237" s="1021" t="s">
        <v>6028</v>
      </c>
      <c r="D237" s="1022" t="s">
        <v>4308</v>
      </c>
      <c r="E237" s="245">
        <v>12.4</v>
      </c>
      <c r="F237" s="245">
        <v>1</v>
      </c>
      <c r="G237" s="353">
        <v>1.9699999999999999E-2</v>
      </c>
      <c r="H237" s="353" t="s">
        <v>4633</v>
      </c>
      <c r="J237" s="532"/>
      <c r="K237" s="532"/>
      <c r="L237" s="532"/>
      <c r="N237" s="1250"/>
    </row>
    <row r="238" spans="1:14" ht="30" customHeight="1">
      <c r="A238" s="256" t="s">
        <v>2114</v>
      </c>
      <c r="B238" s="1018" t="s">
        <v>318</v>
      </c>
      <c r="C238" s="1021" t="s">
        <v>6029</v>
      </c>
      <c r="D238" s="1022" t="s">
        <v>4877</v>
      </c>
      <c r="E238" s="245">
        <v>14.14</v>
      </c>
      <c r="F238" s="245">
        <v>1</v>
      </c>
      <c r="G238" s="353">
        <v>1.7000000000000001E-2</v>
      </c>
      <c r="H238" s="353" t="s">
        <v>4633</v>
      </c>
      <c r="J238" s="532"/>
      <c r="K238" s="532"/>
      <c r="L238" s="532"/>
      <c r="N238" s="1250"/>
    </row>
    <row r="239" spans="1:14" ht="30" customHeight="1">
      <c r="A239" s="256" t="s">
        <v>2114</v>
      </c>
      <c r="B239" s="1018" t="s">
        <v>318</v>
      </c>
      <c r="C239" s="1021" t="s">
        <v>6030</v>
      </c>
      <c r="D239" s="1022" t="s">
        <v>4878</v>
      </c>
      <c r="E239" s="245">
        <v>15.18</v>
      </c>
      <c r="F239" s="245">
        <v>1</v>
      </c>
      <c r="G239" s="353">
        <v>1.38E-2</v>
      </c>
      <c r="H239" s="353" t="s">
        <v>4633</v>
      </c>
      <c r="J239" s="532"/>
      <c r="K239" s="532"/>
      <c r="L239" s="532"/>
      <c r="N239" s="1250"/>
    </row>
    <row r="240" spans="1:14" ht="30" customHeight="1">
      <c r="A240" s="256" t="s">
        <v>2114</v>
      </c>
      <c r="B240" s="1018" t="s">
        <v>318</v>
      </c>
      <c r="C240" s="1021" t="s">
        <v>6031</v>
      </c>
      <c r="D240" s="1022" t="s">
        <v>5647</v>
      </c>
      <c r="E240" s="245">
        <v>17.09</v>
      </c>
      <c r="F240" s="245">
        <v>1</v>
      </c>
      <c r="G240" s="353">
        <v>2.4500000000000001E-2</v>
      </c>
      <c r="H240" s="353" t="s">
        <v>4633</v>
      </c>
      <c r="J240" s="532"/>
      <c r="K240" s="532"/>
      <c r="L240" s="532"/>
      <c r="N240" s="1250"/>
    </row>
    <row r="241" spans="1:14" ht="30" customHeight="1">
      <c r="A241" s="256" t="s">
        <v>2114</v>
      </c>
      <c r="B241" s="1018" t="s">
        <v>318</v>
      </c>
      <c r="C241" s="1021" t="s">
        <v>6032</v>
      </c>
      <c r="D241" s="1022" t="s">
        <v>5648</v>
      </c>
      <c r="E241" s="245">
        <v>29.7</v>
      </c>
      <c r="F241" s="245">
        <v>1</v>
      </c>
      <c r="G241" s="353">
        <v>7.1000000000000004E-3</v>
      </c>
      <c r="H241" s="353" t="s">
        <v>4633</v>
      </c>
      <c r="J241" s="532"/>
      <c r="K241" s="532"/>
      <c r="L241" s="532"/>
      <c r="N241" s="1250"/>
    </row>
    <row r="242" spans="1:14" ht="30" customHeight="1">
      <c r="A242" s="256" t="s">
        <v>2145</v>
      </c>
      <c r="B242" s="1018" t="s">
        <v>324</v>
      </c>
      <c r="C242" s="1021" t="s">
        <v>2146</v>
      </c>
      <c r="D242" s="1022" t="s">
        <v>325</v>
      </c>
      <c r="E242" s="245">
        <v>0.66</v>
      </c>
      <c r="F242" s="245">
        <v>0.9</v>
      </c>
      <c r="G242" s="353"/>
      <c r="H242" s="353" t="s">
        <v>4633</v>
      </c>
      <c r="J242" s="532"/>
      <c r="K242" s="532"/>
      <c r="L242" s="532"/>
      <c r="N242" s="1250"/>
    </row>
    <row r="243" spans="1:14" ht="30" customHeight="1">
      <c r="A243" s="256" t="s">
        <v>2145</v>
      </c>
      <c r="B243" s="1018" t="s">
        <v>324</v>
      </c>
      <c r="C243" s="1021" t="s">
        <v>2147</v>
      </c>
      <c r="D243" s="1022" t="s">
        <v>326</v>
      </c>
      <c r="E243" s="245">
        <v>0.47</v>
      </c>
      <c r="F243" s="245">
        <v>0.9</v>
      </c>
      <c r="G243" s="353"/>
      <c r="H243" s="353" t="s">
        <v>4633</v>
      </c>
      <c r="J243" s="532"/>
      <c r="K243" s="532"/>
      <c r="L243" s="532"/>
      <c r="N243" s="1250"/>
    </row>
    <row r="244" spans="1:14" ht="30" customHeight="1">
      <c r="A244" s="256" t="s">
        <v>2145</v>
      </c>
      <c r="B244" s="1018" t="s">
        <v>324</v>
      </c>
      <c r="C244" s="1021" t="s">
        <v>2148</v>
      </c>
      <c r="D244" s="1022" t="s">
        <v>327</v>
      </c>
      <c r="E244" s="245">
        <v>0.61</v>
      </c>
      <c r="F244" s="245">
        <v>0.9</v>
      </c>
      <c r="G244" s="353"/>
      <c r="H244" s="353" t="s">
        <v>4633</v>
      </c>
      <c r="J244" s="532"/>
      <c r="K244" s="532"/>
      <c r="L244" s="532"/>
      <c r="N244" s="1250"/>
    </row>
    <row r="245" spans="1:14" ht="30" customHeight="1">
      <c r="A245" s="256" t="s">
        <v>2145</v>
      </c>
      <c r="B245" s="1018" t="s">
        <v>324</v>
      </c>
      <c r="C245" s="1021" t="s">
        <v>2149</v>
      </c>
      <c r="D245" s="1022" t="s">
        <v>328</v>
      </c>
      <c r="E245" s="245">
        <v>0.71</v>
      </c>
      <c r="F245" s="245">
        <v>0.9</v>
      </c>
      <c r="G245" s="353"/>
      <c r="H245" s="353" t="s">
        <v>4633</v>
      </c>
      <c r="J245" s="532"/>
      <c r="K245" s="532"/>
      <c r="L245" s="532"/>
      <c r="N245" s="1250"/>
    </row>
    <row r="246" spans="1:14" ht="30" customHeight="1">
      <c r="A246" s="256" t="s">
        <v>2145</v>
      </c>
      <c r="B246" s="1018" t="s">
        <v>324</v>
      </c>
      <c r="C246" s="1021" t="s">
        <v>2150</v>
      </c>
      <c r="D246" s="1022" t="s">
        <v>649</v>
      </c>
      <c r="E246" s="245">
        <v>0.84</v>
      </c>
      <c r="F246" s="245">
        <v>0.9</v>
      </c>
      <c r="G246" s="353"/>
      <c r="H246" s="353" t="s">
        <v>4633</v>
      </c>
      <c r="J246" s="532"/>
      <c r="K246" s="532"/>
      <c r="L246" s="532"/>
      <c r="N246" s="1250"/>
    </row>
    <row r="247" spans="1:14" ht="30" customHeight="1">
      <c r="A247" s="256" t="s">
        <v>2145</v>
      </c>
      <c r="B247" s="1018" t="s">
        <v>324</v>
      </c>
      <c r="C247" s="1021" t="s">
        <v>2151</v>
      </c>
      <c r="D247" s="1022" t="s">
        <v>650</v>
      </c>
      <c r="E247" s="245">
        <v>0.91</v>
      </c>
      <c r="F247" s="245">
        <v>0.9</v>
      </c>
      <c r="G247" s="353"/>
      <c r="H247" s="353" t="s">
        <v>4633</v>
      </c>
      <c r="J247" s="532"/>
      <c r="K247" s="532"/>
      <c r="L247" s="532"/>
      <c r="N247" s="1250"/>
    </row>
    <row r="248" spans="1:14" ht="30" customHeight="1">
      <c r="A248" s="256" t="s">
        <v>2145</v>
      </c>
      <c r="B248" s="1018" t="s">
        <v>324</v>
      </c>
      <c r="C248" s="1021" t="s">
        <v>2152</v>
      </c>
      <c r="D248" s="1022" t="s">
        <v>651</v>
      </c>
      <c r="E248" s="245">
        <v>1.1000000000000001</v>
      </c>
      <c r="F248" s="245">
        <v>0.9</v>
      </c>
      <c r="G248" s="353"/>
      <c r="H248" s="353" t="s">
        <v>4633</v>
      </c>
      <c r="J248" s="532"/>
      <c r="K248" s="532"/>
      <c r="L248" s="532"/>
      <c r="N248" s="1250"/>
    </row>
    <row r="249" spans="1:14" ht="30" customHeight="1">
      <c r="A249" s="256" t="s">
        <v>2145</v>
      </c>
      <c r="B249" s="1018" t="s">
        <v>324</v>
      </c>
      <c r="C249" s="1021" t="s">
        <v>2153</v>
      </c>
      <c r="D249" s="1022" t="s">
        <v>652</v>
      </c>
      <c r="E249" s="245">
        <v>1.35</v>
      </c>
      <c r="F249" s="245">
        <v>0.9</v>
      </c>
      <c r="G249" s="353"/>
      <c r="H249" s="353" t="s">
        <v>4632</v>
      </c>
      <c r="J249" s="532"/>
      <c r="K249" s="532"/>
      <c r="L249" s="532"/>
      <c r="N249" s="1250"/>
    </row>
    <row r="250" spans="1:14" ht="30" customHeight="1">
      <c r="A250" s="256" t="s">
        <v>2145</v>
      </c>
      <c r="B250" s="1018" t="s">
        <v>324</v>
      </c>
      <c r="C250" s="1021" t="s">
        <v>2154</v>
      </c>
      <c r="D250" s="1022" t="s">
        <v>653</v>
      </c>
      <c r="E250" s="245">
        <v>1.96</v>
      </c>
      <c r="F250" s="245">
        <v>0.9</v>
      </c>
      <c r="G250" s="353"/>
      <c r="H250" s="353" t="s">
        <v>4632</v>
      </c>
      <c r="J250" s="532"/>
      <c r="K250" s="532"/>
      <c r="L250" s="532"/>
      <c r="N250" s="1250"/>
    </row>
    <row r="251" spans="1:14" ht="30" customHeight="1">
      <c r="A251" s="256" t="s">
        <v>2145</v>
      </c>
      <c r="B251" s="1018" t="s">
        <v>324</v>
      </c>
      <c r="C251" s="1021" t="s">
        <v>2155</v>
      </c>
      <c r="D251" s="1022" t="s">
        <v>654</v>
      </c>
      <c r="E251" s="245">
        <v>22</v>
      </c>
      <c r="F251" s="245">
        <v>1</v>
      </c>
      <c r="G251" s="353">
        <v>9.4999999999999998E-3</v>
      </c>
      <c r="H251" s="353" t="s">
        <v>4632</v>
      </c>
      <c r="J251" s="532"/>
      <c r="K251" s="532"/>
      <c r="L251" s="532"/>
      <c r="N251" s="1250"/>
    </row>
    <row r="252" spans="1:14" ht="30" customHeight="1">
      <c r="A252" s="256" t="s">
        <v>2156</v>
      </c>
      <c r="B252" s="1018" t="s">
        <v>329</v>
      </c>
      <c r="C252" s="1021" t="s">
        <v>2157</v>
      </c>
      <c r="D252" s="1022" t="s">
        <v>431</v>
      </c>
      <c r="E252" s="245">
        <v>0.49</v>
      </c>
      <c r="F252" s="245">
        <v>0.8</v>
      </c>
      <c r="G252" s="353"/>
      <c r="H252" s="353" t="s">
        <v>4633</v>
      </c>
      <c r="J252" s="532"/>
      <c r="K252" s="532"/>
      <c r="L252" s="532"/>
      <c r="N252" s="1250"/>
    </row>
    <row r="253" spans="1:14" ht="30" customHeight="1">
      <c r="A253" s="256" t="s">
        <v>2156</v>
      </c>
      <c r="B253" s="1018" t="s">
        <v>329</v>
      </c>
      <c r="C253" s="1021" t="s">
        <v>2158</v>
      </c>
      <c r="D253" s="1022" t="s">
        <v>432</v>
      </c>
      <c r="E253" s="245">
        <v>0.79</v>
      </c>
      <c r="F253" s="245">
        <v>0.8</v>
      </c>
      <c r="G253" s="353"/>
      <c r="H253" s="353" t="s">
        <v>4633</v>
      </c>
      <c r="J253" s="532"/>
      <c r="K253" s="532"/>
      <c r="L253" s="532"/>
      <c r="N253" s="1250"/>
    </row>
    <row r="254" spans="1:14" ht="30" customHeight="1">
      <c r="A254" s="256" t="s">
        <v>2156</v>
      </c>
      <c r="B254" s="1018" t="s">
        <v>329</v>
      </c>
      <c r="C254" s="1021" t="s">
        <v>2159</v>
      </c>
      <c r="D254" s="1022" t="s">
        <v>433</v>
      </c>
      <c r="E254" s="245">
        <v>1.07</v>
      </c>
      <c r="F254" s="245">
        <v>0.8</v>
      </c>
      <c r="G254" s="353"/>
      <c r="H254" s="353" t="s">
        <v>4633</v>
      </c>
      <c r="J254" s="532"/>
      <c r="K254" s="532"/>
      <c r="L254" s="532"/>
      <c r="N254" s="1250"/>
    </row>
    <row r="255" spans="1:14" ht="30" customHeight="1">
      <c r="A255" s="256" t="s">
        <v>2156</v>
      </c>
      <c r="B255" s="1018" t="s">
        <v>329</v>
      </c>
      <c r="C255" s="1021" t="s">
        <v>2160</v>
      </c>
      <c r="D255" s="1022" t="s">
        <v>434</v>
      </c>
      <c r="E255" s="245">
        <v>1.19</v>
      </c>
      <c r="F255" s="245">
        <v>1</v>
      </c>
      <c r="G255" s="353"/>
      <c r="H255" s="353" t="s">
        <v>4632</v>
      </c>
      <c r="J255" s="532"/>
      <c r="K255" s="532"/>
      <c r="L255" s="532"/>
      <c r="N255" s="1250"/>
    </row>
    <row r="256" spans="1:14" ht="30" customHeight="1">
      <c r="A256" s="256" t="s">
        <v>2156</v>
      </c>
      <c r="B256" s="1018" t="s">
        <v>329</v>
      </c>
      <c r="C256" s="1021" t="s">
        <v>2161</v>
      </c>
      <c r="D256" s="1022" t="s">
        <v>435</v>
      </c>
      <c r="E256" s="245">
        <v>2.11</v>
      </c>
      <c r="F256" s="245">
        <v>1</v>
      </c>
      <c r="G256" s="353"/>
      <c r="H256" s="353" t="s">
        <v>4633</v>
      </c>
      <c r="J256" s="532"/>
      <c r="K256" s="532"/>
      <c r="L256" s="532"/>
      <c r="N256" s="1250"/>
    </row>
    <row r="257" spans="1:14" ht="30" customHeight="1">
      <c r="A257" s="256" t="s">
        <v>2156</v>
      </c>
      <c r="B257" s="1018" t="s">
        <v>329</v>
      </c>
      <c r="C257" s="1021" t="s">
        <v>2162</v>
      </c>
      <c r="D257" s="1022" t="s">
        <v>508</v>
      </c>
      <c r="E257" s="245">
        <v>3.29</v>
      </c>
      <c r="F257" s="245">
        <v>0.8</v>
      </c>
      <c r="G257" s="353"/>
      <c r="H257" s="353" t="s">
        <v>4632</v>
      </c>
      <c r="J257" s="532"/>
      <c r="K257" s="532"/>
      <c r="L257" s="532"/>
      <c r="N257" s="1250"/>
    </row>
    <row r="258" spans="1:14" ht="30" customHeight="1">
      <c r="A258" s="256" t="s">
        <v>2156</v>
      </c>
      <c r="B258" s="1018" t="s">
        <v>329</v>
      </c>
      <c r="C258" s="1021" t="s">
        <v>2163</v>
      </c>
      <c r="D258" s="1022" t="s">
        <v>330</v>
      </c>
      <c r="E258" s="245">
        <v>0.51</v>
      </c>
      <c r="F258" s="245">
        <v>0.8</v>
      </c>
      <c r="G258" s="353"/>
      <c r="H258" s="353" t="s">
        <v>4633</v>
      </c>
      <c r="J258" s="532"/>
      <c r="K258" s="532"/>
      <c r="L258" s="532"/>
      <c r="N258" s="1250"/>
    </row>
    <row r="259" spans="1:14" ht="30" customHeight="1">
      <c r="A259" s="256" t="s">
        <v>2156</v>
      </c>
      <c r="B259" s="1018" t="s">
        <v>329</v>
      </c>
      <c r="C259" s="1021" t="s">
        <v>2164</v>
      </c>
      <c r="D259" s="1022" t="s">
        <v>331</v>
      </c>
      <c r="E259" s="245">
        <v>0.66</v>
      </c>
      <c r="F259" s="245">
        <v>0.8</v>
      </c>
      <c r="G259" s="353"/>
      <c r="H259" s="353" t="s">
        <v>4633</v>
      </c>
      <c r="J259" s="532"/>
      <c r="K259" s="532"/>
      <c r="L259" s="532"/>
      <c r="N259" s="1250"/>
    </row>
    <row r="260" spans="1:14" s="49" customFormat="1" ht="30" customHeight="1">
      <c r="A260" s="256" t="s">
        <v>2156</v>
      </c>
      <c r="B260" s="1018" t="s">
        <v>329</v>
      </c>
      <c r="C260" s="1021" t="s">
        <v>4934</v>
      </c>
      <c r="D260" s="1022" t="s">
        <v>4880</v>
      </c>
      <c r="E260" s="245">
        <v>1.1499999999999999</v>
      </c>
      <c r="F260" s="245">
        <v>1</v>
      </c>
      <c r="G260" s="353">
        <v>0.25309999999999999</v>
      </c>
      <c r="H260" s="353" t="s">
        <v>4632</v>
      </c>
      <c r="J260" s="1249"/>
      <c r="K260" s="532"/>
      <c r="L260" s="532"/>
      <c r="N260" s="1250"/>
    </row>
    <row r="261" spans="1:14" ht="30" customHeight="1">
      <c r="A261" s="256" t="s">
        <v>2156</v>
      </c>
      <c r="B261" s="1018" t="s">
        <v>329</v>
      </c>
      <c r="C261" s="1021" t="s">
        <v>5654</v>
      </c>
      <c r="D261" s="1022" t="s">
        <v>4010</v>
      </c>
      <c r="E261" s="245">
        <v>1.49</v>
      </c>
      <c r="F261" s="245">
        <v>1</v>
      </c>
      <c r="G261" s="353">
        <v>0.13400000000000001</v>
      </c>
      <c r="H261" s="353" t="s">
        <v>4633</v>
      </c>
      <c r="J261" s="532"/>
      <c r="K261" s="532"/>
      <c r="L261" s="532"/>
      <c r="N261" s="1250"/>
    </row>
    <row r="262" spans="1:14" ht="30" customHeight="1">
      <c r="A262" s="256" t="s">
        <v>2165</v>
      </c>
      <c r="B262" s="1018" t="s">
        <v>332</v>
      </c>
      <c r="C262" s="1021" t="s">
        <v>2166</v>
      </c>
      <c r="D262" s="1022" t="s">
        <v>333</v>
      </c>
      <c r="E262" s="245">
        <v>1.1100000000000001</v>
      </c>
      <c r="F262" s="245">
        <v>0.95</v>
      </c>
      <c r="G262" s="353"/>
      <c r="H262" s="353" t="s">
        <v>4633</v>
      </c>
      <c r="J262" s="532"/>
      <c r="K262" s="532"/>
      <c r="L262" s="532"/>
      <c r="N262" s="1250"/>
    </row>
    <row r="263" spans="1:14" ht="30" customHeight="1">
      <c r="A263" s="256" t="s">
        <v>2165</v>
      </c>
      <c r="B263" s="1018" t="s">
        <v>332</v>
      </c>
      <c r="C263" s="1021" t="s">
        <v>2167</v>
      </c>
      <c r="D263" s="1022" t="s">
        <v>334</v>
      </c>
      <c r="E263" s="245">
        <v>0.39</v>
      </c>
      <c r="F263" s="245">
        <v>0.95</v>
      </c>
      <c r="G263" s="353"/>
      <c r="H263" s="353" t="s">
        <v>4633</v>
      </c>
      <c r="J263" s="532"/>
      <c r="K263" s="532"/>
      <c r="L263" s="532"/>
      <c r="N263" s="1250"/>
    </row>
    <row r="264" spans="1:14" ht="30" customHeight="1">
      <c r="A264" s="256" t="s">
        <v>2165</v>
      </c>
      <c r="B264" s="1018" t="s">
        <v>332</v>
      </c>
      <c r="C264" s="1021" t="s">
        <v>2168</v>
      </c>
      <c r="D264" s="1022" t="s">
        <v>509</v>
      </c>
      <c r="E264" s="245">
        <v>1.85</v>
      </c>
      <c r="F264" s="245">
        <v>0.95</v>
      </c>
      <c r="G264" s="353"/>
      <c r="H264" s="353" t="s">
        <v>4633</v>
      </c>
      <c r="J264" s="532"/>
      <c r="K264" s="532"/>
      <c r="L264" s="532"/>
      <c r="N264" s="1250"/>
    </row>
    <row r="265" spans="1:14" ht="30" customHeight="1">
      <c r="A265" s="256" t="s">
        <v>2165</v>
      </c>
      <c r="B265" s="1018" t="s">
        <v>332</v>
      </c>
      <c r="C265" s="1021" t="s">
        <v>2169</v>
      </c>
      <c r="D265" s="1022" t="s">
        <v>510</v>
      </c>
      <c r="E265" s="245">
        <v>2.12</v>
      </c>
      <c r="F265" s="245">
        <v>0.95</v>
      </c>
      <c r="G265" s="353"/>
      <c r="H265" s="353" t="s">
        <v>4633</v>
      </c>
      <c r="J265" s="532"/>
      <c r="K265" s="532"/>
      <c r="L265" s="532"/>
      <c r="N265" s="1250"/>
    </row>
    <row r="266" spans="1:14" ht="30" customHeight="1">
      <c r="A266" s="256" t="s">
        <v>2170</v>
      </c>
      <c r="B266" s="1018" t="s">
        <v>335</v>
      </c>
      <c r="C266" s="1021" t="s">
        <v>2171</v>
      </c>
      <c r="D266" s="1022" t="s">
        <v>336</v>
      </c>
      <c r="E266" s="245">
        <v>0.85</v>
      </c>
      <c r="F266" s="245">
        <v>0.9</v>
      </c>
      <c r="G266" s="353"/>
      <c r="H266" s="353" t="s">
        <v>4633</v>
      </c>
      <c r="J266" s="532"/>
      <c r="K266" s="532"/>
      <c r="L266" s="532"/>
      <c r="N266" s="1250"/>
    </row>
    <row r="267" spans="1:14" ht="30" customHeight="1">
      <c r="A267" s="256" t="s">
        <v>2170</v>
      </c>
      <c r="B267" s="1018" t="s">
        <v>335</v>
      </c>
      <c r="C267" s="1021" t="s">
        <v>2172</v>
      </c>
      <c r="D267" s="1022" t="s">
        <v>6033</v>
      </c>
      <c r="E267" s="245">
        <v>2.48</v>
      </c>
      <c r="F267" s="245">
        <v>0.95</v>
      </c>
      <c r="G267" s="353"/>
      <c r="H267" s="353" t="s">
        <v>4633</v>
      </c>
      <c r="J267" s="532"/>
      <c r="K267" s="532"/>
      <c r="L267" s="532"/>
      <c r="N267" s="1250"/>
    </row>
    <row r="268" spans="1:14" ht="30" customHeight="1">
      <c r="A268" s="256" t="s">
        <v>2170</v>
      </c>
      <c r="B268" s="1018" t="s">
        <v>335</v>
      </c>
      <c r="C268" s="1021" t="s">
        <v>2173</v>
      </c>
      <c r="D268" s="1022" t="s">
        <v>655</v>
      </c>
      <c r="E268" s="245">
        <v>0.91</v>
      </c>
      <c r="F268" s="245">
        <v>0.9</v>
      </c>
      <c r="G268" s="353"/>
      <c r="H268" s="353" t="s">
        <v>4633</v>
      </c>
      <c r="J268" s="532"/>
      <c r="K268" s="532"/>
      <c r="L268" s="532"/>
      <c r="N268" s="1250"/>
    </row>
    <row r="269" spans="1:14" ht="30" customHeight="1">
      <c r="A269" s="256" t="s">
        <v>2170</v>
      </c>
      <c r="B269" s="1018" t="s">
        <v>335</v>
      </c>
      <c r="C269" s="1021" t="s">
        <v>3664</v>
      </c>
      <c r="D269" s="1022" t="s">
        <v>337</v>
      </c>
      <c r="E269" s="245">
        <v>1.28</v>
      </c>
      <c r="F269" s="245">
        <v>0.91</v>
      </c>
      <c r="G269" s="353"/>
      <c r="H269" s="353" t="s">
        <v>4633</v>
      </c>
      <c r="J269" s="532"/>
      <c r="K269" s="532"/>
      <c r="L269" s="532"/>
      <c r="N269" s="1250"/>
    </row>
    <row r="270" spans="1:14" ht="30" customHeight="1">
      <c r="A270" s="256" t="s">
        <v>2170</v>
      </c>
      <c r="B270" s="1018" t="s">
        <v>335</v>
      </c>
      <c r="C270" s="1021" t="s">
        <v>2174</v>
      </c>
      <c r="D270" s="1022" t="s">
        <v>511</v>
      </c>
      <c r="E270" s="245">
        <v>1.1100000000000001</v>
      </c>
      <c r="F270" s="245">
        <v>0.91</v>
      </c>
      <c r="G270" s="353"/>
      <c r="H270" s="353" t="s">
        <v>4633</v>
      </c>
      <c r="J270" s="532"/>
      <c r="K270" s="532"/>
      <c r="L270" s="532"/>
      <c r="N270" s="1250"/>
    </row>
    <row r="271" spans="1:14" ht="30" customHeight="1">
      <c r="A271" s="256" t="s">
        <v>2170</v>
      </c>
      <c r="B271" s="1018" t="s">
        <v>335</v>
      </c>
      <c r="C271" s="1021" t="s">
        <v>2175</v>
      </c>
      <c r="D271" s="1022" t="s">
        <v>512</v>
      </c>
      <c r="E271" s="245">
        <v>1.25</v>
      </c>
      <c r="F271" s="245">
        <v>0.95</v>
      </c>
      <c r="G271" s="353"/>
      <c r="H271" s="353" t="s">
        <v>4633</v>
      </c>
      <c r="J271" s="532"/>
      <c r="K271" s="532"/>
      <c r="L271" s="532"/>
      <c r="N271" s="1250"/>
    </row>
    <row r="272" spans="1:14" ht="30" customHeight="1">
      <c r="A272" s="256" t="s">
        <v>2176</v>
      </c>
      <c r="B272" s="1018" t="s">
        <v>338</v>
      </c>
      <c r="C272" s="1021" t="s">
        <v>2177</v>
      </c>
      <c r="D272" s="1022" t="s">
        <v>339</v>
      </c>
      <c r="E272" s="245">
        <v>1.78</v>
      </c>
      <c r="F272" s="245">
        <v>0.91</v>
      </c>
      <c r="G272" s="353"/>
      <c r="H272" s="353" t="s">
        <v>4633</v>
      </c>
      <c r="J272" s="532"/>
      <c r="K272" s="532"/>
      <c r="L272" s="532"/>
      <c r="N272" s="1250"/>
    </row>
    <row r="273" spans="1:14" ht="30" customHeight="1">
      <c r="A273" s="256" t="s">
        <v>2176</v>
      </c>
      <c r="B273" s="1018" t="s">
        <v>338</v>
      </c>
      <c r="C273" s="1021" t="s">
        <v>2178</v>
      </c>
      <c r="D273" s="1022" t="s">
        <v>513</v>
      </c>
      <c r="E273" s="245">
        <v>1.67</v>
      </c>
      <c r="F273" s="245">
        <v>0.9</v>
      </c>
      <c r="G273" s="353"/>
      <c r="H273" s="353" t="s">
        <v>4633</v>
      </c>
      <c r="J273" s="532"/>
      <c r="K273" s="532"/>
      <c r="L273" s="532"/>
      <c r="N273" s="1250"/>
    </row>
    <row r="274" spans="1:14" ht="30" customHeight="1">
      <c r="A274" s="256" t="s">
        <v>2176</v>
      </c>
      <c r="B274" s="1018" t="s">
        <v>338</v>
      </c>
      <c r="C274" s="1021" t="s">
        <v>2179</v>
      </c>
      <c r="D274" s="1022" t="s">
        <v>514</v>
      </c>
      <c r="E274" s="245">
        <v>0.87</v>
      </c>
      <c r="F274" s="245">
        <v>0.92</v>
      </c>
      <c r="G274" s="353"/>
      <c r="H274" s="353" t="s">
        <v>4633</v>
      </c>
      <c r="J274" s="532"/>
      <c r="K274" s="532"/>
      <c r="L274" s="532"/>
      <c r="N274" s="1250"/>
    </row>
    <row r="275" spans="1:14" ht="30" customHeight="1">
      <c r="A275" s="256" t="s">
        <v>2176</v>
      </c>
      <c r="B275" s="1018" t="s">
        <v>338</v>
      </c>
      <c r="C275" s="1021" t="s">
        <v>2180</v>
      </c>
      <c r="D275" s="1022" t="s">
        <v>515</v>
      </c>
      <c r="E275" s="245">
        <v>1.57</v>
      </c>
      <c r="F275" s="245">
        <v>0.93</v>
      </c>
      <c r="G275" s="353"/>
      <c r="H275" s="353" t="s">
        <v>4633</v>
      </c>
      <c r="J275" s="532"/>
      <c r="K275" s="532"/>
      <c r="L275" s="532"/>
      <c r="N275" s="1250"/>
    </row>
    <row r="276" spans="1:14" ht="30" customHeight="1">
      <c r="A276" s="256" t="s">
        <v>2181</v>
      </c>
      <c r="B276" s="1018" t="s">
        <v>340</v>
      </c>
      <c r="C276" s="1021" t="s">
        <v>2182</v>
      </c>
      <c r="D276" s="1022" t="s">
        <v>516</v>
      </c>
      <c r="E276" s="245">
        <v>0.85</v>
      </c>
      <c r="F276" s="245">
        <v>0.93</v>
      </c>
      <c r="G276" s="353"/>
      <c r="H276" s="353" t="s">
        <v>4633</v>
      </c>
      <c r="J276" s="532"/>
      <c r="K276" s="532"/>
      <c r="L276" s="532"/>
      <c r="N276" s="1250"/>
    </row>
    <row r="277" spans="1:14" ht="30" customHeight="1">
      <c r="A277" s="256" t="s">
        <v>2181</v>
      </c>
      <c r="B277" s="1018" t="s">
        <v>340</v>
      </c>
      <c r="C277" s="1021" t="s">
        <v>2183</v>
      </c>
      <c r="D277" s="1022" t="s">
        <v>341</v>
      </c>
      <c r="E277" s="245">
        <v>1.32</v>
      </c>
      <c r="F277" s="245">
        <v>0.9</v>
      </c>
      <c r="G277" s="353"/>
      <c r="H277" s="353" t="s">
        <v>4633</v>
      </c>
      <c r="J277" s="532"/>
      <c r="K277" s="532"/>
      <c r="L277" s="532"/>
      <c r="N277" s="1250"/>
    </row>
    <row r="278" spans="1:14" ht="30" customHeight="1">
      <c r="A278" s="256" t="s">
        <v>2181</v>
      </c>
      <c r="B278" s="1018" t="s">
        <v>340</v>
      </c>
      <c r="C278" s="1021" t="s">
        <v>2184</v>
      </c>
      <c r="D278" s="1022" t="s">
        <v>342</v>
      </c>
      <c r="E278" s="245">
        <v>1.05</v>
      </c>
      <c r="F278" s="245">
        <v>0.9</v>
      </c>
      <c r="G278" s="353"/>
      <c r="H278" s="353" t="s">
        <v>4633</v>
      </c>
      <c r="J278" s="532"/>
      <c r="K278" s="532"/>
      <c r="L278" s="532"/>
      <c r="N278" s="1250"/>
    </row>
    <row r="279" spans="1:14" ht="30" customHeight="1">
      <c r="A279" s="256" t="s">
        <v>2181</v>
      </c>
      <c r="B279" s="1018" t="s">
        <v>340</v>
      </c>
      <c r="C279" s="1021" t="s">
        <v>2185</v>
      </c>
      <c r="D279" s="1022" t="s">
        <v>517</v>
      </c>
      <c r="E279" s="245">
        <v>1.01</v>
      </c>
      <c r="F279" s="245">
        <v>0.93</v>
      </c>
      <c r="G279" s="353"/>
      <c r="H279" s="353" t="s">
        <v>4633</v>
      </c>
      <c r="J279" s="532"/>
      <c r="K279" s="532"/>
      <c r="L279" s="532"/>
      <c r="N279" s="1250"/>
    </row>
    <row r="280" spans="1:14" ht="30" customHeight="1">
      <c r="A280" s="256" t="s">
        <v>2181</v>
      </c>
      <c r="B280" s="1018" t="s">
        <v>340</v>
      </c>
      <c r="C280" s="1021" t="s">
        <v>2186</v>
      </c>
      <c r="D280" s="1022" t="s">
        <v>6034</v>
      </c>
      <c r="E280" s="245">
        <v>2.11</v>
      </c>
      <c r="F280" s="245">
        <v>0.93</v>
      </c>
      <c r="G280" s="353"/>
      <c r="H280" s="353" t="s">
        <v>4633</v>
      </c>
      <c r="J280" s="532"/>
      <c r="K280" s="532"/>
      <c r="L280" s="532"/>
      <c r="N280" s="1250"/>
    </row>
    <row r="281" spans="1:14" ht="30" customHeight="1">
      <c r="A281" s="256" t="s">
        <v>2181</v>
      </c>
      <c r="B281" s="1018" t="s">
        <v>340</v>
      </c>
      <c r="C281" s="1021" t="s">
        <v>2187</v>
      </c>
      <c r="D281" s="1022" t="s">
        <v>6035</v>
      </c>
      <c r="E281" s="245">
        <v>3.97</v>
      </c>
      <c r="F281" s="245">
        <v>0.93</v>
      </c>
      <c r="G281" s="353"/>
      <c r="H281" s="353" t="s">
        <v>4633</v>
      </c>
      <c r="J281" s="532"/>
      <c r="K281" s="532"/>
      <c r="L281" s="532"/>
      <c r="N281" s="1250"/>
    </row>
    <row r="282" spans="1:14" ht="30" customHeight="1">
      <c r="A282" s="256" t="s">
        <v>2181</v>
      </c>
      <c r="B282" s="1018" t="s">
        <v>340</v>
      </c>
      <c r="C282" s="1021" t="s">
        <v>2188</v>
      </c>
      <c r="D282" s="1022" t="s">
        <v>6036</v>
      </c>
      <c r="E282" s="245">
        <v>4.3099999999999996</v>
      </c>
      <c r="F282" s="245">
        <v>0.93</v>
      </c>
      <c r="G282" s="353"/>
      <c r="H282" s="353" t="s">
        <v>4633</v>
      </c>
      <c r="J282" s="532"/>
      <c r="K282" s="532"/>
      <c r="L282" s="532"/>
      <c r="N282" s="1250"/>
    </row>
    <row r="283" spans="1:14" ht="30" customHeight="1">
      <c r="A283" s="256" t="s">
        <v>2181</v>
      </c>
      <c r="B283" s="1018" t="s">
        <v>340</v>
      </c>
      <c r="C283" s="1021" t="s">
        <v>2189</v>
      </c>
      <c r="D283" s="1022" t="s">
        <v>6037</v>
      </c>
      <c r="E283" s="245">
        <v>1.2</v>
      </c>
      <c r="F283" s="245">
        <v>0.93</v>
      </c>
      <c r="G283" s="353"/>
      <c r="H283" s="353" t="s">
        <v>4633</v>
      </c>
      <c r="J283" s="532"/>
      <c r="K283" s="532"/>
      <c r="L283" s="532"/>
      <c r="N283" s="1250"/>
    </row>
    <row r="284" spans="1:14" ht="30" customHeight="1">
      <c r="A284" s="256" t="s">
        <v>2181</v>
      </c>
      <c r="B284" s="1018" t="s">
        <v>340</v>
      </c>
      <c r="C284" s="1021" t="s">
        <v>2190</v>
      </c>
      <c r="D284" s="1022" t="s">
        <v>6038</v>
      </c>
      <c r="E284" s="245">
        <v>2.37</v>
      </c>
      <c r="F284" s="245">
        <v>0.93</v>
      </c>
      <c r="G284" s="353"/>
      <c r="H284" s="353" t="s">
        <v>4633</v>
      </c>
      <c r="J284" s="532"/>
      <c r="K284" s="532"/>
      <c r="L284" s="532"/>
      <c r="N284" s="1250"/>
    </row>
    <row r="285" spans="1:14" ht="30" customHeight="1">
      <c r="A285" s="256" t="s">
        <v>2181</v>
      </c>
      <c r="B285" s="1018" t="s">
        <v>340</v>
      </c>
      <c r="C285" s="1021" t="s">
        <v>2191</v>
      </c>
      <c r="D285" s="1022" t="s">
        <v>6039</v>
      </c>
      <c r="E285" s="245">
        <v>4.13</v>
      </c>
      <c r="F285" s="245">
        <v>0.93</v>
      </c>
      <c r="G285" s="353"/>
      <c r="H285" s="353" t="s">
        <v>4633</v>
      </c>
      <c r="J285" s="532"/>
      <c r="K285" s="532"/>
      <c r="L285" s="532"/>
      <c r="N285" s="1250"/>
    </row>
    <row r="286" spans="1:14" ht="30" customHeight="1">
      <c r="A286" s="256" t="s">
        <v>2181</v>
      </c>
      <c r="B286" s="1018" t="s">
        <v>340</v>
      </c>
      <c r="C286" s="1021" t="s">
        <v>2192</v>
      </c>
      <c r="D286" s="1022" t="s">
        <v>6040</v>
      </c>
      <c r="E286" s="245">
        <v>6.08</v>
      </c>
      <c r="F286" s="245">
        <v>0.93</v>
      </c>
      <c r="G286" s="353"/>
      <c r="H286" s="353" t="s">
        <v>4633</v>
      </c>
      <c r="J286" s="532"/>
      <c r="K286" s="532"/>
      <c r="L286" s="532"/>
      <c r="N286" s="1250"/>
    </row>
    <row r="287" spans="1:14" ht="30" customHeight="1">
      <c r="A287" s="256" t="s">
        <v>2181</v>
      </c>
      <c r="B287" s="1018" t="s">
        <v>340</v>
      </c>
      <c r="C287" s="1021" t="s">
        <v>2193</v>
      </c>
      <c r="D287" s="1022" t="s">
        <v>6041</v>
      </c>
      <c r="E287" s="245">
        <v>7.12</v>
      </c>
      <c r="F287" s="245">
        <v>0.93</v>
      </c>
      <c r="G287" s="353"/>
      <c r="H287" s="353" t="s">
        <v>4633</v>
      </c>
      <c r="J287" s="532"/>
      <c r="K287" s="532"/>
      <c r="L287" s="532"/>
      <c r="N287" s="1250"/>
    </row>
    <row r="288" spans="1:14" ht="30" customHeight="1">
      <c r="A288" s="256" t="s">
        <v>2181</v>
      </c>
      <c r="B288" s="1018" t="s">
        <v>340</v>
      </c>
      <c r="C288" s="1021" t="s">
        <v>5655</v>
      </c>
      <c r="D288" s="1022" t="s">
        <v>6042</v>
      </c>
      <c r="E288" s="245">
        <v>5.0999999999999996</v>
      </c>
      <c r="F288" s="245">
        <v>1</v>
      </c>
      <c r="G288" s="353">
        <v>0.38009999999999999</v>
      </c>
      <c r="H288" s="353" t="s">
        <v>4633</v>
      </c>
      <c r="J288" s="532"/>
      <c r="K288" s="532"/>
      <c r="L288" s="532"/>
      <c r="N288" s="1250"/>
    </row>
    <row r="289" spans="1:14" ht="30" customHeight="1">
      <c r="A289" s="256" t="s">
        <v>2181</v>
      </c>
      <c r="B289" s="1018" t="s">
        <v>340</v>
      </c>
      <c r="C289" s="1021" t="s">
        <v>5656</v>
      </c>
      <c r="D289" s="1022" t="s">
        <v>6043</v>
      </c>
      <c r="E289" s="245">
        <v>5.73</v>
      </c>
      <c r="F289" s="245">
        <v>1</v>
      </c>
      <c r="G289" s="353">
        <v>0.34539999999999998</v>
      </c>
      <c r="H289" s="353" t="s">
        <v>4633</v>
      </c>
      <c r="J289" s="532"/>
      <c r="K289" s="532"/>
      <c r="L289" s="532"/>
      <c r="N289" s="1250"/>
    </row>
    <row r="290" spans="1:14" ht="30" customHeight="1">
      <c r="A290" s="256" t="s">
        <v>2181</v>
      </c>
      <c r="B290" s="1018" t="s">
        <v>340</v>
      </c>
      <c r="C290" s="1021" t="s">
        <v>5657</v>
      </c>
      <c r="D290" s="1022" t="s">
        <v>6044</v>
      </c>
      <c r="E290" s="245">
        <v>6.54</v>
      </c>
      <c r="F290" s="245">
        <v>1</v>
      </c>
      <c r="G290" s="353">
        <v>0.30509999999999998</v>
      </c>
      <c r="H290" s="353" t="s">
        <v>4633</v>
      </c>
      <c r="J290" s="532"/>
      <c r="K290" s="532"/>
      <c r="L290" s="532"/>
      <c r="N290" s="1250"/>
    </row>
    <row r="291" spans="1:14" ht="30" customHeight="1">
      <c r="A291" s="1375" t="s">
        <v>2181</v>
      </c>
      <c r="B291" s="1376" t="s">
        <v>340</v>
      </c>
      <c r="C291" s="1377" t="s">
        <v>6045</v>
      </c>
      <c r="D291" s="1378" t="s">
        <v>6046</v>
      </c>
      <c r="E291" s="1379">
        <v>3.98</v>
      </c>
      <c r="F291" s="1379">
        <v>1.1100000000000001</v>
      </c>
      <c r="G291" s="1380">
        <v>0.37419999999999998</v>
      </c>
      <c r="H291" s="1380" t="s">
        <v>4633</v>
      </c>
      <c r="J291" s="532"/>
      <c r="K291" s="532"/>
      <c r="L291" s="532"/>
      <c r="N291" s="1250"/>
    </row>
    <row r="292" spans="1:14" ht="30" customHeight="1">
      <c r="A292" s="256" t="s">
        <v>2181</v>
      </c>
      <c r="B292" s="1018" t="s">
        <v>340</v>
      </c>
      <c r="C292" s="1021" t="s">
        <v>6047</v>
      </c>
      <c r="D292" s="1022" t="s">
        <v>6048</v>
      </c>
      <c r="E292" s="245">
        <v>4.5999999999999996</v>
      </c>
      <c r="F292" s="245">
        <v>1</v>
      </c>
      <c r="G292" s="353">
        <v>0.33090000000000003</v>
      </c>
      <c r="H292" s="353" t="s">
        <v>4633</v>
      </c>
      <c r="J292" s="532"/>
      <c r="K292" s="532"/>
      <c r="L292" s="532"/>
      <c r="N292" s="1250"/>
    </row>
    <row r="293" spans="1:14" ht="30" customHeight="1">
      <c r="A293" s="256" t="s">
        <v>2181</v>
      </c>
      <c r="B293" s="1018" t="s">
        <v>340</v>
      </c>
      <c r="C293" s="1021" t="s">
        <v>6049</v>
      </c>
      <c r="D293" s="1022" t="s">
        <v>6050</v>
      </c>
      <c r="E293" s="245">
        <v>5.4</v>
      </c>
      <c r="F293" s="245">
        <v>1</v>
      </c>
      <c r="G293" s="353">
        <v>0.28439999999999999</v>
      </c>
      <c r="H293" s="353" t="s">
        <v>4633</v>
      </c>
      <c r="J293" s="532"/>
      <c r="K293" s="532"/>
      <c r="L293" s="532"/>
      <c r="N293" s="1250"/>
    </row>
    <row r="294" spans="1:14" ht="30" customHeight="1">
      <c r="A294" s="256" t="s">
        <v>2181</v>
      </c>
      <c r="B294" s="1018" t="s">
        <v>340</v>
      </c>
      <c r="C294" s="1021" t="s">
        <v>6051</v>
      </c>
      <c r="D294" s="1022" t="s">
        <v>6052</v>
      </c>
      <c r="E294" s="245">
        <v>3.47</v>
      </c>
      <c r="F294" s="245">
        <v>1</v>
      </c>
      <c r="G294" s="353">
        <v>0.28499999999999998</v>
      </c>
      <c r="H294" s="353" t="s">
        <v>4633</v>
      </c>
      <c r="J294" s="532"/>
      <c r="K294" s="532"/>
      <c r="L294" s="532"/>
      <c r="N294" s="1250"/>
    </row>
    <row r="295" spans="1:14" ht="30" customHeight="1">
      <c r="A295" s="256" t="s">
        <v>2181</v>
      </c>
      <c r="B295" s="1018" t="s">
        <v>340</v>
      </c>
      <c r="C295" s="1021" t="s">
        <v>6053</v>
      </c>
      <c r="D295" s="1022" t="s">
        <v>6054</v>
      </c>
      <c r="E295" s="245">
        <v>4.0999999999999996</v>
      </c>
      <c r="F295" s="245">
        <v>1</v>
      </c>
      <c r="G295" s="353">
        <v>0.24990000000000001</v>
      </c>
      <c r="H295" s="353" t="s">
        <v>4633</v>
      </c>
      <c r="J295" s="532"/>
      <c r="K295" s="532"/>
      <c r="L295" s="532"/>
      <c r="N295" s="1250"/>
    </row>
    <row r="296" spans="1:14" ht="30" customHeight="1">
      <c r="A296" s="256" t="s">
        <v>2181</v>
      </c>
      <c r="B296" s="1018" t="s">
        <v>340</v>
      </c>
      <c r="C296" s="1021" t="s">
        <v>6055</v>
      </c>
      <c r="D296" s="1022" t="s">
        <v>6056</v>
      </c>
      <c r="E296" s="245">
        <v>4.9000000000000004</v>
      </c>
      <c r="F296" s="245">
        <v>1</v>
      </c>
      <c r="G296" s="353">
        <v>0.21190000000000001</v>
      </c>
      <c r="H296" s="353" t="s">
        <v>4633</v>
      </c>
      <c r="J296" s="532"/>
      <c r="K296" s="532"/>
      <c r="L296" s="532"/>
      <c r="N296" s="1250"/>
    </row>
    <row r="297" spans="1:14" ht="30" customHeight="1">
      <c r="A297" s="256" t="s">
        <v>2181</v>
      </c>
      <c r="B297" s="1018" t="s">
        <v>340</v>
      </c>
      <c r="C297" s="1021" t="s">
        <v>6057</v>
      </c>
      <c r="D297" s="1022" t="s">
        <v>6058</v>
      </c>
      <c r="E297" s="245">
        <v>5.2</v>
      </c>
      <c r="F297" s="245">
        <v>1</v>
      </c>
      <c r="G297" s="353">
        <v>0.26500000000000001</v>
      </c>
      <c r="H297" s="353" t="s">
        <v>4633</v>
      </c>
      <c r="J297" s="532"/>
      <c r="K297" s="532"/>
      <c r="L297" s="532"/>
      <c r="N297" s="1250"/>
    </row>
    <row r="298" spans="1:14" ht="30" customHeight="1">
      <c r="A298" s="256" t="s">
        <v>2181</v>
      </c>
      <c r="B298" s="1018" t="s">
        <v>340</v>
      </c>
      <c r="C298" s="1021" t="s">
        <v>6059</v>
      </c>
      <c r="D298" s="1022" t="s">
        <v>6060</v>
      </c>
      <c r="E298" s="245">
        <v>18.52</v>
      </c>
      <c r="F298" s="245">
        <v>1</v>
      </c>
      <c r="G298" s="353">
        <v>0.2152</v>
      </c>
      <c r="H298" s="353" t="s">
        <v>4633</v>
      </c>
      <c r="J298" s="532"/>
      <c r="K298" s="532"/>
      <c r="L298" s="532"/>
      <c r="N298" s="1250"/>
    </row>
    <row r="299" spans="1:14" ht="30" customHeight="1">
      <c r="A299" s="256" t="s">
        <v>2194</v>
      </c>
      <c r="B299" s="1018" t="s">
        <v>343</v>
      </c>
      <c r="C299" s="1021" t="s">
        <v>2195</v>
      </c>
      <c r="D299" s="1022" t="s">
        <v>344</v>
      </c>
      <c r="E299" s="245">
        <v>0.79</v>
      </c>
      <c r="F299" s="245">
        <v>0.95</v>
      </c>
      <c r="G299" s="353"/>
      <c r="H299" s="353" t="s">
        <v>4633</v>
      </c>
      <c r="J299" s="532"/>
      <c r="K299" s="532"/>
      <c r="L299" s="532"/>
      <c r="N299" s="1250"/>
    </row>
    <row r="300" spans="1:14" ht="30" customHeight="1">
      <c r="A300" s="256" t="s">
        <v>2196</v>
      </c>
      <c r="B300" s="1018" t="s">
        <v>345</v>
      </c>
      <c r="C300" s="1021" t="s">
        <v>2197</v>
      </c>
      <c r="D300" s="1022" t="s">
        <v>346</v>
      </c>
      <c r="E300" s="245">
        <v>0.74</v>
      </c>
      <c r="F300" s="245">
        <v>0.9</v>
      </c>
      <c r="G300" s="353"/>
      <c r="H300" s="353" t="s">
        <v>4632</v>
      </c>
      <c r="J300" s="532"/>
      <c r="K300" s="532"/>
      <c r="L300" s="532"/>
      <c r="N300" s="1250"/>
    </row>
    <row r="301" spans="1:14" ht="30" customHeight="1">
      <c r="A301" s="256" t="s">
        <v>2196</v>
      </c>
      <c r="B301" s="1018" t="s">
        <v>345</v>
      </c>
      <c r="C301" s="1021" t="s">
        <v>2198</v>
      </c>
      <c r="D301" s="1022" t="s">
        <v>347</v>
      </c>
      <c r="E301" s="245">
        <v>0.69</v>
      </c>
      <c r="F301" s="245">
        <v>0.9</v>
      </c>
      <c r="G301" s="353"/>
      <c r="H301" s="353" t="s">
        <v>4633</v>
      </c>
      <c r="J301" s="532"/>
      <c r="K301" s="532"/>
      <c r="L301" s="532"/>
      <c r="N301" s="1250"/>
    </row>
    <row r="302" spans="1:14" ht="30" customHeight="1">
      <c r="A302" s="256" t="s">
        <v>2196</v>
      </c>
      <c r="B302" s="1018" t="s">
        <v>345</v>
      </c>
      <c r="C302" s="1021" t="s">
        <v>2199</v>
      </c>
      <c r="D302" s="1022" t="s">
        <v>348</v>
      </c>
      <c r="E302" s="245">
        <v>0.72</v>
      </c>
      <c r="F302" s="245">
        <v>0.9</v>
      </c>
      <c r="G302" s="353"/>
      <c r="H302" s="353" t="s">
        <v>4632</v>
      </c>
      <c r="J302" s="532"/>
      <c r="K302" s="532"/>
      <c r="L302" s="532"/>
      <c r="N302" s="1250"/>
    </row>
    <row r="303" spans="1:14" ht="30" customHeight="1">
      <c r="A303" s="256" t="s">
        <v>2196</v>
      </c>
      <c r="B303" s="1018" t="s">
        <v>345</v>
      </c>
      <c r="C303" s="1021" t="s">
        <v>2200</v>
      </c>
      <c r="D303" s="1022" t="s">
        <v>349</v>
      </c>
      <c r="E303" s="245">
        <v>0.59</v>
      </c>
      <c r="F303" s="245">
        <v>0.9</v>
      </c>
      <c r="G303" s="353"/>
      <c r="H303" s="353" t="s">
        <v>4633</v>
      </c>
      <c r="J303" s="532"/>
      <c r="K303" s="532"/>
      <c r="L303" s="532"/>
      <c r="N303" s="1250"/>
    </row>
    <row r="304" spans="1:14" ht="30" customHeight="1">
      <c r="A304" s="256" t="s">
        <v>2196</v>
      </c>
      <c r="B304" s="1018" t="s">
        <v>345</v>
      </c>
      <c r="C304" s="1021" t="s">
        <v>2201</v>
      </c>
      <c r="D304" s="1022" t="s">
        <v>6061</v>
      </c>
      <c r="E304" s="245">
        <v>0.7</v>
      </c>
      <c r="F304" s="245">
        <v>0.9</v>
      </c>
      <c r="G304" s="353"/>
      <c r="H304" s="353" t="s">
        <v>4632</v>
      </c>
      <c r="J304" s="532"/>
      <c r="K304" s="532"/>
      <c r="L304" s="532"/>
      <c r="N304" s="1250"/>
    </row>
    <row r="305" spans="1:14" ht="30" customHeight="1">
      <c r="A305" s="256" t="s">
        <v>2196</v>
      </c>
      <c r="B305" s="1018" t="s">
        <v>345</v>
      </c>
      <c r="C305" s="1021" t="s">
        <v>2202</v>
      </c>
      <c r="D305" s="1022" t="s">
        <v>6062</v>
      </c>
      <c r="E305" s="245">
        <v>0.78</v>
      </c>
      <c r="F305" s="245">
        <v>0.9</v>
      </c>
      <c r="G305" s="353"/>
      <c r="H305" s="353" t="s">
        <v>4632</v>
      </c>
      <c r="J305" s="532"/>
      <c r="K305" s="532"/>
      <c r="L305" s="532"/>
      <c r="N305" s="1250"/>
    </row>
    <row r="306" spans="1:14" ht="30" customHeight="1">
      <c r="A306" s="256" t="s">
        <v>2196</v>
      </c>
      <c r="B306" s="1018" t="s">
        <v>345</v>
      </c>
      <c r="C306" s="1021" t="s">
        <v>2203</v>
      </c>
      <c r="D306" s="1022" t="s">
        <v>6063</v>
      </c>
      <c r="E306" s="245">
        <v>1.7</v>
      </c>
      <c r="F306" s="245">
        <v>0.9</v>
      </c>
      <c r="G306" s="353"/>
      <c r="H306" s="353" t="s">
        <v>4633</v>
      </c>
      <c r="J306" s="532"/>
      <c r="K306" s="532"/>
      <c r="L306" s="532"/>
      <c r="N306" s="1250"/>
    </row>
    <row r="307" spans="1:14" ht="30" customHeight="1">
      <c r="A307" s="256" t="s">
        <v>2196</v>
      </c>
      <c r="B307" s="1018" t="s">
        <v>345</v>
      </c>
      <c r="C307" s="1021" t="s">
        <v>2204</v>
      </c>
      <c r="D307" s="1022" t="s">
        <v>6064</v>
      </c>
      <c r="E307" s="245">
        <v>0.78</v>
      </c>
      <c r="F307" s="245">
        <v>0.9</v>
      </c>
      <c r="G307" s="353"/>
      <c r="H307" s="353" t="s">
        <v>4633</v>
      </c>
      <c r="J307" s="532"/>
      <c r="K307" s="532"/>
      <c r="L307" s="532"/>
      <c r="N307" s="1250"/>
    </row>
    <row r="308" spans="1:14" ht="30" customHeight="1">
      <c r="A308" s="256" t="s">
        <v>2196</v>
      </c>
      <c r="B308" s="1018" t="s">
        <v>345</v>
      </c>
      <c r="C308" s="1021" t="s">
        <v>2205</v>
      </c>
      <c r="D308" s="1022" t="s">
        <v>6065</v>
      </c>
      <c r="E308" s="245">
        <v>1.54</v>
      </c>
      <c r="F308" s="245">
        <v>0.9</v>
      </c>
      <c r="G308" s="353"/>
      <c r="H308" s="353" t="s">
        <v>4633</v>
      </c>
      <c r="J308" s="532"/>
      <c r="K308" s="532"/>
      <c r="L308" s="532"/>
      <c r="N308" s="1250"/>
    </row>
    <row r="309" spans="1:14" ht="30" customHeight="1">
      <c r="A309" s="256" t="s">
        <v>2196</v>
      </c>
      <c r="B309" s="1018" t="s">
        <v>345</v>
      </c>
      <c r="C309" s="1021" t="s">
        <v>2206</v>
      </c>
      <c r="D309" s="1022" t="s">
        <v>527</v>
      </c>
      <c r="E309" s="245">
        <v>0.75</v>
      </c>
      <c r="F309" s="245">
        <v>0.91</v>
      </c>
      <c r="G309" s="353"/>
      <c r="H309" s="353" t="s">
        <v>4632</v>
      </c>
      <c r="J309" s="532"/>
      <c r="K309" s="532"/>
      <c r="L309" s="532"/>
      <c r="N309" s="1250"/>
    </row>
    <row r="310" spans="1:14" ht="30" customHeight="1">
      <c r="A310" s="256" t="s">
        <v>2196</v>
      </c>
      <c r="B310" s="1018" t="s">
        <v>345</v>
      </c>
      <c r="C310" s="1021" t="s">
        <v>2207</v>
      </c>
      <c r="D310" s="1022" t="s">
        <v>528</v>
      </c>
      <c r="E310" s="245">
        <v>0.89</v>
      </c>
      <c r="F310" s="245">
        <v>0.9</v>
      </c>
      <c r="G310" s="353"/>
      <c r="H310" s="353" t="s">
        <v>4633</v>
      </c>
      <c r="J310" s="532"/>
      <c r="K310" s="532"/>
      <c r="L310" s="532"/>
      <c r="N310" s="1250"/>
    </row>
    <row r="311" spans="1:14" ht="30" customHeight="1">
      <c r="A311" s="256" t="s">
        <v>2196</v>
      </c>
      <c r="B311" s="1018" t="s">
        <v>345</v>
      </c>
      <c r="C311" s="1021" t="s">
        <v>2208</v>
      </c>
      <c r="D311" s="1022" t="s">
        <v>440</v>
      </c>
      <c r="E311" s="245">
        <v>0.53</v>
      </c>
      <c r="F311" s="245">
        <v>0.9</v>
      </c>
      <c r="G311" s="353"/>
      <c r="H311" s="353" t="s">
        <v>4633</v>
      </c>
      <c r="J311" s="532"/>
      <c r="K311" s="532"/>
      <c r="L311" s="532"/>
      <c r="N311" s="1250"/>
    </row>
    <row r="312" spans="1:14" ht="30" customHeight="1">
      <c r="A312" s="256" t="s">
        <v>2196</v>
      </c>
      <c r="B312" s="1018" t="s">
        <v>345</v>
      </c>
      <c r="C312" s="1021" t="s">
        <v>2209</v>
      </c>
      <c r="D312" s="1022" t="s">
        <v>6066</v>
      </c>
      <c r="E312" s="245">
        <v>4.07</v>
      </c>
      <c r="F312" s="245">
        <v>1</v>
      </c>
      <c r="G312" s="353"/>
      <c r="H312" s="353" t="s">
        <v>4633</v>
      </c>
      <c r="J312" s="532"/>
      <c r="K312" s="532"/>
      <c r="L312" s="532"/>
      <c r="N312" s="1250"/>
    </row>
    <row r="313" spans="1:14" ht="30" customHeight="1">
      <c r="A313" s="256" t="s">
        <v>2196</v>
      </c>
      <c r="B313" s="1018" t="s">
        <v>345</v>
      </c>
      <c r="C313" s="1021" t="s">
        <v>2210</v>
      </c>
      <c r="D313" s="1022" t="s">
        <v>6296</v>
      </c>
      <c r="E313" s="245">
        <v>1</v>
      </c>
      <c r="F313" s="245">
        <v>0.91</v>
      </c>
      <c r="G313" s="353"/>
      <c r="H313" s="353" t="s">
        <v>4633</v>
      </c>
      <c r="J313" s="532"/>
      <c r="K313" s="532"/>
      <c r="L313" s="532"/>
      <c r="N313" s="1250"/>
    </row>
    <row r="314" spans="1:14" ht="30" customHeight="1">
      <c r="A314" s="256" t="s">
        <v>2211</v>
      </c>
      <c r="B314" s="1018" t="s">
        <v>350</v>
      </c>
      <c r="C314" s="1021" t="s">
        <v>2212</v>
      </c>
      <c r="D314" s="1022" t="s">
        <v>351</v>
      </c>
      <c r="E314" s="245">
        <v>2.0499999999999998</v>
      </c>
      <c r="F314" s="245">
        <v>0.93</v>
      </c>
      <c r="G314" s="353"/>
      <c r="H314" s="353" t="s">
        <v>4633</v>
      </c>
      <c r="J314" s="532"/>
      <c r="K314" s="532"/>
      <c r="L314" s="532"/>
      <c r="N314" s="1250"/>
    </row>
    <row r="315" spans="1:14" ht="30" customHeight="1">
      <c r="A315" s="256" t="s">
        <v>2211</v>
      </c>
      <c r="B315" s="1018" t="s">
        <v>350</v>
      </c>
      <c r="C315" s="1021" t="s">
        <v>2213</v>
      </c>
      <c r="D315" s="1022" t="s">
        <v>530</v>
      </c>
      <c r="E315" s="245">
        <v>1.54</v>
      </c>
      <c r="F315" s="245">
        <v>0.93</v>
      </c>
      <c r="G315" s="353"/>
      <c r="H315" s="353" t="s">
        <v>4633</v>
      </c>
      <c r="J315" s="532"/>
      <c r="K315" s="532"/>
      <c r="L315" s="532"/>
      <c r="N315" s="1250"/>
    </row>
    <row r="316" spans="1:14" ht="30" customHeight="1">
      <c r="A316" s="256" t="s">
        <v>2211</v>
      </c>
      <c r="B316" s="1018" t="s">
        <v>350</v>
      </c>
      <c r="C316" s="1021" t="s">
        <v>2214</v>
      </c>
      <c r="D316" s="1022" t="s">
        <v>531</v>
      </c>
      <c r="E316" s="245">
        <v>1.92</v>
      </c>
      <c r="F316" s="245">
        <v>0.93</v>
      </c>
      <c r="G316" s="353"/>
      <c r="H316" s="353" t="s">
        <v>4633</v>
      </c>
      <c r="J316" s="532"/>
      <c r="K316" s="532"/>
      <c r="L316" s="532"/>
      <c r="N316" s="1250"/>
    </row>
    <row r="317" spans="1:14" ht="30" customHeight="1">
      <c r="A317" s="256" t="s">
        <v>2211</v>
      </c>
      <c r="B317" s="1018" t="s">
        <v>350</v>
      </c>
      <c r="C317" s="1021" t="s">
        <v>2215</v>
      </c>
      <c r="D317" s="1022" t="s">
        <v>532</v>
      </c>
      <c r="E317" s="245">
        <v>2.56</v>
      </c>
      <c r="F317" s="245">
        <v>0.93</v>
      </c>
      <c r="G317" s="353"/>
      <c r="H317" s="353" t="s">
        <v>4632</v>
      </c>
      <c r="J317" s="532"/>
      <c r="K317" s="532"/>
      <c r="L317" s="532"/>
      <c r="N317" s="1250"/>
    </row>
    <row r="318" spans="1:14" ht="30" customHeight="1">
      <c r="A318" s="256" t="s">
        <v>2211</v>
      </c>
      <c r="B318" s="1018" t="s">
        <v>350</v>
      </c>
      <c r="C318" s="1021" t="s">
        <v>2216</v>
      </c>
      <c r="D318" s="1022" t="s">
        <v>533</v>
      </c>
      <c r="E318" s="245">
        <v>4.12</v>
      </c>
      <c r="F318" s="245">
        <v>0.93</v>
      </c>
      <c r="G318" s="353"/>
      <c r="H318" s="353" t="s">
        <v>4632</v>
      </c>
      <c r="J318" s="532"/>
      <c r="K318" s="532"/>
      <c r="L318" s="532"/>
      <c r="N318" s="1250"/>
    </row>
    <row r="319" spans="1:14" s="49" customFormat="1" ht="30" customHeight="1">
      <c r="A319" s="256" t="s">
        <v>2217</v>
      </c>
      <c r="B319" s="1018" t="s">
        <v>352</v>
      </c>
      <c r="C319" s="1021" t="s">
        <v>2218</v>
      </c>
      <c r="D319" s="1022" t="s">
        <v>353</v>
      </c>
      <c r="E319" s="245">
        <v>0.99</v>
      </c>
      <c r="F319" s="245">
        <v>0.9</v>
      </c>
      <c r="G319" s="353"/>
      <c r="H319" s="353" t="s">
        <v>4633</v>
      </c>
      <c r="J319" s="1249"/>
      <c r="K319" s="532"/>
      <c r="L319" s="532"/>
      <c r="N319" s="1250"/>
    </row>
    <row r="320" spans="1:14" ht="30" customHeight="1">
      <c r="A320" s="256" t="s">
        <v>2217</v>
      </c>
      <c r="B320" s="1018" t="s">
        <v>352</v>
      </c>
      <c r="C320" s="1021" t="s">
        <v>2219</v>
      </c>
      <c r="D320" s="1022" t="s">
        <v>534</v>
      </c>
      <c r="E320" s="245">
        <v>1.52</v>
      </c>
      <c r="F320" s="245">
        <v>0.93</v>
      </c>
      <c r="G320" s="353"/>
      <c r="H320" s="353" t="s">
        <v>4632</v>
      </c>
      <c r="J320" s="532"/>
      <c r="K320" s="532"/>
      <c r="L320" s="532"/>
      <c r="N320" s="1250"/>
    </row>
    <row r="321" spans="1:14" ht="30" customHeight="1">
      <c r="A321" s="256" t="s">
        <v>2217</v>
      </c>
      <c r="B321" s="1018" t="s">
        <v>352</v>
      </c>
      <c r="C321" s="1021" t="s">
        <v>2220</v>
      </c>
      <c r="D321" s="1022" t="s">
        <v>6067</v>
      </c>
      <c r="E321" s="245">
        <v>0.69</v>
      </c>
      <c r="F321" s="245">
        <v>0.93</v>
      </c>
      <c r="G321" s="353"/>
      <c r="H321" s="353" t="s">
        <v>4632</v>
      </c>
      <c r="J321" s="532"/>
      <c r="K321" s="532"/>
      <c r="L321" s="532"/>
      <c r="N321" s="1250"/>
    </row>
    <row r="322" spans="1:14" ht="30" customHeight="1">
      <c r="A322" s="256" t="s">
        <v>2217</v>
      </c>
      <c r="B322" s="1018" t="s">
        <v>352</v>
      </c>
      <c r="C322" s="1021" t="s">
        <v>2221</v>
      </c>
      <c r="D322" s="1022" t="s">
        <v>354</v>
      </c>
      <c r="E322" s="245">
        <v>0.56000000000000005</v>
      </c>
      <c r="F322" s="245">
        <v>0.93</v>
      </c>
      <c r="G322" s="353"/>
      <c r="H322" s="353" t="s">
        <v>4632</v>
      </c>
      <c r="J322" s="532"/>
      <c r="K322" s="532"/>
      <c r="L322" s="532"/>
      <c r="N322" s="1250"/>
    </row>
    <row r="323" spans="1:14" ht="30" customHeight="1">
      <c r="A323" s="256" t="s">
        <v>2217</v>
      </c>
      <c r="B323" s="1018" t="s">
        <v>352</v>
      </c>
      <c r="C323" s="1021" t="s">
        <v>2222</v>
      </c>
      <c r="D323" s="1022" t="s">
        <v>355</v>
      </c>
      <c r="E323" s="245">
        <v>0.74</v>
      </c>
      <c r="F323" s="245">
        <v>0.93</v>
      </c>
      <c r="G323" s="353"/>
      <c r="H323" s="353" t="s">
        <v>4632</v>
      </c>
      <c r="J323" s="532"/>
      <c r="K323" s="532"/>
      <c r="L323" s="532"/>
      <c r="N323" s="1250"/>
    </row>
    <row r="324" spans="1:14" ht="30" customHeight="1">
      <c r="A324" s="256" t="s">
        <v>2217</v>
      </c>
      <c r="B324" s="1018" t="s">
        <v>352</v>
      </c>
      <c r="C324" s="1021" t="s">
        <v>2223</v>
      </c>
      <c r="D324" s="1022" t="s">
        <v>356</v>
      </c>
      <c r="E324" s="245">
        <v>1.44</v>
      </c>
      <c r="F324" s="245">
        <v>0.93</v>
      </c>
      <c r="G324" s="353"/>
      <c r="H324" s="353" t="s">
        <v>4633</v>
      </c>
      <c r="J324" s="532"/>
      <c r="K324" s="532"/>
      <c r="L324" s="532"/>
      <c r="N324" s="1250"/>
    </row>
    <row r="325" spans="1:14" ht="30" customHeight="1">
      <c r="A325" s="256" t="s">
        <v>2217</v>
      </c>
      <c r="B325" s="1018" t="s">
        <v>352</v>
      </c>
      <c r="C325" s="1021" t="s">
        <v>2224</v>
      </c>
      <c r="D325" s="1022" t="s">
        <v>357</v>
      </c>
      <c r="E325" s="245">
        <v>7.07</v>
      </c>
      <c r="F325" s="245">
        <v>0.93</v>
      </c>
      <c r="G325" s="353"/>
      <c r="H325" s="353" t="s">
        <v>4633</v>
      </c>
      <c r="J325" s="532"/>
      <c r="K325" s="532"/>
      <c r="L325" s="532"/>
      <c r="N325" s="1250"/>
    </row>
    <row r="326" spans="1:14" ht="30" customHeight="1">
      <c r="A326" s="256" t="s">
        <v>2217</v>
      </c>
      <c r="B326" s="1018" t="s">
        <v>352</v>
      </c>
      <c r="C326" s="1021" t="s">
        <v>2225</v>
      </c>
      <c r="D326" s="1022" t="s">
        <v>536</v>
      </c>
      <c r="E326" s="245">
        <v>4.46</v>
      </c>
      <c r="F326" s="245">
        <v>0.9</v>
      </c>
      <c r="G326" s="353"/>
      <c r="H326" s="353" t="s">
        <v>4633</v>
      </c>
      <c r="J326" s="532"/>
      <c r="K326" s="532"/>
      <c r="L326" s="532"/>
      <c r="N326" s="1250"/>
    </row>
    <row r="327" spans="1:14" ht="30" customHeight="1">
      <c r="A327" s="256" t="s">
        <v>2217</v>
      </c>
      <c r="B327" s="1018" t="s">
        <v>352</v>
      </c>
      <c r="C327" s="1021" t="s">
        <v>2226</v>
      </c>
      <c r="D327" s="1022" t="s">
        <v>537</v>
      </c>
      <c r="E327" s="245">
        <v>0.79</v>
      </c>
      <c r="F327" s="245">
        <v>0.93</v>
      </c>
      <c r="G327" s="353"/>
      <c r="H327" s="353" t="s">
        <v>4633</v>
      </c>
      <c r="J327" s="532"/>
      <c r="K327" s="532"/>
      <c r="L327" s="532"/>
      <c r="N327" s="1250"/>
    </row>
    <row r="328" spans="1:14" ht="30" customHeight="1">
      <c r="A328" s="256" t="s">
        <v>2217</v>
      </c>
      <c r="B328" s="1018" t="s">
        <v>352</v>
      </c>
      <c r="C328" s="1021" t="s">
        <v>2227</v>
      </c>
      <c r="D328" s="1022" t="s">
        <v>6068</v>
      </c>
      <c r="E328" s="245">
        <v>0.93</v>
      </c>
      <c r="F328" s="245">
        <v>0.93</v>
      </c>
      <c r="G328" s="353"/>
      <c r="H328" s="353" t="s">
        <v>4633</v>
      </c>
      <c r="J328" s="532"/>
      <c r="K328" s="532"/>
      <c r="L328" s="532"/>
      <c r="N328" s="1250"/>
    </row>
    <row r="329" spans="1:14" ht="30" customHeight="1">
      <c r="A329" s="256" t="s">
        <v>2217</v>
      </c>
      <c r="B329" s="1018" t="s">
        <v>352</v>
      </c>
      <c r="C329" s="1021" t="s">
        <v>2228</v>
      </c>
      <c r="D329" s="1022" t="s">
        <v>6069</v>
      </c>
      <c r="E329" s="245">
        <v>1.37</v>
      </c>
      <c r="F329" s="245">
        <v>0.93</v>
      </c>
      <c r="G329" s="353"/>
      <c r="H329" s="353" t="s">
        <v>4633</v>
      </c>
      <c r="J329" s="532"/>
      <c r="K329" s="532"/>
      <c r="L329" s="532"/>
      <c r="N329" s="1250"/>
    </row>
    <row r="330" spans="1:14" ht="30" customHeight="1">
      <c r="A330" s="256" t="s">
        <v>2217</v>
      </c>
      <c r="B330" s="1018" t="s">
        <v>352</v>
      </c>
      <c r="C330" s="1021" t="s">
        <v>2229</v>
      </c>
      <c r="D330" s="1022" t="s">
        <v>6070</v>
      </c>
      <c r="E330" s="245">
        <v>2.42</v>
      </c>
      <c r="F330" s="245">
        <v>0.93</v>
      </c>
      <c r="G330" s="353"/>
      <c r="H330" s="353" t="s">
        <v>4632</v>
      </c>
      <c r="J330" s="532"/>
      <c r="K330" s="532"/>
      <c r="L330" s="532"/>
      <c r="N330" s="1250"/>
    </row>
    <row r="331" spans="1:14" ht="30" customHeight="1">
      <c r="A331" s="256" t="s">
        <v>2217</v>
      </c>
      <c r="B331" s="1018" t="s">
        <v>352</v>
      </c>
      <c r="C331" s="1021" t="s">
        <v>2230</v>
      </c>
      <c r="D331" s="1022" t="s">
        <v>6071</v>
      </c>
      <c r="E331" s="245">
        <v>3.15</v>
      </c>
      <c r="F331" s="245">
        <v>0.93</v>
      </c>
      <c r="G331" s="353"/>
      <c r="H331" s="353" t="s">
        <v>4632</v>
      </c>
      <c r="J331" s="532"/>
      <c r="K331" s="532"/>
      <c r="L331" s="532"/>
      <c r="N331" s="1250"/>
    </row>
    <row r="332" spans="1:14" ht="30" customHeight="1">
      <c r="A332" s="256" t="s">
        <v>2231</v>
      </c>
      <c r="B332" s="1018" t="s">
        <v>358</v>
      </c>
      <c r="C332" s="1021" t="s">
        <v>2232</v>
      </c>
      <c r="D332" s="1022" t="s">
        <v>529</v>
      </c>
      <c r="E332" s="245">
        <v>0.86</v>
      </c>
      <c r="F332" s="245">
        <v>0.9</v>
      </c>
      <c r="G332" s="353"/>
      <c r="H332" s="353" t="s">
        <v>4633</v>
      </c>
      <c r="J332" s="532"/>
      <c r="K332" s="532"/>
      <c r="L332" s="532"/>
      <c r="N332" s="1250"/>
    </row>
    <row r="333" spans="1:14" ht="30" customHeight="1">
      <c r="A333" s="256" t="s">
        <v>2231</v>
      </c>
      <c r="B333" s="1018" t="s">
        <v>358</v>
      </c>
      <c r="C333" s="1021" t="s">
        <v>2233</v>
      </c>
      <c r="D333" s="1022" t="s">
        <v>658</v>
      </c>
      <c r="E333" s="245">
        <v>0.49</v>
      </c>
      <c r="F333" s="245">
        <v>0.91</v>
      </c>
      <c r="G333" s="353"/>
      <c r="H333" s="353" t="s">
        <v>4633</v>
      </c>
      <c r="J333" s="532"/>
      <c r="K333" s="532"/>
      <c r="L333" s="532"/>
      <c r="N333" s="1250"/>
    </row>
    <row r="334" spans="1:14" ht="30" customHeight="1">
      <c r="A334" s="256" t="s">
        <v>2231</v>
      </c>
      <c r="B334" s="1018" t="s">
        <v>358</v>
      </c>
      <c r="C334" s="1021" t="s">
        <v>2234</v>
      </c>
      <c r="D334" s="1022" t="s">
        <v>359</v>
      </c>
      <c r="E334" s="245">
        <v>0.64</v>
      </c>
      <c r="F334" s="245">
        <v>0.91</v>
      </c>
      <c r="G334" s="353"/>
      <c r="H334" s="353" t="s">
        <v>4633</v>
      </c>
      <c r="J334" s="532"/>
      <c r="K334" s="532"/>
      <c r="L334" s="532"/>
      <c r="N334" s="1250"/>
    </row>
    <row r="335" spans="1:14" ht="30" customHeight="1">
      <c r="A335" s="256" t="s">
        <v>2231</v>
      </c>
      <c r="B335" s="1018" t="s">
        <v>358</v>
      </c>
      <c r="C335" s="1021" t="s">
        <v>2235</v>
      </c>
      <c r="D335" s="1022" t="s">
        <v>360</v>
      </c>
      <c r="E335" s="245">
        <v>0.73</v>
      </c>
      <c r="F335" s="245">
        <v>0.9</v>
      </c>
      <c r="G335" s="353"/>
      <c r="H335" s="353" t="s">
        <v>4632</v>
      </c>
      <c r="J335" s="532"/>
      <c r="K335" s="532"/>
      <c r="L335" s="532"/>
      <c r="N335" s="1250"/>
    </row>
    <row r="336" spans="1:14" ht="30" customHeight="1">
      <c r="A336" s="256" t="s">
        <v>2231</v>
      </c>
      <c r="B336" s="1018" t="s">
        <v>358</v>
      </c>
      <c r="C336" s="1021" t="s">
        <v>2236</v>
      </c>
      <c r="D336" s="1022" t="s">
        <v>542</v>
      </c>
      <c r="E336" s="245">
        <v>0.67</v>
      </c>
      <c r="F336" s="245">
        <v>0.9</v>
      </c>
      <c r="G336" s="353"/>
      <c r="H336" s="353" t="s">
        <v>4633</v>
      </c>
      <c r="J336" s="532"/>
      <c r="K336" s="532"/>
      <c r="L336" s="532"/>
      <c r="N336" s="1250"/>
    </row>
    <row r="337" spans="1:14" ht="30" customHeight="1">
      <c r="A337" s="256" t="s">
        <v>2231</v>
      </c>
      <c r="B337" s="1018" t="s">
        <v>358</v>
      </c>
      <c r="C337" s="1021" t="s">
        <v>2237</v>
      </c>
      <c r="D337" s="1022" t="s">
        <v>659</v>
      </c>
      <c r="E337" s="245">
        <v>1.2</v>
      </c>
      <c r="F337" s="245">
        <v>0.8</v>
      </c>
      <c r="G337" s="353"/>
      <c r="H337" s="353" t="s">
        <v>4633</v>
      </c>
      <c r="J337" s="532"/>
      <c r="K337" s="532"/>
      <c r="L337" s="532"/>
      <c r="N337" s="1250"/>
    </row>
    <row r="338" spans="1:14" ht="30" customHeight="1">
      <c r="A338" s="256" t="s">
        <v>2231</v>
      </c>
      <c r="B338" s="1018" t="s">
        <v>358</v>
      </c>
      <c r="C338" s="1021" t="s">
        <v>2238</v>
      </c>
      <c r="D338" s="1022" t="s">
        <v>543</v>
      </c>
      <c r="E338" s="245">
        <v>1.42</v>
      </c>
      <c r="F338" s="245">
        <v>0.8</v>
      </c>
      <c r="G338" s="353"/>
      <c r="H338" s="353" t="s">
        <v>4633</v>
      </c>
      <c r="J338" s="532"/>
      <c r="K338" s="532"/>
      <c r="L338" s="532"/>
      <c r="N338" s="1250"/>
    </row>
    <row r="339" spans="1:14" ht="30" customHeight="1">
      <c r="A339" s="256" t="s">
        <v>2231</v>
      </c>
      <c r="B339" s="1018" t="s">
        <v>358</v>
      </c>
      <c r="C339" s="1021" t="s">
        <v>2239</v>
      </c>
      <c r="D339" s="1022" t="s">
        <v>544</v>
      </c>
      <c r="E339" s="245">
        <v>2.31</v>
      </c>
      <c r="F339" s="245">
        <v>0.88</v>
      </c>
      <c r="G339" s="353"/>
      <c r="H339" s="353" t="s">
        <v>4632</v>
      </c>
      <c r="J339" s="532"/>
      <c r="K339" s="532"/>
      <c r="L339" s="532"/>
      <c r="N339" s="1250"/>
    </row>
    <row r="340" spans="1:14" ht="30" customHeight="1">
      <c r="A340" s="256" t="s">
        <v>2231</v>
      </c>
      <c r="B340" s="1018" t="s">
        <v>358</v>
      </c>
      <c r="C340" s="1021" t="s">
        <v>2240</v>
      </c>
      <c r="D340" s="1022" t="s">
        <v>545</v>
      </c>
      <c r="E340" s="245">
        <v>3.12</v>
      </c>
      <c r="F340" s="245">
        <v>0.88</v>
      </c>
      <c r="G340" s="353"/>
      <c r="H340" s="353" t="s">
        <v>4632</v>
      </c>
      <c r="J340" s="532"/>
      <c r="K340" s="532"/>
      <c r="L340" s="532"/>
      <c r="N340" s="1250"/>
    </row>
    <row r="341" spans="1:14" ht="30" customHeight="1">
      <c r="A341" s="256" t="s">
        <v>2231</v>
      </c>
      <c r="B341" s="1018" t="s">
        <v>358</v>
      </c>
      <c r="C341" s="1021" t="s">
        <v>2241</v>
      </c>
      <c r="D341" s="1022" t="s">
        <v>546</v>
      </c>
      <c r="E341" s="245">
        <v>1.08</v>
      </c>
      <c r="F341" s="245">
        <v>0.88</v>
      </c>
      <c r="G341" s="353"/>
      <c r="H341" s="353" t="s">
        <v>4633</v>
      </c>
      <c r="J341" s="532"/>
      <c r="K341" s="532"/>
      <c r="L341" s="532"/>
      <c r="N341" s="1250"/>
    </row>
    <row r="342" spans="1:14" ht="30" customHeight="1">
      <c r="A342" s="256" t="s">
        <v>2231</v>
      </c>
      <c r="B342" s="1018" t="s">
        <v>358</v>
      </c>
      <c r="C342" s="1021" t="s">
        <v>2242</v>
      </c>
      <c r="D342" s="1022" t="s">
        <v>547</v>
      </c>
      <c r="E342" s="245">
        <v>1.1200000000000001</v>
      </c>
      <c r="F342" s="245">
        <v>0.88</v>
      </c>
      <c r="G342" s="353"/>
      <c r="H342" s="353" t="s">
        <v>4633</v>
      </c>
      <c r="J342" s="532"/>
      <c r="K342" s="532"/>
      <c r="L342" s="532"/>
      <c r="N342" s="1250"/>
    </row>
    <row r="343" spans="1:14" ht="30" customHeight="1">
      <c r="A343" s="256" t="s">
        <v>2231</v>
      </c>
      <c r="B343" s="1018" t="s">
        <v>358</v>
      </c>
      <c r="C343" s="1021" t="s">
        <v>2243</v>
      </c>
      <c r="D343" s="1022" t="s">
        <v>548</v>
      </c>
      <c r="E343" s="245">
        <v>1.62</v>
      </c>
      <c r="F343" s="245">
        <v>0.88</v>
      </c>
      <c r="G343" s="353"/>
      <c r="H343" s="353" t="s">
        <v>4633</v>
      </c>
      <c r="J343" s="532"/>
      <c r="K343" s="532"/>
      <c r="L343" s="532"/>
      <c r="N343" s="1250"/>
    </row>
    <row r="344" spans="1:14" ht="30" customHeight="1">
      <c r="A344" s="256" t="s">
        <v>2231</v>
      </c>
      <c r="B344" s="1018" t="s">
        <v>358</v>
      </c>
      <c r="C344" s="1021" t="s">
        <v>2244</v>
      </c>
      <c r="D344" s="1022" t="s">
        <v>549</v>
      </c>
      <c r="E344" s="245">
        <v>1.95</v>
      </c>
      <c r="F344" s="245">
        <v>0.93</v>
      </c>
      <c r="G344" s="353"/>
      <c r="H344" s="353" t="s">
        <v>4633</v>
      </c>
      <c r="J344" s="532"/>
      <c r="K344" s="532"/>
      <c r="L344" s="532"/>
      <c r="N344" s="1250"/>
    </row>
    <row r="345" spans="1:14" ht="30" customHeight="1">
      <c r="A345" s="256" t="s">
        <v>2231</v>
      </c>
      <c r="B345" s="1018" t="s">
        <v>358</v>
      </c>
      <c r="C345" s="1021" t="s">
        <v>2245</v>
      </c>
      <c r="D345" s="1022" t="s">
        <v>550</v>
      </c>
      <c r="E345" s="245">
        <v>2.14</v>
      </c>
      <c r="F345" s="245">
        <v>0.93</v>
      </c>
      <c r="G345" s="353"/>
      <c r="H345" s="353" t="s">
        <v>4633</v>
      </c>
      <c r="J345" s="532"/>
      <c r="K345" s="532"/>
      <c r="L345" s="532"/>
      <c r="N345" s="1250"/>
    </row>
    <row r="346" spans="1:14" ht="30" customHeight="1">
      <c r="A346" s="256" t="s">
        <v>2231</v>
      </c>
      <c r="B346" s="1018" t="s">
        <v>358</v>
      </c>
      <c r="C346" s="1021" t="s">
        <v>2246</v>
      </c>
      <c r="D346" s="1022" t="s">
        <v>551</v>
      </c>
      <c r="E346" s="245">
        <v>4.13</v>
      </c>
      <c r="F346" s="245">
        <v>0.93</v>
      </c>
      <c r="G346" s="353"/>
      <c r="H346" s="353" t="s">
        <v>4632</v>
      </c>
      <c r="J346" s="532"/>
      <c r="K346" s="532"/>
      <c r="L346" s="532"/>
      <c r="N346" s="1250"/>
    </row>
    <row r="347" spans="1:14" ht="30" customHeight="1">
      <c r="A347" s="256" t="s">
        <v>2231</v>
      </c>
      <c r="B347" s="1018" t="s">
        <v>358</v>
      </c>
      <c r="C347" s="1021" t="s">
        <v>5426</v>
      </c>
      <c r="D347" s="1022" t="s">
        <v>5427</v>
      </c>
      <c r="E347" s="245">
        <v>4.7</v>
      </c>
      <c r="F347" s="245">
        <v>0.93</v>
      </c>
      <c r="G347" s="353">
        <v>0.20130000000000001</v>
      </c>
      <c r="H347" s="353" t="s">
        <v>4633</v>
      </c>
      <c r="J347" s="532"/>
      <c r="K347" s="532"/>
      <c r="L347" s="532"/>
      <c r="N347" s="1250"/>
    </row>
    <row r="348" spans="1:14" ht="30" customHeight="1">
      <c r="A348" s="256" t="s">
        <v>2247</v>
      </c>
      <c r="B348" s="1018" t="s">
        <v>361</v>
      </c>
      <c r="C348" s="1021" t="s">
        <v>2248</v>
      </c>
      <c r="D348" s="1022" t="s">
        <v>552</v>
      </c>
      <c r="E348" s="245">
        <v>0.61</v>
      </c>
      <c r="F348" s="245">
        <v>0.91</v>
      </c>
      <c r="G348" s="353"/>
      <c r="H348" s="353" t="s">
        <v>4633</v>
      </c>
      <c r="J348" s="532"/>
      <c r="K348" s="532"/>
      <c r="L348" s="532"/>
      <c r="N348" s="1250"/>
    </row>
    <row r="349" spans="1:14" ht="30" customHeight="1">
      <c r="A349" s="256" t="s">
        <v>2247</v>
      </c>
      <c r="B349" s="1018" t="s">
        <v>361</v>
      </c>
      <c r="C349" s="1021" t="s">
        <v>2249</v>
      </c>
      <c r="D349" s="1022" t="s">
        <v>6072</v>
      </c>
      <c r="E349" s="245">
        <v>0.55000000000000004</v>
      </c>
      <c r="F349" s="245">
        <v>0.87</v>
      </c>
      <c r="G349" s="353"/>
      <c r="H349" s="353" t="s">
        <v>4632</v>
      </c>
      <c r="J349" s="532"/>
      <c r="K349" s="532"/>
      <c r="L349" s="532"/>
      <c r="N349" s="1250"/>
    </row>
    <row r="350" spans="1:14" ht="30" customHeight="1">
      <c r="A350" s="256" t="s">
        <v>2247</v>
      </c>
      <c r="B350" s="1018" t="s">
        <v>361</v>
      </c>
      <c r="C350" s="1021" t="s">
        <v>2250</v>
      </c>
      <c r="D350" s="1022" t="s">
        <v>6073</v>
      </c>
      <c r="E350" s="245">
        <v>0.71</v>
      </c>
      <c r="F350" s="245">
        <v>0.85</v>
      </c>
      <c r="G350" s="353"/>
      <c r="H350" s="353" t="s">
        <v>4633</v>
      </c>
      <c r="J350" s="532"/>
      <c r="K350" s="532"/>
      <c r="L350" s="532"/>
      <c r="N350" s="1250"/>
    </row>
    <row r="351" spans="1:14" ht="30" customHeight="1">
      <c r="A351" s="256" t="s">
        <v>2247</v>
      </c>
      <c r="B351" s="1018" t="s">
        <v>361</v>
      </c>
      <c r="C351" s="1021" t="s">
        <v>2251</v>
      </c>
      <c r="D351" s="1022" t="s">
        <v>6074</v>
      </c>
      <c r="E351" s="245">
        <v>1.38</v>
      </c>
      <c r="F351" s="245">
        <v>0.85</v>
      </c>
      <c r="G351" s="353"/>
      <c r="H351" s="353" t="s">
        <v>4633</v>
      </c>
      <c r="J351" s="532"/>
      <c r="K351" s="532"/>
      <c r="L351" s="532"/>
      <c r="N351" s="1250"/>
    </row>
    <row r="352" spans="1:14" ht="30" customHeight="1">
      <c r="A352" s="256" t="s">
        <v>2247</v>
      </c>
      <c r="B352" s="1018" t="s">
        <v>361</v>
      </c>
      <c r="C352" s="1021" t="s">
        <v>2252</v>
      </c>
      <c r="D352" s="1022" t="s">
        <v>6075</v>
      </c>
      <c r="E352" s="245">
        <v>2.41</v>
      </c>
      <c r="F352" s="245">
        <v>0.85</v>
      </c>
      <c r="G352" s="353"/>
      <c r="H352" s="353" t="s">
        <v>4633</v>
      </c>
      <c r="J352" s="532"/>
      <c r="K352" s="532"/>
      <c r="L352" s="532"/>
      <c r="N352" s="1250"/>
    </row>
    <row r="353" spans="1:14" ht="30" customHeight="1">
      <c r="A353" s="256" t="s">
        <v>2247</v>
      </c>
      <c r="B353" s="1018" t="s">
        <v>361</v>
      </c>
      <c r="C353" s="1021" t="s">
        <v>2253</v>
      </c>
      <c r="D353" s="1022" t="s">
        <v>557</v>
      </c>
      <c r="E353" s="245">
        <v>1.43</v>
      </c>
      <c r="F353" s="245">
        <v>0.93</v>
      </c>
      <c r="G353" s="353"/>
      <c r="H353" s="353" t="s">
        <v>4633</v>
      </c>
      <c r="J353" s="532"/>
      <c r="K353" s="532"/>
      <c r="L353" s="532"/>
      <c r="N353" s="1250"/>
    </row>
    <row r="354" spans="1:14" ht="30" customHeight="1">
      <c r="A354" s="256" t="s">
        <v>2247</v>
      </c>
      <c r="B354" s="1018" t="s">
        <v>361</v>
      </c>
      <c r="C354" s="1021" t="s">
        <v>2254</v>
      </c>
      <c r="D354" s="1022" t="s">
        <v>558</v>
      </c>
      <c r="E354" s="245">
        <v>1.83</v>
      </c>
      <c r="F354" s="245">
        <v>0.93</v>
      </c>
      <c r="G354" s="353"/>
      <c r="H354" s="353" t="s">
        <v>4633</v>
      </c>
      <c r="J354" s="532"/>
      <c r="K354" s="532"/>
      <c r="L354" s="532"/>
      <c r="N354" s="1250"/>
    </row>
    <row r="355" spans="1:14" ht="30" customHeight="1">
      <c r="A355" s="256" t="s">
        <v>2247</v>
      </c>
      <c r="B355" s="1018" t="s">
        <v>361</v>
      </c>
      <c r="C355" s="1021" t="s">
        <v>2255</v>
      </c>
      <c r="D355" s="1022" t="s">
        <v>559</v>
      </c>
      <c r="E355" s="245">
        <v>2.16</v>
      </c>
      <c r="F355" s="245">
        <v>0.93</v>
      </c>
      <c r="G355" s="353"/>
      <c r="H355" s="353" t="s">
        <v>4633</v>
      </c>
      <c r="J355" s="532"/>
      <c r="K355" s="532"/>
      <c r="L355" s="532"/>
      <c r="N355" s="1250"/>
    </row>
    <row r="356" spans="1:14" ht="30" customHeight="1">
      <c r="A356" s="256" t="s">
        <v>2247</v>
      </c>
      <c r="B356" s="1018" t="s">
        <v>361</v>
      </c>
      <c r="C356" s="1021" t="s">
        <v>2256</v>
      </c>
      <c r="D356" s="1022" t="s">
        <v>6076</v>
      </c>
      <c r="E356" s="245">
        <v>1.81</v>
      </c>
      <c r="F356" s="245">
        <v>0.93</v>
      </c>
      <c r="G356" s="353"/>
      <c r="H356" s="353" t="s">
        <v>4632</v>
      </c>
      <c r="J356" s="532"/>
      <c r="K356" s="532"/>
      <c r="L356" s="532"/>
      <c r="N356" s="1250"/>
    </row>
    <row r="357" spans="1:14" ht="30" customHeight="1">
      <c r="A357" s="256" t="s">
        <v>2247</v>
      </c>
      <c r="B357" s="1018" t="s">
        <v>361</v>
      </c>
      <c r="C357" s="1021" t="s">
        <v>2257</v>
      </c>
      <c r="D357" s="1022" t="s">
        <v>6077</v>
      </c>
      <c r="E357" s="245">
        <v>2.67</v>
      </c>
      <c r="F357" s="245">
        <v>0.93</v>
      </c>
      <c r="G357" s="353"/>
      <c r="H357" s="353" t="s">
        <v>4632</v>
      </c>
      <c r="J357" s="532"/>
      <c r="K357" s="532"/>
      <c r="L357" s="532"/>
      <c r="N357" s="1250"/>
    </row>
    <row r="358" spans="1:14" ht="30" customHeight="1">
      <c r="A358" s="256" t="s">
        <v>2247</v>
      </c>
      <c r="B358" s="1018" t="s">
        <v>361</v>
      </c>
      <c r="C358" s="1021" t="s">
        <v>2258</v>
      </c>
      <c r="D358" s="1022" t="s">
        <v>6078</v>
      </c>
      <c r="E358" s="245">
        <v>0.73</v>
      </c>
      <c r="F358" s="245">
        <v>0.92</v>
      </c>
      <c r="G358" s="353"/>
      <c r="H358" s="353" t="s">
        <v>4633</v>
      </c>
      <c r="J358" s="532"/>
      <c r="K358" s="532"/>
      <c r="L358" s="532"/>
      <c r="N358" s="1250"/>
    </row>
    <row r="359" spans="1:14" ht="30" customHeight="1">
      <c r="A359" s="256" t="s">
        <v>2247</v>
      </c>
      <c r="B359" s="1018" t="s">
        <v>361</v>
      </c>
      <c r="C359" s="1021" t="s">
        <v>2259</v>
      </c>
      <c r="D359" s="1022" t="s">
        <v>562</v>
      </c>
      <c r="E359" s="245">
        <v>0.76</v>
      </c>
      <c r="F359" s="245">
        <v>0.9</v>
      </c>
      <c r="G359" s="353"/>
      <c r="H359" s="353" t="s">
        <v>4632</v>
      </c>
      <c r="J359" s="532"/>
      <c r="K359" s="532"/>
      <c r="L359" s="532"/>
      <c r="N359" s="1250"/>
    </row>
    <row r="360" spans="1:14" ht="30" customHeight="1">
      <c r="A360" s="256" t="s">
        <v>2247</v>
      </c>
      <c r="B360" s="1018" t="s">
        <v>361</v>
      </c>
      <c r="C360" s="1021" t="s">
        <v>2260</v>
      </c>
      <c r="D360" s="1022" t="s">
        <v>661</v>
      </c>
      <c r="E360" s="245">
        <v>2.42</v>
      </c>
      <c r="F360" s="245">
        <v>0.93</v>
      </c>
      <c r="G360" s="353"/>
      <c r="H360" s="353" t="s">
        <v>4633</v>
      </c>
      <c r="J360" s="532"/>
      <c r="K360" s="532"/>
      <c r="L360" s="532"/>
      <c r="N360" s="1250"/>
    </row>
    <row r="361" spans="1:14" ht="30" customHeight="1">
      <c r="A361" s="256" t="s">
        <v>2247</v>
      </c>
      <c r="B361" s="1018" t="s">
        <v>361</v>
      </c>
      <c r="C361" s="1021" t="s">
        <v>2261</v>
      </c>
      <c r="D361" s="1022" t="s">
        <v>662</v>
      </c>
      <c r="E361" s="245">
        <v>3.51</v>
      </c>
      <c r="F361" s="245">
        <v>0.93</v>
      </c>
      <c r="G361" s="353"/>
      <c r="H361" s="353" t="s">
        <v>4633</v>
      </c>
      <c r="J361" s="532"/>
      <c r="K361" s="532"/>
      <c r="L361" s="532"/>
      <c r="N361" s="1250"/>
    </row>
    <row r="362" spans="1:14" ht="30" customHeight="1">
      <c r="A362" s="256" t="s">
        <v>2247</v>
      </c>
      <c r="B362" s="1018" t="s">
        <v>361</v>
      </c>
      <c r="C362" s="1021" t="s">
        <v>2262</v>
      </c>
      <c r="D362" s="1022" t="s">
        <v>663</v>
      </c>
      <c r="E362" s="245">
        <v>4.0199999999999996</v>
      </c>
      <c r="F362" s="245">
        <v>0.93</v>
      </c>
      <c r="G362" s="353"/>
      <c r="H362" s="353" t="s">
        <v>4633</v>
      </c>
      <c r="J362" s="532"/>
      <c r="K362" s="532"/>
      <c r="L362" s="532"/>
      <c r="N362" s="1250"/>
    </row>
    <row r="363" spans="1:14" ht="30" customHeight="1">
      <c r="A363" s="256" t="s">
        <v>2247</v>
      </c>
      <c r="B363" s="1018" t="s">
        <v>361</v>
      </c>
      <c r="C363" s="1021" t="s">
        <v>2263</v>
      </c>
      <c r="D363" s="1022" t="s">
        <v>362</v>
      </c>
      <c r="E363" s="245">
        <v>0.84</v>
      </c>
      <c r="F363" s="245">
        <v>0.9</v>
      </c>
      <c r="G363" s="353"/>
      <c r="H363" s="353" t="s">
        <v>4633</v>
      </c>
      <c r="J363" s="532"/>
      <c r="K363" s="532"/>
      <c r="L363" s="532"/>
      <c r="N363" s="1250"/>
    </row>
    <row r="364" spans="1:14" ht="30" customHeight="1">
      <c r="A364" s="256" t="s">
        <v>2247</v>
      </c>
      <c r="B364" s="1018" t="s">
        <v>361</v>
      </c>
      <c r="C364" s="1021" t="s">
        <v>2264</v>
      </c>
      <c r="D364" s="1022" t="s">
        <v>696</v>
      </c>
      <c r="E364" s="245">
        <v>0.5</v>
      </c>
      <c r="F364" s="245">
        <v>0.9</v>
      </c>
      <c r="G364" s="353"/>
      <c r="H364" s="353" t="s">
        <v>4633</v>
      </c>
      <c r="J364" s="532"/>
      <c r="K364" s="532"/>
      <c r="L364" s="532"/>
      <c r="N364" s="1250"/>
    </row>
    <row r="365" spans="1:14" ht="30" customHeight="1">
      <c r="A365" s="256" t="s">
        <v>2247</v>
      </c>
      <c r="B365" s="1018" t="s">
        <v>361</v>
      </c>
      <c r="C365" s="1021" t="s">
        <v>2265</v>
      </c>
      <c r="D365" s="1022" t="s">
        <v>363</v>
      </c>
      <c r="E365" s="245">
        <v>0.37</v>
      </c>
      <c r="F365" s="245">
        <v>0.8</v>
      </c>
      <c r="G365" s="353"/>
      <c r="H365" s="353" t="s">
        <v>4632</v>
      </c>
      <c r="J365" s="532"/>
      <c r="K365" s="532"/>
      <c r="L365" s="532"/>
      <c r="N365" s="1250"/>
    </row>
    <row r="366" spans="1:14" ht="30" customHeight="1">
      <c r="A366" s="256" t="s">
        <v>2247</v>
      </c>
      <c r="B366" s="1018" t="s">
        <v>361</v>
      </c>
      <c r="C366" s="1021" t="s">
        <v>2266</v>
      </c>
      <c r="D366" s="1022" t="s">
        <v>563</v>
      </c>
      <c r="E366" s="245">
        <v>1.19</v>
      </c>
      <c r="F366" s="245">
        <v>0.91</v>
      </c>
      <c r="G366" s="353"/>
      <c r="H366" s="353" t="s">
        <v>4633</v>
      </c>
      <c r="J366" s="532"/>
      <c r="K366" s="532"/>
      <c r="L366" s="532"/>
      <c r="N366" s="1250"/>
    </row>
    <row r="367" spans="1:14" ht="30" customHeight="1">
      <c r="A367" s="256" t="s">
        <v>2267</v>
      </c>
      <c r="B367" s="1018" t="s">
        <v>364</v>
      </c>
      <c r="C367" s="1021" t="s">
        <v>2268</v>
      </c>
      <c r="D367" s="1022" t="s">
        <v>6079</v>
      </c>
      <c r="E367" s="245">
        <v>1.1499999999999999</v>
      </c>
      <c r="F367" s="245">
        <v>0.91</v>
      </c>
      <c r="G367" s="353"/>
      <c r="H367" s="353" t="s">
        <v>4633</v>
      </c>
      <c r="J367" s="532"/>
      <c r="K367" s="532"/>
      <c r="L367" s="532"/>
      <c r="N367" s="1250"/>
    </row>
    <row r="368" spans="1:14" ht="30" customHeight="1">
      <c r="A368" s="256" t="s">
        <v>2267</v>
      </c>
      <c r="B368" s="1018" t="s">
        <v>364</v>
      </c>
      <c r="C368" s="1021" t="s">
        <v>2269</v>
      </c>
      <c r="D368" s="1022" t="s">
        <v>6080</v>
      </c>
      <c r="E368" s="245">
        <v>1.43</v>
      </c>
      <c r="F368" s="245">
        <v>0.91</v>
      </c>
      <c r="G368" s="353"/>
      <c r="H368" s="353" t="s">
        <v>4633</v>
      </c>
      <c r="J368" s="532"/>
      <c r="K368" s="532"/>
      <c r="L368" s="532"/>
      <c r="N368" s="1250"/>
    </row>
    <row r="369" spans="1:14" ht="30" customHeight="1">
      <c r="A369" s="256" t="s">
        <v>2267</v>
      </c>
      <c r="B369" s="1018" t="s">
        <v>364</v>
      </c>
      <c r="C369" s="1021" t="s">
        <v>2270</v>
      </c>
      <c r="D369" s="1022" t="s">
        <v>6081</v>
      </c>
      <c r="E369" s="245">
        <v>3</v>
      </c>
      <c r="F369" s="245">
        <v>0.91</v>
      </c>
      <c r="G369" s="353"/>
      <c r="H369" s="353" t="s">
        <v>4633</v>
      </c>
      <c r="J369" s="532"/>
      <c r="K369" s="532"/>
      <c r="L369" s="532"/>
      <c r="N369" s="1250"/>
    </row>
    <row r="370" spans="1:14" ht="30" customHeight="1">
      <c r="A370" s="256" t="s">
        <v>2267</v>
      </c>
      <c r="B370" s="1018" t="s">
        <v>364</v>
      </c>
      <c r="C370" s="1021" t="s">
        <v>2271</v>
      </c>
      <c r="D370" s="1022" t="s">
        <v>6082</v>
      </c>
      <c r="E370" s="245">
        <v>4.3</v>
      </c>
      <c r="F370" s="245">
        <v>0.93</v>
      </c>
      <c r="G370" s="353"/>
      <c r="H370" s="353" t="s">
        <v>4632</v>
      </c>
      <c r="J370" s="532"/>
      <c r="K370" s="532"/>
      <c r="L370" s="532"/>
      <c r="N370" s="1250"/>
    </row>
    <row r="371" spans="1:14" ht="30" customHeight="1">
      <c r="A371" s="256" t="s">
        <v>2267</v>
      </c>
      <c r="B371" s="1018" t="s">
        <v>364</v>
      </c>
      <c r="C371" s="1021" t="s">
        <v>2272</v>
      </c>
      <c r="D371" s="1022" t="s">
        <v>6083</v>
      </c>
      <c r="E371" s="245">
        <v>2.42</v>
      </c>
      <c r="F371" s="245">
        <v>0.93</v>
      </c>
      <c r="G371" s="353"/>
      <c r="H371" s="353" t="s">
        <v>4633</v>
      </c>
      <c r="J371" s="532"/>
      <c r="K371" s="532"/>
      <c r="L371" s="532"/>
      <c r="N371" s="1250"/>
    </row>
    <row r="372" spans="1:14" ht="30" customHeight="1">
      <c r="A372" s="256" t="s">
        <v>2267</v>
      </c>
      <c r="B372" s="1018" t="s">
        <v>364</v>
      </c>
      <c r="C372" s="1021" t="s">
        <v>2273</v>
      </c>
      <c r="D372" s="1022" t="s">
        <v>6084</v>
      </c>
      <c r="E372" s="245">
        <v>2.69</v>
      </c>
      <c r="F372" s="245">
        <v>0.93</v>
      </c>
      <c r="G372" s="353"/>
      <c r="H372" s="353" t="s">
        <v>4633</v>
      </c>
      <c r="J372" s="532"/>
      <c r="K372" s="532"/>
      <c r="L372" s="532"/>
      <c r="N372" s="1250"/>
    </row>
    <row r="373" spans="1:14" ht="30" customHeight="1">
      <c r="A373" s="256" t="s">
        <v>2267</v>
      </c>
      <c r="B373" s="1018" t="s">
        <v>364</v>
      </c>
      <c r="C373" s="1021" t="s">
        <v>2274</v>
      </c>
      <c r="D373" s="1022" t="s">
        <v>570</v>
      </c>
      <c r="E373" s="245">
        <v>4.12</v>
      </c>
      <c r="F373" s="245">
        <v>0.93</v>
      </c>
      <c r="G373" s="353"/>
      <c r="H373" s="353" t="s">
        <v>4633</v>
      </c>
      <c r="J373" s="532"/>
      <c r="K373" s="532"/>
      <c r="L373" s="532"/>
      <c r="N373" s="1250"/>
    </row>
    <row r="374" spans="1:14" ht="30" customHeight="1">
      <c r="A374" s="256" t="s">
        <v>2267</v>
      </c>
      <c r="B374" s="1018" t="s">
        <v>364</v>
      </c>
      <c r="C374" s="1021" t="s">
        <v>2275</v>
      </c>
      <c r="D374" s="1022" t="s">
        <v>571</v>
      </c>
      <c r="E374" s="245">
        <v>1.1599999999999999</v>
      </c>
      <c r="F374" s="245">
        <v>0.91</v>
      </c>
      <c r="G374" s="353"/>
      <c r="H374" s="353" t="s">
        <v>4633</v>
      </c>
      <c r="J374" s="532"/>
      <c r="K374" s="532"/>
      <c r="L374" s="532"/>
      <c r="N374" s="1250"/>
    </row>
    <row r="375" spans="1:14" ht="30" customHeight="1">
      <c r="A375" s="256" t="s">
        <v>2267</v>
      </c>
      <c r="B375" s="1018" t="s">
        <v>364</v>
      </c>
      <c r="C375" s="1021" t="s">
        <v>2276</v>
      </c>
      <c r="D375" s="1022" t="s">
        <v>572</v>
      </c>
      <c r="E375" s="245">
        <v>1.95</v>
      </c>
      <c r="F375" s="245">
        <v>0.93</v>
      </c>
      <c r="G375" s="353"/>
      <c r="H375" s="353" t="s">
        <v>4633</v>
      </c>
      <c r="J375" s="532"/>
      <c r="K375" s="532"/>
      <c r="L375" s="532"/>
      <c r="N375" s="1250"/>
    </row>
    <row r="376" spans="1:14" ht="30" customHeight="1">
      <c r="A376" s="256" t="s">
        <v>2267</v>
      </c>
      <c r="B376" s="1018" t="s">
        <v>364</v>
      </c>
      <c r="C376" s="1021" t="s">
        <v>2277</v>
      </c>
      <c r="D376" s="1022" t="s">
        <v>573</v>
      </c>
      <c r="E376" s="245">
        <v>2.46</v>
      </c>
      <c r="F376" s="245">
        <v>0.93</v>
      </c>
      <c r="G376" s="353"/>
      <c r="H376" s="353" t="s">
        <v>4632</v>
      </c>
      <c r="J376" s="532"/>
      <c r="K376" s="532"/>
      <c r="L376" s="532"/>
      <c r="N376" s="1250"/>
    </row>
    <row r="377" spans="1:14" ht="30" customHeight="1">
      <c r="A377" s="256" t="s">
        <v>2267</v>
      </c>
      <c r="B377" s="1018" t="s">
        <v>364</v>
      </c>
      <c r="C377" s="1021" t="s">
        <v>2278</v>
      </c>
      <c r="D377" s="1022" t="s">
        <v>5428</v>
      </c>
      <c r="E377" s="245">
        <v>0.73</v>
      </c>
      <c r="F377" s="245">
        <v>0.93</v>
      </c>
      <c r="G377" s="353"/>
      <c r="H377" s="353" t="s">
        <v>4632</v>
      </c>
      <c r="J377" s="532"/>
      <c r="K377" s="532"/>
      <c r="L377" s="532"/>
      <c r="N377" s="1250"/>
    </row>
    <row r="378" spans="1:14" ht="30" customHeight="1">
      <c r="A378" s="256" t="s">
        <v>2267</v>
      </c>
      <c r="B378" s="1018" t="s">
        <v>364</v>
      </c>
      <c r="C378" s="1021" t="s">
        <v>2279</v>
      </c>
      <c r="D378" s="1022" t="s">
        <v>6085</v>
      </c>
      <c r="E378" s="245">
        <v>0.86</v>
      </c>
      <c r="F378" s="245">
        <v>0.93</v>
      </c>
      <c r="G378" s="353"/>
      <c r="H378" s="353" t="s">
        <v>4632</v>
      </c>
      <c r="J378" s="532"/>
      <c r="K378" s="532"/>
      <c r="L378" s="532"/>
      <c r="N378" s="1250"/>
    </row>
    <row r="379" spans="1:14" ht="30" customHeight="1">
      <c r="A379" s="256" t="s">
        <v>2267</v>
      </c>
      <c r="B379" s="1018" t="s">
        <v>364</v>
      </c>
      <c r="C379" s="1021" t="s">
        <v>2280</v>
      </c>
      <c r="D379" s="1022" t="s">
        <v>6086</v>
      </c>
      <c r="E379" s="245">
        <v>1.24</v>
      </c>
      <c r="F379" s="245">
        <v>0.93</v>
      </c>
      <c r="G379" s="353"/>
      <c r="H379" s="353" t="s">
        <v>4632</v>
      </c>
      <c r="J379" s="532"/>
      <c r="K379" s="532"/>
      <c r="L379" s="532"/>
      <c r="N379" s="1250"/>
    </row>
    <row r="380" spans="1:14" ht="30" customHeight="1">
      <c r="A380" s="256" t="s">
        <v>2267</v>
      </c>
      <c r="B380" s="1018" t="s">
        <v>364</v>
      </c>
      <c r="C380" s="1021" t="s">
        <v>2281</v>
      </c>
      <c r="D380" s="1022" t="s">
        <v>6087</v>
      </c>
      <c r="E380" s="245">
        <v>1.78</v>
      </c>
      <c r="F380" s="245">
        <v>0.93</v>
      </c>
      <c r="G380" s="353"/>
      <c r="H380" s="353" t="s">
        <v>4632</v>
      </c>
      <c r="J380" s="532"/>
      <c r="K380" s="532"/>
      <c r="L380" s="532"/>
      <c r="N380" s="1250"/>
    </row>
    <row r="381" spans="1:14" ht="30" customHeight="1">
      <c r="A381" s="256" t="s">
        <v>2267</v>
      </c>
      <c r="B381" s="1018" t="s">
        <v>364</v>
      </c>
      <c r="C381" s="1021" t="s">
        <v>3723</v>
      </c>
      <c r="D381" s="1022" t="s">
        <v>6088</v>
      </c>
      <c r="E381" s="245">
        <v>5.6</v>
      </c>
      <c r="F381" s="245">
        <v>0.93</v>
      </c>
      <c r="G381" s="353"/>
      <c r="H381" s="353" t="s">
        <v>4633</v>
      </c>
      <c r="J381" s="532"/>
      <c r="K381" s="532"/>
      <c r="L381" s="532"/>
      <c r="N381" s="1250"/>
    </row>
    <row r="382" spans="1:14" ht="30" customHeight="1">
      <c r="A382" s="256" t="s">
        <v>2267</v>
      </c>
      <c r="B382" s="1018" t="s">
        <v>364</v>
      </c>
      <c r="C382" s="1021" t="s">
        <v>2282</v>
      </c>
      <c r="D382" s="1022" t="s">
        <v>577</v>
      </c>
      <c r="E382" s="245">
        <v>1.1299999999999999</v>
      </c>
      <c r="F382" s="245">
        <v>0.91</v>
      </c>
      <c r="G382" s="353"/>
      <c r="H382" s="353" t="s">
        <v>4633</v>
      </c>
      <c r="J382" s="532"/>
      <c r="K382" s="532"/>
      <c r="L382" s="532"/>
      <c r="N382" s="1250"/>
    </row>
    <row r="383" spans="1:14" ht="30" customHeight="1">
      <c r="A383" s="256" t="s">
        <v>2267</v>
      </c>
      <c r="B383" s="1018" t="s">
        <v>364</v>
      </c>
      <c r="C383" s="1021" t="s">
        <v>2283</v>
      </c>
      <c r="D383" s="1022" t="s">
        <v>578</v>
      </c>
      <c r="E383" s="245">
        <v>1.19</v>
      </c>
      <c r="F383" s="245">
        <v>0.91</v>
      </c>
      <c r="G383" s="353"/>
      <c r="H383" s="353" t="s">
        <v>4633</v>
      </c>
      <c r="J383" s="532"/>
      <c r="K383" s="532"/>
      <c r="L383" s="532"/>
      <c r="N383" s="1250"/>
    </row>
    <row r="384" spans="1:14" ht="30" customHeight="1">
      <c r="A384" s="256" t="s">
        <v>2267</v>
      </c>
      <c r="B384" s="1018" t="s">
        <v>364</v>
      </c>
      <c r="C384" s="1021" t="s">
        <v>2284</v>
      </c>
      <c r="D384" s="1022" t="s">
        <v>579</v>
      </c>
      <c r="E384" s="245">
        <v>2.13</v>
      </c>
      <c r="F384" s="245">
        <v>0.91</v>
      </c>
      <c r="G384" s="353"/>
      <c r="H384" s="353" t="s">
        <v>4633</v>
      </c>
      <c r="J384" s="532"/>
      <c r="K384" s="532"/>
      <c r="L384" s="532"/>
      <c r="N384" s="1250"/>
    </row>
    <row r="385" spans="1:14" ht="30" customHeight="1">
      <c r="A385" s="256" t="s">
        <v>2267</v>
      </c>
      <c r="B385" s="1018" t="s">
        <v>364</v>
      </c>
      <c r="C385" s="1021" t="s">
        <v>5429</v>
      </c>
      <c r="D385" s="1022" t="s">
        <v>5430</v>
      </c>
      <c r="E385" s="245">
        <v>2.36</v>
      </c>
      <c r="F385" s="245">
        <v>0.92</v>
      </c>
      <c r="G385" s="353">
        <v>0.34649999999999997</v>
      </c>
      <c r="H385" s="353" t="s">
        <v>4633</v>
      </c>
      <c r="J385" s="532"/>
      <c r="K385" s="532"/>
      <c r="L385" s="532"/>
      <c r="N385" s="1250"/>
    </row>
    <row r="386" spans="1:14" ht="30" customHeight="1">
      <c r="A386" s="256" t="s">
        <v>2267</v>
      </c>
      <c r="B386" s="1018" t="s">
        <v>364</v>
      </c>
      <c r="C386" s="1021" t="s">
        <v>5431</v>
      </c>
      <c r="D386" s="1022" t="s">
        <v>5432</v>
      </c>
      <c r="E386" s="245">
        <v>2.69</v>
      </c>
      <c r="F386" s="245">
        <v>0.92</v>
      </c>
      <c r="G386" s="353">
        <v>0.38579999999999998</v>
      </c>
      <c r="H386" s="353" t="s">
        <v>4633</v>
      </c>
      <c r="J386" s="532"/>
      <c r="K386" s="532"/>
      <c r="L386" s="532"/>
      <c r="N386" s="1250"/>
    </row>
    <row r="387" spans="1:14" ht="30" customHeight="1">
      <c r="A387" s="256" t="s">
        <v>2285</v>
      </c>
      <c r="B387" s="1018" t="s">
        <v>365</v>
      </c>
      <c r="C387" s="1021" t="s">
        <v>2286</v>
      </c>
      <c r="D387" s="1022" t="s">
        <v>580</v>
      </c>
      <c r="E387" s="245">
        <v>1.17</v>
      </c>
      <c r="F387" s="245">
        <v>0.95</v>
      </c>
      <c r="G387" s="353"/>
      <c r="H387" s="353" t="s">
        <v>4633</v>
      </c>
      <c r="J387" s="532"/>
      <c r="K387" s="532"/>
      <c r="L387" s="532"/>
      <c r="N387" s="1250"/>
    </row>
    <row r="388" spans="1:14" ht="30" customHeight="1">
      <c r="A388" s="256" t="s">
        <v>2285</v>
      </c>
      <c r="B388" s="1018" t="s">
        <v>365</v>
      </c>
      <c r="C388" s="1021" t="s">
        <v>2287</v>
      </c>
      <c r="D388" s="1022" t="s">
        <v>581</v>
      </c>
      <c r="E388" s="245">
        <v>2.91</v>
      </c>
      <c r="F388" s="245">
        <v>0.95</v>
      </c>
      <c r="G388" s="353"/>
      <c r="H388" s="353" t="s">
        <v>4633</v>
      </c>
      <c r="J388" s="532"/>
      <c r="K388" s="532"/>
      <c r="L388" s="532"/>
      <c r="N388" s="1250"/>
    </row>
    <row r="389" spans="1:14" ht="30" customHeight="1">
      <c r="A389" s="256" t="s">
        <v>2285</v>
      </c>
      <c r="B389" s="1018" t="s">
        <v>365</v>
      </c>
      <c r="C389" s="1021" t="s">
        <v>2288</v>
      </c>
      <c r="D389" s="1022" t="s">
        <v>582</v>
      </c>
      <c r="E389" s="245">
        <v>1.21</v>
      </c>
      <c r="F389" s="245">
        <v>0.95</v>
      </c>
      <c r="G389" s="353"/>
      <c r="H389" s="353" t="s">
        <v>4633</v>
      </c>
      <c r="J389" s="532"/>
      <c r="K389" s="532"/>
      <c r="L389" s="532"/>
      <c r="N389" s="1250"/>
    </row>
    <row r="390" spans="1:14" ht="30" customHeight="1">
      <c r="A390" s="256" t="s">
        <v>2285</v>
      </c>
      <c r="B390" s="1018" t="s">
        <v>365</v>
      </c>
      <c r="C390" s="1021" t="s">
        <v>2289</v>
      </c>
      <c r="D390" s="1022" t="s">
        <v>583</v>
      </c>
      <c r="E390" s="245">
        <v>2.0299999999999998</v>
      </c>
      <c r="F390" s="245">
        <v>0.95</v>
      </c>
      <c r="G390" s="353"/>
      <c r="H390" s="353" t="s">
        <v>4633</v>
      </c>
      <c r="J390" s="532"/>
      <c r="K390" s="532"/>
      <c r="L390" s="532"/>
      <c r="N390" s="1250"/>
    </row>
    <row r="391" spans="1:14" ht="30" customHeight="1">
      <c r="A391" s="256" t="s">
        <v>2285</v>
      </c>
      <c r="B391" s="1018" t="s">
        <v>365</v>
      </c>
      <c r="C391" s="1021" t="s">
        <v>2290</v>
      </c>
      <c r="D391" s="1022" t="s">
        <v>584</v>
      </c>
      <c r="E391" s="245">
        <v>3.54</v>
      </c>
      <c r="F391" s="245">
        <v>0.95</v>
      </c>
      <c r="G391" s="353"/>
      <c r="H391" s="353" t="s">
        <v>4633</v>
      </c>
      <c r="J391" s="532"/>
      <c r="K391" s="532"/>
      <c r="L391" s="532"/>
      <c r="N391" s="1250"/>
    </row>
    <row r="392" spans="1:14" ht="30" customHeight="1">
      <c r="A392" s="256" t="s">
        <v>2285</v>
      </c>
      <c r="B392" s="1018" t="s">
        <v>365</v>
      </c>
      <c r="C392" s="1021" t="s">
        <v>2291</v>
      </c>
      <c r="D392" s="1022" t="s">
        <v>585</v>
      </c>
      <c r="E392" s="245">
        <v>5.2</v>
      </c>
      <c r="F392" s="245">
        <v>0.95</v>
      </c>
      <c r="G392" s="353"/>
      <c r="H392" s="353" t="s">
        <v>4633</v>
      </c>
      <c r="J392" s="532"/>
      <c r="K392" s="532"/>
      <c r="L392" s="532"/>
      <c r="N392" s="1250"/>
    </row>
    <row r="393" spans="1:14" ht="30" customHeight="1">
      <c r="A393" s="256" t="s">
        <v>2285</v>
      </c>
      <c r="B393" s="1018" t="s">
        <v>365</v>
      </c>
      <c r="C393" s="1021" t="s">
        <v>2292</v>
      </c>
      <c r="D393" s="1022" t="s">
        <v>586</v>
      </c>
      <c r="E393" s="245">
        <v>11.11</v>
      </c>
      <c r="F393" s="245">
        <v>0.95</v>
      </c>
      <c r="G393" s="353"/>
      <c r="H393" s="353" t="s">
        <v>4633</v>
      </c>
      <c r="J393" s="532"/>
      <c r="K393" s="532"/>
      <c r="L393" s="532"/>
      <c r="N393" s="1250"/>
    </row>
    <row r="394" spans="1:14" ht="30" customHeight="1">
      <c r="A394" s="256" t="s">
        <v>2285</v>
      </c>
      <c r="B394" s="1018" t="s">
        <v>365</v>
      </c>
      <c r="C394" s="1021" t="s">
        <v>2293</v>
      </c>
      <c r="D394" s="1022" t="s">
        <v>697</v>
      </c>
      <c r="E394" s="245">
        <v>14.07</v>
      </c>
      <c r="F394" s="245">
        <v>1</v>
      </c>
      <c r="G394" s="353"/>
      <c r="H394" s="353" t="s">
        <v>4633</v>
      </c>
      <c r="J394" s="532"/>
      <c r="K394" s="532"/>
      <c r="L394" s="532"/>
      <c r="N394" s="1250"/>
    </row>
    <row r="395" spans="1:14" ht="30" customHeight="1">
      <c r="A395" s="256" t="s">
        <v>2294</v>
      </c>
      <c r="B395" s="1018" t="s">
        <v>366</v>
      </c>
      <c r="C395" s="1021" t="s">
        <v>2295</v>
      </c>
      <c r="D395" s="1022" t="s">
        <v>367</v>
      </c>
      <c r="E395" s="245">
        <v>0.89</v>
      </c>
      <c r="F395" s="245">
        <v>0.9</v>
      </c>
      <c r="G395" s="353"/>
      <c r="H395" s="353" t="s">
        <v>4633</v>
      </c>
      <c r="J395" s="532"/>
      <c r="K395" s="532"/>
      <c r="L395" s="532"/>
      <c r="N395" s="1250"/>
    </row>
    <row r="396" spans="1:14" ht="30" customHeight="1">
      <c r="A396" s="256" t="s">
        <v>2294</v>
      </c>
      <c r="B396" s="1018" t="s">
        <v>366</v>
      </c>
      <c r="C396" s="1021" t="s">
        <v>2296</v>
      </c>
      <c r="D396" s="1022" t="s">
        <v>587</v>
      </c>
      <c r="E396" s="245">
        <v>0.74</v>
      </c>
      <c r="F396" s="245">
        <v>0.91</v>
      </c>
      <c r="G396" s="353"/>
      <c r="H396" s="353" t="s">
        <v>4633</v>
      </c>
      <c r="J396" s="532"/>
      <c r="K396" s="532"/>
      <c r="L396" s="532"/>
      <c r="N396" s="1250"/>
    </row>
    <row r="397" spans="1:14" ht="30" customHeight="1">
      <c r="A397" s="256" t="s">
        <v>2294</v>
      </c>
      <c r="B397" s="1018" t="s">
        <v>366</v>
      </c>
      <c r="C397" s="1021" t="s">
        <v>2297</v>
      </c>
      <c r="D397" s="1022" t="s">
        <v>588</v>
      </c>
      <c r="E397" s="245">
        <v>1.27</v>
      </c>
      <c r="F397" s="245">
        <v>0.88</v>
      </c>
      <c r="G397" s="353"/>
      <c r="H397" s="353" t="s">
        <v>4633</v>
      </c>
      <c r="J397" s="532"/>
      <c r="K397" s="532"/>
      <c r="L397" s="532"/>
      <c r="N397" s="1250"/>
    </row>
    <row r="398" spans="1:14" ht="30" customHeight="1">
      <c r="A398" s="256" t="s">
        <v>2294</v>
      </c>
      <c r="B398" s="1018" t="s">
        <v>366</v>
      </c>
      <c r="C398" s="1021" t="s">
        <v>2298</v>
      </c>
      <c r="D398" s="1022" t="s">
        <v>589</v>
      </c>
      <c r="E398" s="245">
        <v>1.63</v>
      </c>
      <c r="F398" s="245">
        <v>0.92</v>
      </c>
      <c r="G398" s="353"/>
      <c r="H398" s="353" t="s">
        <v>4633</v>
      </c>
      <c r="J398" s="532"/>
      <c r="K398" s="532"/>
      <c r="L398" s="532"/>
      <c r="N398" s="1250"/>
    </row>
    <row r="399" spans="1:14" ht="30" customHeight="1">
      <c r="A399" s="256" t="s">
        <v>2294</v>
      </c>
      <c r="B399" s="1018" t="s">
        <v>366</v>
      </c>
      <c r="C399" s="1021" t="s">
        <v>2299</v>
      </c>
      <c r="D399" s="1022" t="s">
        <v>590</v>
      </c>
      <c r="E399" s="245">
        <v>1.9</v>
      </c>
      <c r="F399" s="245">
        <v>0.92</v>
      </c>
      <c r="G399" s="353"/>
      <c r="H399" s="353" t="s">
        <v>4633</v>
      </c>
      <c r="J399" s="532"/>
      <c r="K399" s="532"/>
      <c r="L399" s="532"/>
      <c r="N399" s="1250"/>
    </row>
    <row r="400" spans="1:14" ht="30" customHeight="1">
      <c r="A400" s="256" t="s">
        <v>2300</v>
      </c>
      <c r="B400" s="1018" t="s">
        <v>368</v>
      </c>
      <c r="C400" s="1021" t="s">
        <v>2301</v>
      </c>
      <c r="D400" s="1022" t="s">
        <v>664</v>
      </c>
      <c r="E400" s="245">
        <v>1.02</v>
      </c>
      <c r="F400" s="245">
        <v>0.91</v>
      </c>
      <c r="G400" s="353"/>
      <c r="H400" s="353" t="s">
        <v>4633</v>
      </c>
      <c r="J400" s="532"/>
      <c r="K400" s="532"/>
      <c r="L400" s="532"/>
      <c r="N400" s="1250"/>
    </row>
    <row r="401" spans="1:14" ht="30" customHeight="1">
      <c r="A401" s="256" t="s">
        <v>2300</v>
      </c>
      <c r="B401" s="1018" t="s">
        <v>368</v>
      </c>
      <c r="C401" s="1021" t="s">
        <v>2302</v>
      </c>
      <c r="D401" s="1022" t="s">
        <v>665</v>
      </c>
      <c r="E401" s="245">
        <v>1.49</v>
      </c>
      <c r="F401" s="245">
        <v>0.91</v>
      </c>
      <c r="G401" s="353"/>
      <c r="H401" s="353" t="s">
        <v>4633</v>
      </c>
      <c r="J401" s="532"/>
      <c r="K401" s="532"/>
      <c r="L401" s="532"/>
      <c r="N401" s="1250"/>
    </row>
    <row r="402" spans="1:14" ht="30" customHeight="1">
      <c r="A402" s="256" t="s">
        <v>2300</v>
      </c>
      <c r="B402" s="1018" t="s">
        <v>368</v>
      </c>
      <c r="C402" s="1021" t="s">
        <v>2303</v>
      </c>
      <c r="D402" s="1022" t="s">
        <v>591</v>
      </c>
      <c r="E402" s="245">
        <v>2.14</v>
      </c>
      <c r="F402" s="245">
        <v>0.91</v>
      </c>
      <c r="G402" s="353"/>
      <c r="H402" s="353" t="s">
        <v>4633</v>
      </c>
      <c r="J402" s="532"/>
      <c r="K402" s="532"/>
      <c r="L402" s="532"/>
      <c r="N402" s="1250"/>
    </row>
    <row r="403" spans="1:14" ht="30" customHeight="1">
      <c r="A403" s="256" t="s">
        <v>2300</v>
      </c>
      <c r="B403" s="1018" t="s">
        <v>368</v>
      </c>
      <c r="C403" s="1021" t="s">
        <v>2304</v>
      </c>
      <c r="D403" s="1022" t="s">
        <v>666</v>
      </c>
      <c r="E403" s="245">
        <v>1.25</v>
      </c>
      <c r="F403" s="245">
        <v>0.91</v>
      </c>
      <c r="G403" s="353"/>
      <c r="H403" s="353" t="s">
        <v>4633</v>
      </c>
      <c r="J403" s="532"/>
      <c r="K403" s="532"/>
      <c r="L403" s="532"/>
      <c r="N403" s="1250"/>
    </row>
    <row r="404" spans="1:14" ht="30" customHeight="1">
      <c r="A404" s="256" t="s">
        <v>2300</v>
      </c>
      <c r="B404" s="1018" t="s">
        <v>368</v>
      </c>
      <c r="C404" s="1021" t="s">
        <v>2305</v>
      </c>
      <c r="D404" s="1022" t="s">
        <v>667</v>
      </c>
      <c r="E404" s="245">
        <v>2.76</v>
      </c>
      <c r="F404" s="245">
        <v>0.91</v>
      </c>
      <c r="G404" s="353"/>
      <c r="H404" s="353" t="s">
        <v>4633</v>
      </c>
      <c r="J404" s="532"/>
      <c r="K404" s="532"/>
      <c r="L404" s="532"/>
      <c r="N404" s="1250"/>
    </row>
    <row r="405" spans="1:14" ht="30" customHeight="1">
      <c r="A405" s="256" t="s">
        <v>2300</v>
      </c>
      <c r="B405" s="1018" t="s">
        <v>368</v>
      </c>
      <c r="C405" s="1021" t="s">
        <v>2306</v>
      </c>
      <c r="D405" s="1022" t="s">
        <v>6089</v>
      </c>
      <c r="E405" s="245">
        <v>0.76</v>
      </c>
      <c r="F405" s="245">
        <v>0.92</v>
      </c>
      <c r="G405" s="353"/>
      <c r="H405" s="353" t="s">
        <v>4633</v>
      </c>
      <c r="J405" s="532"/>
      <c r="K405" s="532"/>
      <c r="L405" s="532"/>
      <c r="N405" s="1250"/>
    </row>
    <row r="406" spans="1:14" ht="30" customHeight="1">
      <c r="A406" s="256" t="s">
        <v>2300</v>
      </c>
      <c r="B406" s="1018" t="s">
        <v>368</v>
      </c>
      <c r="C406" s="1021" t="s">
        <v>2307</v>
      </c>
      <c r="D406" s="1022" t="s">
        <v>369</v>
      </c>
      <c r="E406" s="245">
        <v>1.06</v>
      </c>
      <c r="F406" s="245">
        <v>0.91</v>
      </c>
      <c r="G406" s="353"/>
      <c r="H406" s="353" t="s">
        <v>4633</v>
      </c>
      <c r="J406" s="532"/>
      <c r="K406" s="532"/>
      <c r="L406" s="532"/>
      <c r="N406" s="1250"/>
    </row>
    <row r="407" spans="1:14" ht="30" customHeight="1">
      <c r="A407" s="256" t="s">
        <v>2300</v>
      </c>
      <c r="B407" s="1018" t="s">
        <v>368</v>
      </c>
      <c r="C407" s="1021" t="s">
        <v>2308</v>
      </c>
      <c r="D407" s="1022" t="s">
        <v>370</v>
      </c>
      <c r="E407" s="245">
        <v>1.1599999999999999</v>
      </c>
      <c r="F407" s="245">
        <v>0.91</v>
      </c>
      <c r="G407" s="353"/>
      <c r="H407" s="353" t="s">
        <v>4633</v>
      </c>
      <c r="J407" s="532"/>
      <c r="K407" s="532"/>
      <c r="L407" s="532"/>
      <c r="N407" s="1250"/>
    </row>
    <row r="408" spans="1:14" ht="30" customHeight="1">
      <c r="A408" s="256" t="s">
        <v>2300</v>
      </c>
      <c r="B408" s="1018" t="s">
        <v>368</v>
      </c>
      <c r="C408" s="1021" t="s">
        <v>2309</v>
      </c>
      <c r="D408" s="1022" t="s">
        <v>448</v>
      </c>
      <c r="E408" s="245">
        <v>3.32</v>
      </c>
      <c r="F408" s="245">
        <v>0.91</v>
      </c>
      <c r="G408" s="353"/>
      <c r="H408" s="353" t="s">
        <v>4633</v>
      </c>
      <c r="J408" s="532"/>
      <c r="K408" s="532"/>
      <c r="L408" s="532"/>
      <c r="N408" s="1250"/>
    </row>
    <row r="409" spans="1:14" ht="30" customHeight="1">
      <c r="A409" s="256" t="s">
        <v>2310</v>
      </c>
      <c r="B409" s="1018" t="s">
        <v>371</v>
      </c>
      <c r="C409" s="1021" t="s">
        <v>2311</v>
      </c>
      <c r="D409" s="1022" t="s">
        <v>669</v>
      </c>
      <c r="E409" s="245">
        <v>4.32</v>
      </c>
      <c r="F409" s="245">
        <v>0.8</v>
      </c>
      <c r="G409" s="353"/>
      <c r="H409" s="353" t="s">
        <v>4632</v>
      </c>
      <c r="J409" s="532"/>
      <c r="K409" s="532"/>
      <c r="L409" s="532"/>
      <c r="N409" s="1250"/>
    </row>
    <row r="410" spans="1:14" ht="30" customHeight="1">
      <c r="A410" s="256" t="s">
        <v>2310</v>
      </c>
      <c r="B410" s="1018" t="s">
        <v>371</v>
      </c>
      <c r="C410" s="1021" t="s">
        <v>2312</v>
      </c>
      <c r="D410" s="1022" t="s">
        <v>592</v>
      </c>
      <c r="E410" s="245">
        <v>3.5</v>
      </c>
      <c r="F410" s="245">
        <v>0.8</v>
      </c>
      <c r="G410" s="353"/>
      <c r="H410" s="353" t="s">
        <v>4633</v>
      </c>
      <c r="J410" s="532"/>
      <c r="K410" s="532"/>
      <c r="L410" s="532"/>
      <c r="N410" s="1250"/>
    </row>
    <row r="411" spans="1:14" ht="30" customHeight="1">
      <c r="A411" s="256" t="s">
        <v>2310</v>
      </c>
      <c r="B411" s="1018" t="s">
        <v>371</v>
      </c>
      <c r="C411" s="1021" t="s">
        <v>2313</v>
      </c>
      <c r="D411" s="1022" t="s">
        <v>670</v>
      </c>
      <c r="E411" s="245">
        <v>0.32</v>
      </c>
      <c r="F411" s="245">
        <v>0.9</v>
      </c>
      <c r="G411" s="353"/>
      <c r="H411" s="353" t="s">
        <v>4633</v>
      </c>
      <c r="J411" s="532"/>
      <c r="K411" s="532"/>
      <c r="L411" s="532"/>
      <c r="N411" s="1250"/>
    </row>
    <row r="412" spans="1:14" ht="30" customHeight="1">
      <c r="A412" s="256" t="s">
        <v>2310</v>
      </c>
      <c r="B412" s="1018" t="s">
        <v>371</v>
      </c>
      <c r="C412" s="1021" t="s">
        <v>2314</v>
      </c>
      <c r="D412" s="1022" t="s">
        <v>593</v>
      </c>
      <c r="E412" s="245">
        <v>0.46</v>
      </c>
      <c r="F412" s="245">
        <v>1</v>
      </c>
      <c r="G412" s="353"/>
      <c r="H412" s="353" t="s">
        <v>4633</v>
      </c>
      <c r="J412" s="532"/>
      <c r="K412" s="532"/>
      <c r="L412" s="532"/>
      <c r="N412" s="1250"/>
    </row>
    <row r="413" spans="1:14" ht="30" customHeight="1">
      <c r="A413" s="256" t="s">
        <v>2310</v>
      </c>
      <c r="B413" s="1018" t="s">
        <v>371</v>
      </c>
      <c r="C413" s="1021" t="s">
        <v>2315</v>
      </c>
      <c r="D413" s="1022" t="s">
        <v>451</v>
      </c>
      <c r="E413" s="245">
        <v>8.4</v>
      </c>
      <c r="F413" s="245">
        <v>1</v>
      </c>
      <c r="G413" s="353"/>
      <c r="H413" s="353" t="s">
        <v>4633</v>
      </c>
      <c r="J413" s="532"/>
      <c r="K413" s="532"/>
      <c r="L413" s="532"/>
      <c r="N413" s="1250"/>
    </row>
    <row r="414" spans="1:14" ht="30" customHeight="1">
      <c r="A414" s="256" t="s">
        <v>2310</v>
      </c>
      <c r="B414" s="1018" t="s">
        <v>371</v>
      </c>
      <c r="C414" s="1021" t="s">
        <v>2316</v>
      </c>
      <c r="D414" s="1022" t="s">
        <v>594</v>
      </c>
      <c r="E414" s="245">
        <v>2.3199999999999998</v>
      </c>
      <c r="F414" s="245">
        <v>1</v>
      </c>
      <c r="G414" s="353"/>
      <c r="H414" s="353" t="s">
        <v>4632</v>
      </c>
      <c r="J414" s="532"/>
      <c r="K414" s="532"/>
      <c r="L414" s="532"/>
      <c r="N414" s="1250"/>
    </row>
    <row r="415" spans="1:14" ht="30" customHeight="1">
      <c r="A415" s="256" t="s">
        <v>2310</v>
      </c>
      <c r="B415" s="1018" t="s">
        <v>371</v>
      </c>
      <c r="C415" s="1021" t="s">
        <v>2317</v>
      </c>
      <c r="D415" s="1022" t="s">
        <v>698</v>
      </c>
      <c r="E415" s="245">
        <v>18.149999999999999</v>
      </c>
      <c r="F415" s="245">
        <v>0.91</v>
      </c>
      <c r="G415" s="353"/>
      <c r="H415" s="353" t="s">
        <v>4633</v>
      </c>
      <c r="J415" s="532"/>
      <c r="K415" s="532"/>
      <c r="L415" s="532"/>
      <c r="N415" s="1250"/>
    </row>
    <row r="416" spans="1:14" ht="30" customHeight="1">
      <c r="A416" s="256" t="s">
        <v>2310</v>
      </c>
      <c r="B416" s="1018" t="s">
        <v>371</v>
      </c>
      <c r="C416" s="1021" t="s">
        <v>2318</v>
      </c>
      <c r="D416" s="1022" t="s">
        <v>699</v>
      </c>
      <c r="E416" s="245">
        <v>2.0499999999999998</v>
      </c>
      <c r="F416" s="245">
        <v>0.91</v>
      </c>
      <c r="G416" s="353"/>
      <c r="H416" s="353" t="s">
        <v>4632</v>
      </c>
      <c r="J416" s="532"/>
      <c r="K416" s="532"/>
      <c r="L416" s="532"/>
      <c r="N416" s="1250"/>
    </row>
    <row r="417" spans="1:14" ht="30" customHeight="1">
      <c r="A417" s="256" t="s">
        <v>2310</v>
      </c>
      <c r="B417" s="1018" t="s">
        <v>371</v>
      </c>
      <c r="C417" s="1021" t="s">
        <v>2319</v>
      </c>
      <c r="D417" s="1022" t="s">
        <v>700</v>
      </c>
      <c r="E417" s="245">
        <v>7.81</v>
      </c>
      <c r="F417" s="245">
        <v>0.91</v>
      </c>
      <c r="G417" s="353"/>
      <c r="H417" s="353" t="s">
        <v>4632</v>
      </c>
      <c r="J417" s="532"/>
      <c r="K417" s="532"/>
      <c r="L417" s="532"/>
      <c r="N417" s="1250"/>
    </row>
    <row r="418" spans="1:14" ht="30" customHeight="1">
      <c r="A418" s="256" t="s">
        <v>2310</v>
      </c>
      <c r="B418" s="1018" t="s">
        <v>371</v>
      </c>
      <c r="C418" s="1021" t="s">
        <v>2320</v>
      </c>
      <c r="D418" s="1022" t="s">
        <v>701</v>
      </c>
      <c r="E418" s="245">
        <v>40</v>
      </c>
      <c r="F418" s="245">
        <v>0.91</v>
      </c>
      <c r="G418" s="353">
        <v>0.2722</v>
      </c>
      <c r="H418" s="353" t="s">
        <v>4632</v>
      </c>
      <c r="J418" s="532"/>
      <c r="K418" s="532"/>
      <c r="L418" s="532"/>
      <c r="N418" s="1250"/>
    </row>
    <row r="419" spans="1:14" ht="30" customHeight="1">
      <c r="A419" s="256" t="s">
        <v>2310</v>
      </c>
      <c r="B419" s="1018" t="s">
        <v>371</v>
      </c>
      <c r="C419" s="1021" t="s">
        <v>2321</v>
      </c>
      <c r="D419" s="1022" t="s">
        <v>6090</v>
      </c>
      <c r="E419" s="245">
        <v>0.5</v>
      </c>
      <c r="F419" s="245">
        <v>0.91</v>
      </c>
      <c r="G419" s="353"/>
      <c r="H419" s="353" t="s">
        <v>4633</v>
      </c>
      <c r="J419" s="532"/>
      <c r="K419" s="532"/>
      <c r="L419" s="532"/>
      <c r="N419" s="1250"/>
    </row>
    <row r="420" spans="1:14" ht="30" customHeight="1">
      <c r="A420" s="256" t="s">
        <v>2310</v>
      </c>
      <c r="B420" s="1018" t="s">
        <v>371</v>
      </c>
      <c r="C420" s="1021" t="s">
        <v>6091</v>
      </c>
      <c r="D420" s="1022" t="s">
        <v>4318</v>
      </c>
      <c r="E420" s="245">
        <v>1.1499999999999999</v>
      </c>
      <c r="F420" s="245">
        <v>1</v>
      </c>
      <c r="G420" s="353">
        <v>0</v>
      </c>
      <c r="H420" s="353" t="s">
        <v>4633</v>
      </c>
      <c r="J420" s="532"/>
      <c r="K420" s="532"/>
      <c r="L420" s="532"/>
      <c r="N420" s="1250"/>
    </row>
    <row r="421" spans="1:14" ht="30" customHeight="1">
      <c r="A421" s="256" t="s">
        <v>2310</v>
      </c>
      <c r="B421" s="1018" t="s">
        <v>371</v>
      </c>
      <c r="C421" s="1021" t="s">
        <v>6092</v>
      </c>
      <c r="D421" s="1022" t="s">
        <v>4319</v>
      </c>
      <c r="E421" s="245">
        <v>1.68</v>
      </c>
      <c r="F421" s="245">
        <v>1</v>
      </c>
      <c r="G421" s="353">
        <v>0</v>
      </c>
      <c r="H421" s="353" t="s">
        <v>4633</v>
      </c>
      <c r="J421" s="532"/>
      <c r="K421" s="532"/>
      <c r="L421" s="532"/>
      <c r="N421" s="1250"/>
    </row>
    <row r="422" spans="1:14" ht="30" customHeight="1">
      <c r="A422" s="256" t="s">
        <v>2310</v>
      </c>
      <c r="B422" s="1018" t="s">
        <v>371</v>
      </c>
      <c r="C422" s="1021" t="s">
        <v>6093</v>
      </c>
      <c r="D422" s="1022" t="s">
        <v>4320</v>
      </c>
      <c r="E422" s="245">
        <v>2.38</v>
      </c>
      <c r="F422" s="245">
        <v>1</v>
      </c>
      <c r="G422" s="353">
        <v>0</v>
      </c>
      <c r="H422" s="353" t="s">
        <v>4633</v>
      </c>
      <c r="J422" s="532"/>
      <c r="K422" s="532"/>
      <c r="L422" s="532"/>
      <c r="N422" s="1250"/>
    </row>
    <row r="423" spans="1:14" ht="30" customHeight="1">
      <c r="A423" s="256" t="s">
        <v>2310</v>
      </c>
      <c r="B423" s="1018" t="s">
        <v>371</v>
      </c>
      <c r="C423" s="1021" t="s">
        <v>6094</v>
      </c>
      <c r="D423" s="1022" t="s">
        <v>6095</v>
      </c>
      <c r="E423" s="245">
        <v>3.22</v>
      </c>
      <c r="F423" s="245">
        <v>1</v>
      </c>
      <c r="G423" s="353">
        <v>0</v>
      </c>
      <c r="H423" s="353" t="s">
        <v>4633</v>
      </c>
      <c r="J423" s="532"/>
      <c r="K423" s="532"/>
      <c r="L423" s="532"/>
      <c r="N423" s="1250"/>
    </row>
    <row r="424" spans="1:14" ht="30" customHeight="1">
      <c r="A424" s="256" t="s">
        <v>2310</v>
      </c>
      <c r="B424" s="1018" t="s">
        <v>371</v>
      </c>
      <c r="C424" s="1021" t="s">
        <v>6096</v>
      </c>
      <c r="D424" s="1022" t="s">
        <v>6097</v>
      </c>
      <c r="E424" s="245">
        <v>8.1300000000000008</v>
      </c>
      <c r="F424" s="245">
        <v>1</v>
      </c>
      <c r="G424" s="353">
        <v>0</v>
      </c>
      <c r="H424" s="353" t="s">
        <v>4633</v>
      </c>
      <c r="J424" s="532"/>
      <c r="K424" s="532"/>
      <c r="L424" s="532"/>
      <c r="N424" s="1250"/>
    </row>
    <row r="425" spans="1:14" ht="30" customHeight="1">
      <c r="A425" s="256" t="s">
        <v>2310</v>
      </c>
      <c r="B425" s="1018" t="s">
        <v>371</v>
      </c>
      <c r="C425" s="1021" t="s">
        <v>4956</v>
      </c>
      <c r="D425" s="1022" t="s">
        <v>4957</v>
      </c>
      <c r="E425" s="245">
        <v>2.46</v>
      </c>
      <c r="F425" s="245">
        <v>1</v>
      </c>
      <c r="G425" s="353">
        <v>0.70660000000000001</v>
      </c>
      <c r="H425" s="353" t="s">
        <v>4632</v>
      </c>
      <c r="J425" s="532"/>
      <c r="K425" s="532"/>
      <c r="L425" s="532"/>
      <c r="N425" s="1250"/>
    </row>
    <row r="426" spans="1:14" ht="30" customHeight="1">
      <c r="A426" s="256" t="s">
        <v>2310</v>
      </c>
      <c r="B426" s="1018" t="s">
        <v>371</v>
      </c>
      <c r="C426" s="1021" t="s">
        <v>4958</v>
      </c>
      <c r="D426" s="1022" t="s">
        <v>4922</v>
      </c>
      <c r="E426" s="245">
        <v>1.52</v>
      </c>
      <c r="F426" s="245">
        <v>1</v>
      </c>
      <c r="G426" s="353">
        <v>5.8500000000000003E-2</v>
      </c>
      <c r="H426" s="353" t="s">
        <v>4633</v>
      </c>
      <c r="J426" s="532"/>
      <c r="K426" s="532"/>
      <c r="L426" s="532"/>
      <c r="N426" s="1250"/>
    </row>
    <row r="427" spans="1:14" ht="30" customHeight="1">
      <c r="A427" s="256" t="s">
        <v>2310</v>
      </c>
      <c r="B427" s="1018" t="s">
        <v>371</v>
      </c>
      <c r="C427" s="1021" t="s">
        <v>4959</v>
      </c>
      <c r="D427" s="1022" t="s">
        <v>4924</v>
      </c>
      <c r="E427" s="245">
        <v>3.24</v>
      </c>
      <c r="F427" s="245">
        <v>1</v>
      </c>
      <c r="G427" s="353">
        <v>4.58E-2</v>
      </c>
      <c r="H427" s="353" t="s">
        <v>4633</v>
      </c>
      <c r="J427" s="532"/>
      <c r="K427" s="532"/>
      <c r="L427" s="532"/>
      <c r="N427" s="1250"/>
    </row>
    <row r="428" spans="1:14" ht="42.75">
      <c r="A428" s="256" t="s">
        <v>2310</v>
      </c>
      <c r="B428" s="1018" t="s">
        <v>371</v>
      </c>
      <c r="C428" s="1021" t="s">
        <v>4935</v>
      </c>
      <c r="D428" s="1022" t="s">
        <v>6098</v>
      </c>
      <c r="E428" s="245">
        <v>3.25</v>
      </c>
      <c r="F428" s="245">
        <v>1</v>
      </c>
      <c r="G428" s="353">
        <v>0.34499999999999997</v>
      </c>
      <c r="H428" s="353" t="s">
        <v>4632</v>
      </c>
      <c r="J428" s="532"/>
      <c r="K428" s="532"/>
      <c r="L428" s="532"/>
      <c r="N428" s="1250"/>
    </row>
    <row r="429" spans="1:14" ht="30" customHeight="1">
      <c r="A429" s="256" t="s">
        <v>2310</v>
      </c>
      <c r="B429" s="1018" t="s">
        <v>371</v>
      </c>
      <c r="C429" s="1021" t="s">
        <v>4936</v>
      </c>
      <c r="D429" s="1022" t="s">
        <v>6099</v>
      </c>
      <c r="E429" s="245">
        <v>0.38</v>
      </c>
      <c r="F429" s="245">
        <v>1</v>
      </c>
      <c r="G429" s="353">
        <v>0.62809999999999999</v>
      </c>
      <c r="H429" s="353" t="s">
        <v>4632</v>
      </c>
      <c r="J429" s="532"/>
      <c r="K429" s="532"/>
      <c r="L429" s="532"/>
      <c r="N429" s="1250"/>
    </row>
    <row r="430" spans="1:14" ht="30" customHeight="1">
      <c r="A430" s="256" t="s">
        <v>2310</v>
      </c>
      <c r="B430" s="1018" t="s">
        <v>371</v>
      </c>
      <c r="C430" s="1021" t="s">
        <v>4937</v>
      </c>
      <c r="D430" s="1022" t="s">
        <v>6100</v>
      </c>
      <c r="E430" s="245">
        <v>0.54</v>
      </c>
      <c r="F430" s="245">
        <v>1</v>
      </c>
      <c r="G430" s="353">
        <v>0.44090000000000001</v>
      </c>
      <c r="H430" s="353" t="s">
        <v>4632</v>
      </c>
      <c r="J430" s="532"/>
      <c r="K430" s="532"/>
      <c r="L430" s="532"/>
      <c r="N430" s="1250"/>
    </row>
    <row r="431" spans="1:14" ht="30" customHeight="1">
      <c r="A431" s="256" t="s">
        <v>2310</v>
      </c>
      <c r="B431" s="1018" t="s">
        <v>371</v>
      </c>
      <c r="C431" s="1021" t="s">
        <v>4938</v>
      </c>
      <c r="D431" s="1022" t="s">
        <v>6101</v>
      </c>
      <c r="E431" s="245">
        <v>0.74</v>
      </c>
      <c r="F431" s="245">
        <v>1</v>
      </c>
      <c r="G431" s="353">
        <v>0.31990000000000002</v>
      </c>
      <c r="H431" s="353" t="s">
        <v>4632</v>
      </c>
      <c r="J431" s="532"/>
      <c r="K431" s="532"/>
      <c r="L431" s="532"/>
      <c r="N431" s="1250"/>
    </row>
    <row r="432" spans="1:14" ht="30" customHeight="1">
      <c r="A432" s="256" t="s">
        <v>2310</v>
      </c>
      <c r="B432" s="1018" t="s">
        <v>371</v>
      </c>
      <c r="C432" s="1021" t="s">
        <v>4939</v>
      </c>
      <c r="D432" s="1022" t="s">
        <v>6102</v>
      </c>
      <c r="E432" s="245">
        <v>0.85</v>
      </c>
      <c r="F432" s="245">
        <v>1</v>
      </c>
      <c r="G432" s="353">
        <v>0.27979999999999999</v>
      </c>
      <c r="H432" s="353" t="s">
        <v>4632</v>
      </c>
      <c r="J432" s="532"/>
      <c r="K432" s="532"/>
      <c r="L432" s="532"/>
      <c r="N432" s="1250"/>
    </row>
    <row r="433" spans="1:14" ht="30" customHeight="1">
      <c r="A433" s="256" t="s">
        <v>2310</v>
      </c>
      <c r="B433" s="1018" t="s">
        <v>371</v>
      </c>
      <c r="C433" s="1021" t="s">
        <v>4940</v>
      </c>
      <c r="D433" s="1022" t="s">
        <v>6103</v>
      </c>
      <c r="E433" s="245">
        <v>1.04</v>
      </c>
      <c r="F433" s="245">
        <v>1</v>
      </c>
      <c r="G433" s="353">
        <v>0.22819999999999999</v>
      </c>
      <c r="H433" s="353" t="s">
        <v>4632</v>
      </c>
      <c r="J433" s="532"/>
      <c r="K433" s="532"/>
      <c r="L433" s="532"/>
      <c r="N433" s="1250"/>
    </row>
    <row r="434" spans="1:14" ht="30" customHeight="1">
      <c r="A434" s="256" t="s">
        <v>2310</v>
      </c>
      <c r="B434" s="1018" t="s">
        <v>371</v>
      </c>
      <c r="C434" s="1019" t="s">
        <v>4941</v>
      </c>
      <c r="D434" s="1020" t="s">
        <v>6104</v>
      </c>
      <c r="E434" s="245">
        <v>1.25</v>
      </c>
      <c r="F434" s="245">
        <v>1</v>
      </c>
      <c r="G434" s="353">
        <v>0.19009999999999999</v>
      </c>
      <c r="H434" s="353" t="s">
        <v>4632</v>
      </c>
      <c r="J434" s="532"/>
      <c r="K434" s="532"/>
      <c r="L434" s="532"/>
      <c r="N434" s="1250"/>
    </row>
    <row r="435" spans="1:14" ht="30" customHeight="1">
      <c r="A435" s="256" t="s">
        <v>2310</v>
      </c>
      <c r="B435" s="1018" t="s">
        <v>371</v>
      </c>
      <c r="C435" s="1021" t="s">
        <v>4942</v>
      </c>
      <c r="D435" s="1022" t="s">
        <v>6105</v>
      </c>
      <c r="E435" s="245">
        <v>1.36</v>
      </c>
      <c r="F435" s="245">
        <v>1</v>
      </c>
      <c r="G435" s="353">
        <v>0.17480000000000001</v>
      </c>
      <c r="H435" s="353" t="s">
        <v>4632</v>
      </c>
      <c r="J435" s="532"/>
      <c r="K435" s="532"/>
      <c r="L435" s="532"/>
      <c r="N435" s="1250"/>
    </row>
    <row r="436" spans="1:14" ht="30" customHeight="1">
      <c r="A436" s="256" t="s">
        <v>2310</v>
      </c>
      <c r="B436" s="1018" t="s">
        <v>371</v>
      </c>
      <c r="C436" s="1021" t="s">
        <v>4943</v>
      </c>
      <c r="D436" s="1022" t="s">
        <v>6106</v>
      </c>
      <c r="E436" s="245">
        <v>1.43</v>
      </c>
      <c r="F436" s="245">
        <v>1</v>
      </c>
      <c r="G436" s="353">
        <v>0.16700000000000001</v>
      </c>
      <c r="H436" s="353" t="s">
        <v>4632</v>
      </c>
      <c r="J436" s="532"/>
      <c r="K436" s="532"/>
      <c r="L436" s="532"/>
      <c r="N436" s="1250"/>
    </row>
    <row r="437" spans="1:14" ht="30" customHeight="1">
      <c r="A437" s="256" t="s">
        <v>2310</v>
      </c>
      <c r="B437" s="1018" t="s">
        <v>371</v>
      </c>
      <c r="C437" s="1021" t="s">
        <v>4944</v>
      </c>
      <c r="D437" s="1022" t="s">
        <v>6107</v>
      </c>
      <c r="E437" s="245">
        <v>1.53</v>
      </c>
      <c r="F437" s="245">
        <v>1</v>
      </c>
      <c r="G437" s="353">
        <v>0.1555</v>
      </c>
      <c r="H437" s="353" t="s">
        <v>4632</v>
      </c>
      <c r="J437" s="532"/>
      <c r="K437" s="532"/>
      <c r="L437" s="532"/>
      <c r="N437" s="1250"/>
    </row>
    <row r="438" spans="1:14" ht="30" customHeight="1">
      <c r="A438" s="256" t="s">
        <v>2310</v>
      </c>
      <c r="B438" s="1018" t="s">
        <v>371</v>
      </c>
      <c r="C438" s="1021" t="s">
        <v>4945</v>
      </c>
      <c r="D438" s="1022" t="s">
        <v>6108</v>
      </c>
      <c r="E438" s="245">
        <v>1.88</v>
      </c>
      <c r="F438" s="245">
        <v>1</v>
      </c>
      <c r="G438" s="353">
        <v>0.12670000000000001</v>
      </c>
      <c r="H438" s="353" t="s">
        <v>4632</v>
      </c>
      <c r="J438" s="532"/>
      <c r="K438" s="532"/>
      <c r="L438" s="532"/>
      <c r="N438" s="1250"/>
    </row>
    <row r="439" spans="1:14" ht="30" customHeight="1">
      <c r="A439" s="256" t="s">
        <v>2310</v>
      </c>
      <c r="B439" s="1018" t="s">
        <v>371</v>
      </c>
      <c r="C439" s="1021" t="s">
        <v>4946</v>
      </c>
      <c r="D439" s="1022" t="s">
        <v>6109</v>
      </c>
      <c r="E439" s="245">
        <v>2.27</v>
      </c>
      <c r="F439" s="245">
        <v>1</v>
      </c>
      <c r="G439" s="353">
        <v>0.1046</v>
      </c>
      <c r="H439" s="353" t="s">
        <v>4632</v>
      </c>
      <c r="J439" s="532"/>
      <c r="K439" s="532"/>
      <c r="L439" s="532"/>
      <c r="N439" s="1250"/>
    </row>
    <row r="440" spans="1:14" ht="30" customHeight="1">
      <c r="A440" s="256" t="s">
        <v>2310</v>
      </c>
      <c r="B440" s="1018" t="s">
        <v>371</v>
      </c>
      <c r="C440" s="1021" t="s">
        <v>4947</v>
      </c>
      <c r="D440" s="1022" t="s">
        <v>6110</v>
      </c>
      <c r="E440" s="245">
        <v>2.54</v>
      </c>
      <c r="F440" s="245">
        <v>1</v>
      </c>
      <c r="G440" s="353">
        <v>9.3799999999999994E-2</v>
      </c>
      <c r="H440" s="353" t="s">
        <v>4632</v>
      </c>
      <c r="J440" s="532"/>
      <c r="K440" s="532"/>
      <c r="L440" s="532"/>
      <c r="N440" s="1250"/>
    </row>
    <row r="441" spans="1:14" ht="30" customHeight="1">
      <c r="A441" s="256" t="s">
        <v>2310</v>
      </c>
      <c r="B441" s="1018" t="s">
        <v>371</v>
      </c>
      <c r="C441" s="1021" t="s">
        <v>4948</v>
      </c>
      <c r="D441" s="1022" t="s">
        <v>6111</v>
      </c>
      <c r="E441" s="245">
        <v>3.48</v>
      </c>
      <c r="F441" s="245">
        <v>1</v>
      </c>
      <c r="G441" s="353">
        <v>6.8400000000000002E-2</v>
      </c>
      <c r="H441" s="353" t="s">
        <v>4632</v>
      </c>
      <c r="J441" s="532"/>
      <c r="K441" s="532"/>
      <c r="L441" s="532"/>
      <c r="N441" s="1250"/>
    </row>
    <row r="442" spans="1:14" ht="30" customHeight="1">
      <c r="A442" s="256" t="s">
        <v>2310</v>
      </c>
      <c r="B442" s="1018" t="s">
        <v>371</v>
      </c>
      <c r="C442" s="1021" t="s">
        <v>4949</v>
      </c>
      <c r="D442" s="1022" t="s">
        <v>6112</v>
      </c>
      <c r="E442" s="245">
        <v>4.2699999999999996</v>
      </c>
      <c r="F442" s="245">
        <v>1</v>
      </c>
      <c r="G442" s="353">
        <v>5.57E-2</v>
      </c>
      <c r="H442" s="353" t="s">
        <v>4632</v>
      </c>
      <c r="J442" s="532"/>
      <c r="K442" s="532"/>
      <c r="L442" s="532"/>
      <c r="N442" s="1250"/>
    </row>
    <row r="443" spans="1:14" ht="30" customHeight="1">
      <c r="A443" s="256" t="s">
        <v>2310</v>
      </c>
      <c r="B443" s="1018" t="s">
        <v>371</v>
      </c>
      <c r="C443" s="1021" t="s">
        <v>4950</v>
      </c>
      <c r="D443" s="1022" t="s">
        <v>6113</v>
      </c>
      <c r="E443" s="245">
        <v>4.57</v>
      </c>
      <c r="F443" s="245">
        <v>1</v>
      </c>
      <c r="G443" s="353">
        <v>5.21E-2</v>
      </c>
      <c r="H443" s="353" t="s">
        <v>4632</v>
      </c>
      <c r="J443" s="532"/>
      <c r="K443" s="532"/>
      <c r="L443" s="532"/>
      <c r="N443" s="1250"/>
    </row>
    <row r="444" spans="1:14" ht="30" customHeight="1">
      <c r="A444" s="256" t="s">
        <v>2310</v>
      </c>
      <c r="B444" s="1018" t="s">
        <v>371</v>
      </c>
      <c r="C444" s="1021" t="s">
        <v>4951</v>
      </c>
      <c r="D444" s="1022" t="s">
        <v>6114</v>
      </c>
      <c r="E444" s="245">
        <v>5.34</v>
      </c>
      <c r="F444" s="245">
        <v>1</v>
      </c>
      <c r="G444" s="353">
        <v>4.4499999999999998E-2</v>
      </c>
      <c r="H444" s="353" t="s">
        <v>4632</v>
      </c>
      <c r="J444" s="532"/>
      <c r="K444" s="532"/>
      <c r="L444" s="532"/>
      <c r="N444" s="1250"/>
    </row>
    <row r="445" spans="1:14" ht="30" customHeight="1">
      <c r="A445" s="256" t="s">
        <v>2310</v>
      </c>
      <c r="B445" s="1018" t="s">
        <v>371</v>
      </c>
      <c r="C445" s="1021" t="s">
        <v>4952</v>
      </c>
      <c r="D445" s="1022" t="s">
        <v>6115</v>
      </c>
      <c r="E445" s="245">
        <v>8.42</v>
      </c>
      <c r="F445" s="245">
        <v>1</v>
      </c>
      <c r="G445" s="353">
        <v>0.13370000000000001</v>
      </c>
      <c r="H445" s="353" t="s">
        <v>4632</v>
      </c>
      <c r="J445" s="532"/>
      <c r="K445" s="532"/>
      <c r="L445" s="532"/>
      <c r="N445" s="1250"/>
    </row>
    <row r="446" spans="1:14" ht="30" customHeight="1">
      <c r="A446" s="256" t="s">
        <v>2310</v>
      </c>
      <c r="B446" s="1018" t="s">
        <v>371</v>
      </c>
      <c r="C446" s="1021" t="s">
        <v>4953</v>
      </c>
      <c r="D446" s="1022" t="s">
        <v>6116</v>
      </c>
      <c r="E446" s="245">
        <v>15.8</v>
      </c>
      <c r="F446" s="245">
        <v>1</v>
      </c>
      <c r="G446" s="353">
        <v>1.5100000000000001E-2</v>
      </c>
      <c r="H446" s="353" t="s">
        <v>4632</v>
      </c>
      <c r="J446" s="532"/>
      <c r="K446" s="532"/>
      <c r="L446" s="532"/>
      <c r="N446" s="1250"/>
    </row>
    <row r="447" spans="1:14" ht="30" customHeight="1">
      <c r="A447" s="256" t="s">
        <v>2310</v>
      </c>
      <c r="B447" s="1018" t="s">
        <v>371</v>
      </c>
      <c r="C447" s="1021" t="s">
        <v>4954</v>
      </c>
      <c r="D447" s="1022" t="s">
        <v>6117</v>
      </c>
      <c r="E447" s="245">
        <v>33.42</v>
      </c>
      <c r="F447" s="245">
        <v>1</v>
      </c>
      <c r="G447" s="353">
        <v>7.1000000000000004E-3</v>
      </c>
      <c r="H447" s="353" t="s">
        <v>4632</v>
      </c>
      <c r="J447" s="532"/>
      <c r="K447" s="532"/>
      <c r="L447" s="532"/>
      <c r="N447" s="1250"/>
    </row>
    <row r="448" spans="1:14" ht="30" customHeight="1">
      <c r="A448" s="256" t="s">
        <v>2310</v>
      </c>
      <c r="B448" s="1018" t="s">
        <v>371</v>
      </c>
      <c r="C448" s="1021" t="s">
        <v>4955</v>
      </c>
      <c r="D448" s="1022" t="s">
        <v>6118</v>
      </c>
      <c r="E448" s="245">
        <v>68.900000000000006</v>
      </c>
      <c r="F448" s="245">
        <v>1</v>
      </c>
      <c r="G448" s="353">
        <v>3.5000000000000001E-3</v>
      </c>
      <c r="H448" s="353" t="s">
        <v>4632</v>
      </c>
      <c r="J448" s="532"/>
      <c r="K448" s="532"/>
      <c r="L448" s="532"/>
      <c r="N448" s="1250"/>
    </row>
    <row r="449" spans="1:14" ht="30" customHeight="1">
      <c r="A449" s="256" t="s">
        <v>2310</v>
      </c>
      <c r="B449" s="1018" t="s">
        <v>371</v>
      </c>
      <c r="C449" s="1021" t="s">
        <v>5658</v>
      </c>
      <c r="D449" s="1022" t="s">
        <v>5659</v>
      </c>
      <c r="E449" s="245">
        <v>0.14000000000000001</v>
      </c>
      <c r="F449" s="245">
        <v>1</v>
      </c>
      <c r="G449" s="353"/>
      <c r="H449" s="353" t="s">
        <v>4633</v>
      </c>
      <c r="J449" s="532"/>
      <c r="K449" s="532"/>
      <c r="L449" s="532"/>
      <c r="N449" s="1250"/>
    </row>
    <row r="450" spans="1:14" ht="30" customHeight="1">
      <c r="A450" s="1375" t="s">
        <v>2310</v>
      </c>
      <c r="B450" s="1381" t="s">
        <v>371</v>
      </c>
      <c r="C450" s="1382" t="s">
        <v>5865</v>
      </c>
      <c r="D450" s="1383" t="s">
        <v>6119</v>
      </c>
      <c r="E450" s="1379">
        <v>0.33</v>
      </c>
      <c r="F450" s="1379">
        <v>1</v>
      </c>
      <c r="G450" s="1380"/>
      <c r="H450" s="1380" t="s">
        <v>4632</v>
      </c>
      <c r="J450" s="532"/>
      <c r="K450" s="532"/>
      <c r="L450" s="532"/>
      <c r="N450" s="1250"/>
    </row>
    <row r="451" spans="1:14" ht="30" customHeight="1">
      <c r="A451" s="256" t="s">
        <v>2322</v>
      </c>
      <c r="B451" s="1018" t="s">
        <v>452</v>
      </c>
      <c r="C451" s="1021" t="s">
        <v>2323</v>
      </c>
      <c r="D451" s="1022" t="s">
        <v>6120</v>
      </c>
      <c r="E451" s="245">
        <v>1.53</v>
      </c>
      <c r="F451" s="245">
        <v>0.8</v>
      </c>
      <c r="G451" s="353"/>
      <c r="H451" s="353" t="s">
        <v>4633</v>
      </c>
      <c r="K451" s="532"/>
      <c r="L451" s="532"/>
      <c r="N451" s="1250"/>
    </row>
    <row r="452" spans="1:14" ht="30" customHeight="1">
      <c r="A452" s="256" t="s">
        <v>2322</v>
      </c>
      <c r="B452" s="1018" t="s">
        <v>452</v>
      </c>
      <c r="C452" s="1021" t="s">
        <v>2324</v>
      </c>
      <c r="D452" s="1022" t="s">
        <v>702</v>
      </c>
      <c r="E452" s="245">
        <v>3.4</v>
      </c>
      <c r="F452" s="245">
        <v>0.8</v>
      </c>
      <c r="G452" s="353"/>
      <c r="H452" s="353" t="s">
        <v>4633</v>
      </c>
      <c r="K452" s="532"/>
      <c r="L452" s="532"/>
      <c r="N452" s="1250"/>
    </row>
    <row r="453" spans="1:14" ht="30" customHeight="1">
      <c r="A453" s="256" t="s">
        <v>2322</v>
      </c>
      <c r="B453" s="1018" t="s">
        <v>452</v>
      </c>
      <c r="C453" s="1021" t="s">
        <v>2325</v>
      </c>
      <c r="D453" s="1022" t="s">
        <v>703</v>
      </c>
      <c r="E453" s="245">
        <v>4.8600000000000003</v>
      </c>
      <c r="F453" s="245">
        <v>0.8</v>
      </c>
      <c r="G453" s="353"/>
      <c r="H453" s="353" t="s">
        <v>4633</v>
      </c>
      <c r="K453" s="532"/>
      <c r="L453" s="532"/>
      <c r="N453" s="1250"/>
    </row>
    <row r="454" spans="1:14" ht="30" customHeight="1">
      <c r="A454" s="256" t="s">
        <v>2322</v>
      </c>
      <c r="B454" s="1018" t="s">
        <v>452</v>
      </c>
      <c r="C454" s="1021" t="s">
        <v>2326</v>
      </c>
      <c r="D454" s="1022" t="s">
        <v>704</v>
      </c>
      <c r="E454" s="245">
        <v>8.6</v>
      </c>
      <c r="F454" s="245">
        <v>0.8</v>
      </c>
      <c r="G454" s="353"/>
      <c r="H454" s="353" t="s">
        <v>4632</v>
      </c>
      <c r="K454" s="532"/>
      <c r="L454" s="532"/>
      <c r="N454" s="1250"/>
    </row>
    <row r="455" spans="1:14" ht="30" customHeight="1">
      <c r="A455" s="256" t="s">
        <v>2322</v>
      </c>
      <c r="B455" s="1018" t="s">
        <v>452</v>
      </c>
      <c r="C455" s="1021" t="s">
        <v>2327</v>
      </c>
      <c r="D455" s="1022" t="s">
        <v>6121</v>
      </c>
      <c r="E455" s="245">
        <v>1.24</v>
      </c>
      <c r="F455" s="245">
        <v>0.8</v>
      </c>
      <c r="G455" s="353"/>
      <c r="H455" s="353" t="s">
        <v>4633</v>
      </c>
      <c r="K455" s="532"/>
      <c r="L455" s="532"/>
      <c r="N455" s="1250"/>
    </row>
    <row r="456" spans="1:14" ht="30" customHeight="1">
      <c r="A456" s="256" t="s">
        <v>2322</v>
      </c>
      <c r="B456" s="1018" t="s">
        <v>452</v>
      </c>
      <c r="C456" s="1021" t="s">
        <v>2328</v>
      </c>
      <c r="D456" s="1022" t="s">
        <v>705</v>
      </c>
      <c r="E456" s="245">
        <v>2.62</v>
      </c>
      <c r="F456" s="245">
        <v>0.8</v>
      </c>
      <c r="G456" s="353"/>
      <c r="H456" s="353" t="s">
        <v>4633</v>
      </c>
      <c r="K456" s="532"/>
      <c r="L456" s="532"/>
      <c r="N456" s="1250"/>
    </row>
    <row r="457" spans="1:14" ht="30" customHeight="1">
      <c r="A457" s="256" t="s">
        <v>2322</v>
      </c>
      <c r="B457" s="1018" t="s">
        <v>452</v>
      </c>
      <c r="C457" s="1021" t="s">
        <v>2329</v>
      </c>
      <c r="D457" s="1022" t="s">
        <v>706</v>
      </c>
      <c r="E457" s="245">
        <v>3.93</v>
      </c>
      <c r="F457" s="245">
        <v>0.8</v>
      </c>
      <c r="G457" s="353"/>
      <c r="H457" s="353" t="s">
        <v>4633</v>
      </c>
      <c r="K457" s="532"/>
      <c r="L457" s="532"/>
      <c r="N457" s="1250"/>
    </row>
    <row r="458" spans="1:14" ht="30" customHeight="1">
      <c r="A458" s="256" t="s">
        <v>2322</v>
      </c>
      <c r="B458" s="1018" t="s">
        <v>452</v>
      </c>
      <c r="C458" s="1021" t="s">
        <v>2330</v>
      </c>
      <c r="D458" s="1022" t="s">
        <v>6122</v>
      </c>
      <c r="E458" s="245">
        <v>1.02</v>
      </c>
      <c r="F458" s="245">
        <v>0.8</v>
      </c>
      <c r="G458" s="353"/>
      <c r="H458" s="353" t="s">
        <v>4633</v>
      </c>
      <c r="K458" s="532"/>
      <c r="L458" s="532"/>
      <c r="N458" s="1250"/>
    </row>
    <row r="459" spans="1:14" ht="30" customHeight="1">
      <c r="A459" s="256" t="s">
        <v>2322</v>
      </c>
      <c r="B459" s="1018" t="s">
        <v>452</v>
      </c>
      <c r="C459" s="1021" t="s">
        <v>2331</v>
      </c>
      <c r="D459" s="1022" t="s">
        <v>6123</v>
      </c>
      <c r="E459" s="245">
        <v>1.38</v>
      </c>
      <c r="F459" s="245">
        <v>0.8</v>
      </c>
      <c r="G459" s="353"/>
      <c r="H459" s="353" t="s">
        <v>4633</v>
      </c>
      <c r="K459" s="532"/>
      <c r="L459" s="532"/>
      <c r="N459" s="1250"/>
    </row>
    <row r="460" spans="1:14" ht="30" customHeight="1">
      <c r="A460" s="256" t="s">
        <v>2322</v>
      </c>
      <c r="B460" s="1018" t="s">
        <v>452</v>
      </c>
      <c r="C460" s="1021" t="s">
        <v>2332</v>
      </c>
      <c r="D460" s="1022" t="s">
        <v>6124</v>
      </c>
      <c r="E460" s="245">
        <v>2</v>
      </c>
      <c r="F460" s="245">
        <v>0.8</v>
      </c>
      <c r="G460" s="353"/>
      <c r="H460" s="353" t="s">
        <v>4633</v>
      </c>
      <c r="K460" s="532"/>
      <c r="L460" s="532"/>
      <c r="N460" s="1250"/>
    </row>
    <row r="461" spans="1:14" ht="30" customHeight="1">
      <c r="A461" s="256" t="s">
        <v>2322</v>
      </c>
      <c r="B461" s="1018" t="s">
        <v>452</v>
      </c>
      <c r="C461" s="1021" t="s">
        <v>2333</v>
      </c>
      <c r="D461" s="1022" t="s">
        <v>739</v>
      </c>
      <c r="E461" s="245">
        <v>0.59</v>
      </c>
      <c r="F461" s="245">
        <v>0.8</v>
      </c>
      <c r="G461" s="353"/>
      <c r="H461" s="353" t="s">
        <v>4633</v>
      </c>
      <c r="K461" s="532"/>
      <c r="L461" s="532"/>
      <c r="N461" s="1250"/>
    </row>
    <row r="462" spans="1:14" ht="30" customHeight="1">
      <c r="A462" s="256" t="s">
        <v>2322</v>
      </c>
      <c r="B462" s="1018" t="s">
        <v>452</v>
      </c>
      <c r="C462" s="1021" t="s">
        <v>2334</v>
      </c>
      <c r="D462" s="1022" t="s">
        <v>3665</v>
      </c>
      <c r="E462" s="245">
        <v>0.84</v>
      </c>
      <c r="F462" s="245">
        <v>0.8</v>
      </c>
      <c r="G462" s="353"/>
      <c r="H462" s="353" t="s">
        <v>4633</v>
      </c>
      <c r="K462" s="532"/>
      <c r="L462" s="532"/>
      <c r="N462" s="1250"/>
    </row>
    <row r="463" spans="1:14" ht="30" customHeight="1">
      <c r="A463" s="256" t="s">
        <v>2322</v>
      </c>
      <c r="B463" s="1018" t="s">
        <v>452</v>
      </c>
      <c r="C463" s="1021" t="s">
        <v>2335</v>
      </c>
      <c r="D463" s="1022" t="s">
        <v>3666</v>
      </c>
      <c r="E463" s="245">
        <v>1.17</v>
      </c>
      <c r="F463" s="245">
        <v>0.8</v>
      </c>
      <c r="G463" s="353"/>
      <c r="H463" s="353" t="s">
        <v>4633</v>
      </c>
      <c r="K463" s="532"/>
      <c r="L463" s="532"/>
      <c r="N463" s="1250"/>
    </row>
    <row r="464" spans="1:14" ht="45" customHeight="1">
      <c r="A464" s="256" t="s">
        <v>2322</v>
      </c>
      <c r="B464" s="1018" t="s">
        <v>452</v>
      </c>
      <c r="C464" s="1021" t="s">
        <v>2336</v>
      </c>
      <c r="D464" s="1022" t="s">
        <v>453</v>
      </c>
      <c r="E464" s="245">
        <v>1.5</v>
      </c>
      <c r="F464" s="245">
        <v>0.8</v>
      </c>
      <c r="G464" s="353"/>
      <c r="H464" s="353" t="s">
        <v>4633</v>
      </c>
      <c r="K464" s="532"/>
      <c r="L464" s="532"/>
      <c r="N464" s="1250"/>
    </row>
    <row r="465" spans="1:14" ht="30" customHeight="1">
      <c r="A465" s="256" t="s">
        <v>2322</v>
      </c>
      <c r="B465" s="1018" t="s">
        <v>452</v>
      </c>
      <c r="C465" s="1021" t="s">
        <v>2337</v>
      </c>
      <c r="D465" s="1022" t="s">
        <v>671</v>
      </c>
      <c r="E465" s="245">
        <v>1.8</v>
      </c>
      <c r="F465" s="245">
        <v>0.8</v>
      </c>
      <c r="G465" s="353"/>
      <c r="H465" s="353" t="s">
        <v>4633</v>
      </c>
      <c r="K465" s="532"/>
      <c r="L465" s="532"/>
      <c r="N465" s="1250"/>
    </row>
    <row r="466" spans="1:14" ht="30" customHeight="1">
      <c r="A466" s="256" t="s">
        <v>2322</v>
      </c>
      <c r="B466" s="1018" t="s">
        <v>452</v>
      </c>
      <c r="C466" s="1021" t="s">
        <v>2338</v>
      </c>
      <c r="D466" s="1022" t="s">
        <v>672</v>
      </c>
      <c r="E466" s="245">
        <v>4.8099999999999996</v>
      </c>
      <c r="F466" s="245">
        <v>0.8</v>
      </c>
      <c r="G466" s="353"/>
      <c r="H466" s="353" t="s">
        <v>4633</v>
      </c>
      <c r="K466" s="532"/>
      <c r="L466" s="532"/>
      <c r="N466" s="1250"/>
    </row>
    <row r="467" spans="1:14" ht="30" customHeight="1">
      <c r="A467" s="256" t="s">
        <v>2322</v>
      </c>
      <c r="B467" s="1018" t="s">
        <v>452</v>
      </c>
      <c r="C467" s="1021" t="s">
        <v>2339</v>
      </c>
      <c r="D467" s="1022" t="s">
        <v>454</v>
      </c>
      <c r="E467" s="245">
        <v>2.75</v>
      </c>
      <c r="F467" s="245">
        <v>0.8</v>
      </c>
      <c r="G467" s="353"/>
      <c r="H467" s="353" t="s">
        <v>4633</v>
      </c>
      <c r="K467" s="532"/>
      <c r="L467" s="532"/>
      <c r="N467" s="1250"/>
    </row>
    <row r="468" spans="1:14" ht="30" customHeight="1">
      <c r="A468" s="256" t="s">
        <v>2322</v>
      </c>
      <c r="B468" s="1018" t="s">
        <v>452</v>
      </c>
      <c r="C468" s="1021" t="s">
        <v>2340</v>
      </c>
      <c r="D468" s="1022" t="s">
        <v>673</v>
      </c>
      <c r="E468" s="245">
        <v>2.35</v>
      </c>
      <c r="F468" s="245">
        <v>0.8</v>
      </c>
      <c r="G468" s="353"/>
      <c r="H468" s="353" t="s">
        <v>4633</v>
      </c>
      <c r="K468" s="532"/>
      <c r="L468" s="532"/>
      <c r="N468" s="1250"/>
    </row>
    <row r="469" spans="1:14" s="97" customFormat="1" ht="30" customHeight="1">
      <c r="A469" s="256" t="s">
        <v>2322</v>
      </c>
      <c r="B469" s="1018" t="s">
        <v>452</v>
      </c>
      <c r="C469" s="1021" t="s">
        <v>3667</v>
      </c>
      <c r="D469" s="1022" t="s">
        <v>3610</v>
      </c>
      <c r="E469" s="245">
        <v>1.44</v>
      </c>
      <c r="F469" s="245">
        <v>0.8</v>
      </c>
      <c r="G469" s="353"/>
      <c r="H469" s="353" t="s">
        <v>4633</v>
      </c>
      <c r="K469" s="532"/>
      <c r="L469" s="532"/>
      <c r="N469" s="1250"/>
    </row>
    <row r="470" spans="1:14" ht="30" customHeight="1">
      <c r="A470" s="256" t="s">
        <v>2322</v>
      </c>
      <c r="B470" s="1018" t="s">
        <v>452</v>
      </c>
      <c r="C470" s="1021" t="s">
        <v>3668</v>
      </c>
      <c r="D470" s="1022" t="s">
        <v>3612</v>
      </c>
      <c r="E470" s="245">
        <v>1.24</v>
      </c>
      <c r="F470" s="245">
        <v>0.8</v>
      </c>
      <c r="G470" s="353"/>
      <c r="H470" s="353" t="s">
        <v>4633</v>
      </c>
      <c r="K470" s="532"/>
      <c r="L470" s="532"/>
      <c r="N470" s="1250"/>
    </row>
    <row r="471" spans="1:14" ht="28.5">
      <c r="A471" s="256" t="s">
        <v>2322</v>
      </c>
      <c r="B471" s="1018" t="s">
        <v>452</v>
      </c>
      <c r="C471" s="1021" t="s">
        <v>3669</v>
      </c>
      <c r="D471" s="1022" t="s">
        <v>6125</v>
      </c>
      <c r="E471" s="245">
        <v>1.08</v>
      </c>
      <c r="F471" s="245">
        <v>0.8</v>
      </c>
      <c r="G471" s="353"/>
      <c r="H471" s="353" t="s">
        <v>4633</v>
      </c>
      <c r="K471" s="532"/>
      <c r="L471" s="532"/>
      <c r="N471" s="1250"/>
    </row>
    <row r="472" spans="1:14" ht="28.5" customHeight="1">
      <c r="A472" s="256" t="s">
        <v>2322</v>
      </c>
      <c r="B472" s="1018" t="s">
        <v>452</v>
      </c>
      <c r="C472" s="1021" t="s">
        <v>3670</v>
      </c>
      <c r="D472" s="1022" t="s">
        <v>6126</v>
      </c>
      <c r="E472" s="245">
        <v>1.61</v>
      </c>
      <c r="F472" s="245">
        <v>0.8</v>
      </c>
      <c r="G472" s="353"/>
      <c r="H472" s="353" t="s">
        <v>4633</v>
      </c>
      <c r="K472" s="532"/>
      <c r="L472" s="532"/>
      <c r="N472" s="1250"/>
    </row>
    <row r="473" spans="1:14" ht="28.5" customHeight="1">
      <c r="A473" s="256" t="s">
        <v>2322</v>
      </c>
      <c r="B473" s="1018" t="s">
        <v>452</v>
      </c>
      <c r="C473" s="1021" t="s">
        <v>3672</v>
      </c>
      <c r="D473" s="1022" t="s">
        <v>6127</v>
      </c>
      <c r="E473" s="245">
        <v>2.15</v>
      </c>
      <c r="F473" s="245">
        <v>0.8</v>
      </c>
      <c r="G473" s="353"/>
      <c r="H473" s="353" t="s">
        <v>4633</v>
      </c>
      <c r="K473" s="532"/>
      <c r="L473" s="532"/>
      <c r="N473" s="1250"/>
    </row>
    <row r="474" spans="1:14" ht="28.5">
      <c r="A474" s="256" t="s">
        <v>2322</v>
      </c>
      <c r="B474" s="1018" t="s">
        <v>452</v>
      </c>
      <c r="C474" s="1021" t="s">
        <v>4960</v>
      </c>
      <c r="D474" s="1022" t="s">
        <v>4961</v>
      </c>
      <c r="E474" s="245">
        <v>7.29</v>
      </c>
      <c r="F474" s="245">
        <v>0.8</v>
      </c>
      <c r="G474" s="353"/>
      <c r="H474" s="353" t="s">
        <v>4632</v>
      </c>
      <c r="K474" s="532"/>
      <c r="L474" s="532"/>
      <c r="N474" s="1250"/>
    </row>
    <row r="475" spans="1:14" ht="28.5">
      <c r="A475" s="256" t="s">
        <v>2322</v>
      </c>
      <c r="B475" s="1018" t="s">
        <v>452</v>
      </c>
      <c r="C475" s="1021" t="s">
        <v>4962</v>
      </c>
      <c r="D475" s="1022" t="s">
        <v>4963</v>
      </c>
      <c r="E475" s="245">
        <v>6.54</v>
      </c>
      <c r="F475" s="245">
        <v>0.8</v>
      </c>
      <c r="G475" s="353"/>
      <c r="H475" s="353" t="s">
        <v>4632</v>
      </c>
      <c r="K475" s="532"/>
      <c r="L475" s="532"/>
      <c r="N475" s="1250"/>
    </row>
    <row r="476" spans="1:14" ht="42.75">
      <c r="A476" s="256" t="s">
        <v>2322</v>
      </c>
      <c r="B476" s="1018" t="s">
        <v>452</v>
      </c>
      <c r="C476" s="1021" t="s">
        <v>4964</v>
      </c>
      <c r="D476" s="1022" t="s">
        <v>4965</v>
      </c>
      <c r="E476" s="245">
        <v>3.86</v>
      </c>
      <c r="F476" s="245">
        <v>0.8</v>
      </c>
      <c r="G476" s="353"/>
      <c r="H476" s="353" t="s">
        <v>4632</v>
      </c>
      <c r="K476" s="532"/>
      <c r="L476" s="532"/>
      <c r="N476" s="1250"/>
    </row>
    <row r="477" spans="1:14" ht="28.5">
      <c r="A477" s="256" t="s">
        <v>2322</v>
      </c>
      <c r="B477" s="1018" t="s">
        <v>452</v>
      </c>
      <c r="C477" s="1021" t="s">
        <v>5660</v>
      </c>
      <c r="D477" s="1022" t="s">
        <v>5770</v>
      </c>
      <c r="E477" s="245">
        <v>5.56</v>
      </c>
      <c r="F477" s="245">
        <v>0.8</v>
      </c>
      <c r="G477" s="353"/>
      <c r="H477" s="353" t="s">
        <v>4633</v>
      </c>
      <c r="K477" s="532"/>
      <c r="L477" s="532"/>
      <c r="N477" s="1250"/>
    </row>
    <row r="478" spans="1:14" ht="28.5">
      <c r="A478" s="256" t="s">
        <v>2322</v>
      </c>
      <c r="B478" s="1018" t="s">
        <v>452</v>
      </c>
      <c r="C478" s="1021" t="s">
        <v>5661</v>
      </c>
      <c r="D478" s="1022" t="s">
        <v>5771</v>
      </c>
      <c r="E478" s="245">
        <v>4.04</v>
      </c>
      <c r="F478" s="245">
        <v>0.8</v>
      </c>
      <c r="G478" s="353"/>
      <c r="H478" s="353" t="s">
        <v>4633</v>
      </c>
      <c r="K478" s="532"/>
      <c r="L478" s="532"/>
      <c r="N478" s="1250"/>
    </row>
    <row r="479" spans="1:14" ht="28.5">
      <c r="A479" s="256" t="s">
        <v>2322</v>
      </c>
      <c r="B479" s="1018" t="s">
        <v>452</v>
      </c>
      <c r="C479" s="1021" t="s">
        <v>5662</v>
      </c>
      <c r="D479" s="1022" t="s">
        <v>5772</v>
      </c>
      <c r="E479" s="245">
        <v>5</v>
      </c>
      <c r="F479" s="245">
        <v>0.8</v>
      </c>
      <c r="G479" s="353"/>
      <c r="H479" s="353" t="s">
        <v>4633</v>
      </c>
      <c r="K479" s="532"/>
      <c r="L479" s="532"/>
      <c r="N479" s="1250"/>
    </row>
    <row r="480" spans="1:14" ht="30" customHeight="1">
      <c r="A480" s="256" t="s">
        <v>2322</v>
      </c>
      <c r="B480" s="1018" t="s">
        <v>452</v>
      </c>
      <c r="C480" s="1021" t="s">
        <v>5720</v>
      </c>
      <c r="D480" s="1022" t="s">
        <v>5721</v>
      </c>
      <c r="E480" s="245">
        <v>9.3699999999999992</v>
      </c>
      <c r="F480" s="245">
        <v>0.8</v>
      </c>
      <c r="G480" s="353">
        <v>0.50900000000000001</v>
      </c>
      <c r="H480" s="353" t="s">
        <v>4633</v>
      </c>
      <c r="K480" s="532"/>
      <c r="L480" s="532"/>
      <c r="N480" s="1250"/>
    </row>
    <row r="481" spans="1:14" ht="42.75">
      <c r="A481" s="256" t="s">
        <v>2322</v>
      </c>
      <c r="B481" s="1018" t="s">
        <v>452</v>
      </c>
      <c r="C481" s="1021" t="s">
        <v>6128</v>
      </c>
      <c r="D481" s="1022" t="s">
        <v>6129</v>
      </c>
      <c r="E481" s="245">
        <v>6.9</v>
      </c>
      <c r="F481" s="245">
        <v>0.8</v>
      </c>
      <c r="G481" s="353">
        <v>0.81440000000000001</v>
      </c>
      <c r="H481" s="353" t="s">
        <v>4633</v>
      </c>
      <c r="K481" s="532"/>
      <c r="L481" s="532"/>
      <c r="N481" s="1250"/>
    </row>
    <row r="482" spans="1:14" ht="42.75">
      <c r="A482" s="256" t="s">
        <v>2322</v>
      </c>
      <c r="B482" s="1018" t="s">
        <v>452</v>
      </c>
      <c r="C482" s="1021" t="s">
        <v>6130</v>
      </c>
      <c r="D482" s="1022" t="s">
        <v>6131</v>
      </c>
      <c r="E482" s="245">
        <v>6.73</v>
      </c>
      <c r="F482" s="245">
        <v>0.8</v>
      </c>
      <c r="G482" s="353">
        <v>0.83460000000000001</v>
      </c>
      <c r="H482" s="353" t="s">
        <v>4633</v>
      </c>
      <c r="K482" s="532"/>
      <c r="L482" s="532"/>
      <c r="N482" s="1250"/>
    </row>
    <row r="483" spans="1:14" ht="42.75">
      <c r="A483" s="256" t="s">
        <v>2322</v>
      </c>
      <c r="B483" s="1018" t="s">
        <v>452</v>
      </c>
      <c r="C483" s="1021" t="s">
        <v>6132</v>
      </c>
      <c r="D483" s="1022" t="s">
        <v>6133</v>
      </c>
      <c r="E483" s="245">
        <v>7.3</v>
      </c>
      <c r="F483" s="245">
        <v>0.8</v>
      </c>
      <c r="G483" s="353">
        <v>0.76880000000000004</v>
      </c>
      <c r="H483" s="353" t="s">
        <v>4633</v>
      </c>
      <c r="K483" s="532"/>
      <c r="L483" s="532"/>
      <c r="N483" s="1250"/>
    </row>
    <row r="484" spans="1:14" ht="30" customHeight="1">
      <c r="A484" s="256" t="s">
        <v>2341</v>
      </c>
      <c r="B484" s="1018" t="s">
        <v>2342</v>
      </c>
      <c r="C484" s="1021" t="s">
        <v>2343</v>
      </c>
      <c r="D484" s="1022" t="s">
        <v>2632</v>
      </c>
      <c r="E484" s="245">
        <v>1.5</v>
      </c>
      <c r="F484" s="245">
        <v>0.91</v>
      </c>
      <c r="G484" s="353"/>
      <c r="H484" s="353" t="s">
        <v>4633</v>
      </c>
      <c r="J484" s="532"/>
      <c r="K484" s="532"/>
      <c r="L484" s="532"/>
      <c r="N484" s="1250"/>
    </row>
    <row r="485" spans="1:14">
      <c r="A485" s="1023"/>
      <c r="B485" s="1024"/>
      <c r="C485" s="109"/>
      <c r="D485" s="1024"/>
      <c r="E485" s="1025"/>
      <c r="F485" s="1025"/>
      <c r="G485" s="1025"/>
      <c r="H485" s="1025"/>
    </row>
    <row r="486" spans="1:14" ht="32.1" customHeight="1">
      <c r="A486" s="1868" t="s">
        <v>6294</v>
      </c>
      <c r="B486" s="1868"/>
      <c r="C486" s="1868"/>
      <c r="D486" s="1868"/>
      <c r="E486" s="1868"/>
      <c r="F486" s="1868"/>
      <c r="G486" s="1868"/>
      <c r="H486" s="1868"/>
    </row>
    <row r="487" spans="1:14" ht="32.1" customHeight="1">
      <c r="A487" s="1875" t="s">
        <v>4631</v>
      </c>
      <c r="B487" s="1875"/>
      <c r="C487" s="1875"/>
      <c r="D487" s="1875"/>
      <c r="E487" s="1875"/>
      <c r="F487" s="1875"/>
      <c r="G487" s="1875"/>
      <c r="H487" s="1875"/>
    </row>
    <row r="488" spans="1:14">
      <c r="A488" s="1867" t="s">
        <v>5471</v>
      </c>
      <c r="B488" s="1867"/>
      <c r="C488" s="1867"/>
      <c r="D488" s="1867"/>
      <c r="E488" s="1867"/>
      <c r="F488" s="1867"/>
      <c r="G488" s="1867"/>
    </row>
  </sheetData>
  <autoFilter ref="A22:L484"/>
  <mergeCells count="11">
    <mergeCell ref="A486:H486"/>
    <mergeCell ref="A487:H487"/>
    <mergeCell ref="A488:G488"/>
    <mergeCell ref="A4:H4"/>
    <mergeCell ref="A18:H18"/>
    <mergeCell ref="A20:B20"/>
    <mergeCell ref="C20:D20"/>
    <mergeCell ref="E20:E21"/>
    <mergeCell ref="F20:F21"/>
    <mergeCell ref="H20:H21"/>
    <mergeCell ref="G20:G21"/>
  </mergeCells>
  <printOptions horizontalCentered="1"/>
  <pageMargins left="1.1811023622047245" right="0.59055118110236227" top="0.78740157480314965" bottom="0.59055118110236227" header="0.39370078740157483" footer="0.31496062992125984"/>
  <pageSetup paperSize="9" scale="51" fitToHeight="10" orientation="portrait" r:id="rId1"/>
  <headerFooter differentFirst="1">
    <oddHeader>&amp;CСтраница &amp;P из &amp;N&amp;R&amp;A</oddHeader>
  </headerFooter>
</worksheet>
</file>

<file path=xl/worksheets/sheet58.xml><?xml version="1.0" encoding="utf-8"?>
<worksheet xmlns="http://schemas.openxmlformats.org/spreadsheetml/2006/main" xmlns:r="http://schemas.openxmlformats.org/officeDocument/2006/relationships">
  <dimension ref="A1:I741"/>
  <sheetViews>
    <sheetView showZeros="0" zoomScale="75" zoomScaleNormal="75" workbookViewId="0">
      <pane xSplit="6" ySplit="11" topLeftCell="G696" activePane="bottomRight" state="frozen"/>
      <selection pane="topRight" activeCell="G1" sqref="G1"/>
      <selection pane="bottomLeft" activeCell="A12" sqref="A12"/>
      <selection pane="bottomRight" activeCell="A7" sqref="A7"/>
    </sheetView>
  </sheetViews>
  <sheetFormatPr defaultColWidth="8" defaultRowHeight="15.75"/>
  <cols>
    <col min="1" max="1" width="6" style="123" customWidth="1"/>
    <col min="2" max="2" width="21.25" style="124" customWidth="1"/>
    <col min="3" max="3" width="8.75" style="125" customWidth="1"/>
    <col min="4" max="4" width="61.5" style="124" customWidth="1"/>
    <col min="5" max="5" width="9.5" style="124" customWidth="1"/>
    <col min="6" max="6" width="8.125" style="127" customWidth="1"/>
    <col min="7" max="9" width="15" style="126" customWidth="1"/>
    <col min="10" max="10" width="8.125" style="125" customWidth="1"/>
    <col min="11" max="16384" width="8" style="125"/>
  </cols>
  <sheetData>
    <row r="1" spans="1:9" s="222" customFormat="1" ht="18">
      <c r="F1" s="253"/>
      <c r="I1" s="68" t="s">
        <v>4321</v>
      </c>
    </row>
    <row r="2" spans="1:9" s="222" customFormat="1" ht="18">
      <c r="F2" s="253"/>
      <c r="I2" s="1196" t="s">
        <v>5938</v>
      </c>
    </row>
    <row r="3" spans="1:9" s="354" customFormat="1" ht="16.149999999999999" customHeight="1"/>
    <row r="4" spans="1:9" s="200" customFormat="1" ht="42" customHeight="1">
      <c r="A4" s="1903" t="s">
        <v>4283</v>
      </c>
      <c r="B4" s="1904"/>
      <c r="C4" s="1904"/>
      <c r="D4" s="1904"/>
      <c r="E4" s="1904"/>
      <c r="F4" s="1904"/>
      <c r="G4" s="1904"/>
      <c r="H4" s="1904"/>
      <c r="I4" s="1904"/>
    </row>
    <row r="5" spans="1:9" s="100" customFormat="1" ht="6.75" customHeight="1">
      <c r="A5" s="98"/>
      <c r="B5" s="98"/>
      <c r="C5" s="98"/>
      <c r="D5" s="98"/>
      <c r="E5" s="98"/>
      <c r="G5" s="254"/>
      <c r="H5" s="255"/>
      <c r="I5" s="255"/>
    </row>
    <row r="6" spans="1:9" s="40" customFormat="1" ht="45" customHeight="1">
      <c r="A6" s="1528" t="s">
        <v>6483</v>
      </c>
      <c r="B6" s="1528"/>
      <c r="C6" s="1528"/>
      <c r="D6" s="1528"/>
      <c r="E6" s="1528"/>
      <c r="F6" s="1528"/>
      <c r="G6" s="1528"/>
      <c r="H6" s="1528"/>
      <c r="I6" s="1528"/>
    </row>
    <row r="7" spans="1:9" s="39" customFormat="1" ht="8.25" customHeight="1">
      <c r="F7" s="104"/>
      <c r="G7" s="1905"/>
      <c r="H7" s="1905"/>
      <c r="I7" s="1905"/>
    </row>
    <row r="8" spans="1:9" s="143" customFormat="1" ht="36.75" customHeight="1">
      <c r="A8" s="1894" t="s">
        <v>376</v>
      </c>
      <c r="B8" s="1894"/>
      <c r="C8" s="1895" t="s">
        <v>271</v>
      </c>
      <c r="D8" s="1895"/>
      <c r="E8" s="1895" t="s">
        <v>4638</v>
      </c>
      <c r="F8" s="1895" t="s">
        <v>4646</v>
      </c>
      <c r="G8" s="1889" t="s">
        <v>6485</v>
      </c>
      <c r="H8" s="1889"/>
      <c r="I8" s="1889"/>
    </row>
    <row r="9" spans="1:9" s="143" customFormat="1" ht="33" customHeight="1">
      <c r="A9" s="1902" t="s">
        <v>118</v>
      </c>
      <c r="B9" s="1902" t="s">
        <v>119</v>
      </c>
      <c r="C9" s="1902" t="s">
        <v>118</v>
      </c>
      <c r="D9" s="1902" t="s">
        <v>119</v>
      </c>
      <c r="E9" s="1895"/>
      <c r="F9" s="1895"/>
      <c r="G9" s="1889" t="s">
        <v>2633</v>
      </c>
      <c r="H9" s="1889"/>
      <c r="I9" s="1889" t="s">
        <v>742</v>
      </c>
    </row>
    <row r="10" spans="1:9" s="143" customFormat="1" ht="47.25" customHeight="1">
      <c r="A10" s="1902"/>
      <c r="B10" s="1902"/>
      <c r="C10" s="1902"/>
      <c r="D10" s="1902"/>
      <c r="E10" s="1895"/>
      <c r="F10" s="1895"/>
      <c r="G10" s="327" t="s">
        <v>4639</v>
      </c>
      <c r="H10" s="327" t="s">
        <v>4640</v>
      </c>
      <c r="I10" s="1889"/>
    </row>
    <row r="11" spans="1:9" s="145" customFormat="1" ht="16.5" customHeight="1">
      <c r="A11" s="144">
        <v>1</v>
      </c>
      <c r="B11" s="144">
        <v>2</v>
      </c>
      <c r="C11" s="144">
        <v>3</v>
      </c>
      <c r="D11" s="144">
        <v>4</v>
      </c>
      <c r="E11" s="144">
        <v>5</v>
      </c>
      <c r="F11" s="144">
        <v>6</v>
      </c>
      <c r="G11" s="144">
        <v>7</v>
      </c>
      <c r="H11" s="144">
        <v>8</v>
      </c>
      <c r="I11" s="144">
        <v>9</v>
      </c>
    </row>
    <row r="12" spans="1:9" s="146" customFormat="1" ht="25.5" customHeight="1">
      <c r="A12" s="264" t="s">
        <v>2346</v>
      </c>
      <c r="B12" s="264"/>
      <c r="C12" s="264"/>
      <c r="D12" s="264"/>
      <c r="E12" s="264"/>
      <c r="F12" s="264"/>
      <c r="G12" s="264"/>
      <c r="H12" s="264"/>
      <c r="I12" s="264"/>
    </row>
    <row r="13" spans="1:9" s="150" customFormat="1" ht="30" customHeight="1">
      <c r="A13" s="256" t="s">
        <v>1830</v>
      </c>
      <c r="B13" s="1330" t="s">
        <v>272</v>
      </c>
      <c r="C13" s="1329" t="s">
        <v>1831</v>
      </c>
      <c r="D13" s="257" t="s">
        <v>401</v>
      </c>
      <c r="E13" s="405"/>
      <c r="F13" s="133" t="s">
        <v>2634</v>
      </c>
      <c r="G13" s="355">
        <v>0.8</v>
      </c>
      <c r="H13" s="355">
        <v>0.3</v>
      </c>
      <c r="I13" s="356">
        <v>1</v>
      </c>
    </row>
    <row r="14" spans="1:9" s="150" customFormat="1" ht="30" customHeight="1">
      <c r="A14" s="256" t="s">
        <v>1830</v>
      </c>
      <c r="B14" s="1330" t="s">
        <v>272</v>
      </c>
      <c r="C14" s="1329" t="s">
        <v>1832</v>
      </c>
      <c r="D14" s="257" t="s">
        <v>402</v>
      </c>
      <c r="E14" s="405"/>
      <c r="F14" s="133"/>
      <c r="G14" s="355">
        <v>0.75</v>
      </c>
      <c r="H14" s="355">
        <v>0.25</v>
      </c>
      <c r="I14" s="355" t="s">
        <v>12</v>
      </c>
    </row>
    <row r="15" spans="1:9" s="150" customFormat="1" ht="30" customHeight="1">
      <c r="A15" s="256" t="s">
        <v>1830</v>
      </c>
      <c r="B15" s="1330" t="s">
        <v>272</v>
      </c>
      <c r="C15" s="1329" t="s">
        <v>1833</v>
      </c>
      <c r="D15" s="257" t="s">
        <v>460</v>
      </c>
      <c r="E15" s="133" t="s">
        <v>4641</v>
      </c>
      <c r="F15" s="133"/>
      <c r="G15" s="355">
        <v>1</v>
      </c>
      <c r="H15" s="355">
        <v>0.9</v>
      </c>
      <c r="I15" s="356" t="s">
        <v>12</v>
      </c>
    </row>
    <row r="16" spans="1:9" s="150" customFormat="1" ht="30" customHeight="1">
      <c r="A16" s="256" t="s">
        <v>1830</v>
      </c>
      <c r="B16" s="1330" t="s">
        <v>272</v>
      </c>
      <c r="C16" s="1329" t="s">
        <v>1834</v>
      </c>
      <c r="D16" s="257" t="s">
        <v>461</v>
      </c>
      <c r="E16" s="133" t="s">
        <v>4641</v>
      </c>
      <c r="F16" s="133"/>
      <c r="G16" s="355">
        <v>1</v>
      </c>
      <c r="H16" s="355">
        <v>0.9</v>
      </c>
      <c r="I16" s="356" t="s">
        <v>12</v>
      </c>
    </row>
    <row r="17" spans="1:9" s="150" customFormat="1" ht="30" customHeight="1">
      <c r="A17" s="256" t="s">
        <v>1830</v>
      </c>
      <c r="B17" s="1330" t="s">
        <v>272</v>
      </c>
      <c r="C17" s="357" t="s">
        <v>1835</v>
      </c>
      <c r="D17" s="257" t="s">
        <v>403</v>
      </c>
      <c r="E17" s="133" t="s">
        <v>4641</v>
      </c>
      <c r="F17" s="133" t="s">
        <v>2634</v>
      </c>
      <c r="G17" s="355">
        <v>1</v>
      </c>
      <c r="H17" s="355">
        <v>0.9</v>
      </c>
      <c r="I17" s="356">
        <v>1</v>
      </c>
    </row>
    <row r="18" spans="1:9" s="150" customFormat="1" ht="30" customHeight="1">
      <c r="A18" s="256" t="s">
        <v>1830</v>
      </c>
      <c r="B18" s="1330" t="s">
        <v>272</v>
      </c>
      <c r="C18" s="357" t="s">
        <v>1836</v>
      </c>
      <c r="D18" s="257" t="s">
        <v>3560</v>
      </c>
      <c r="E18" s="133"/>
      <c r="F18" s="133" t="s">
        <v>2634</v>
      </c>
      <c r="G18" s="355">
        <v>0.75</v>
      </c>
      <c r="H18" s="355">
        <v>0.5</v>
      </c>
      <c r="I18" s="356">
        <v>1</v>
      </c>
    </row>
    <row r="19" spans="1:9" s="150" customFormat="1" ht="30" customHeight="1">
      <c r="A19" s="256" t="s">
        <v>1830</v>
      </c>
      <c r="B19" s="1330" t="s">
        <v>272</v>
      </c>
      <c r="C19" s="1329" t="s">
        <v>3561</v>
      </c>
      <c r="D19" s="257" t="s">
        <v>5401</v>
      </c>
      <c r="E19" s="133"/>
      <c r="F19" s="133" t="s">
        <v>2634</v>
      </c>
      <c r="G19" s="355">
        <v>0.5</v>
      </c>
      <c r="H19" s="355">
        <v>0.2</v>
      </c>
      <c r="I19" s="356">
        <v>1</v>
      </c>
    </row>
    <row r="20" spans="1:9" s="150" customFormat="1" ht="30" customHeight="1">
      <c r="A20" s="256" t="s">
        <v>1830</v>
      </c>
      <c r="B20" s="1330" t="s">
        <v>272</v>
      </c>
      <c r="C20" s="1329" t="s">
        <v>3562</v>
      </c>
      <c r="D20" s="257" t="s">
        <v>5402</v>
      </c>
      <c r="E20" s="133"/>
      <c r="F20" s="133"/>
      <c r="G20" s="355">
        <v>0.5</v>
      </c>
      <c r="H20" s="355">
        <v>0.2</v>
      </c>
      <c r="I20" s="355" t="s">
        <v>12</v>
      </c>
    </row>
    <row r="21" spans="1:9" s="150" customFormat="1" ht="30" customHeight="1">
      <c r="A21" s="256" t="s">
        <v>1830</v>
      </c>
      <c r="B21" s="1330" t="s">
        <v>272</v>
      </c>
      <c r="C21" s="1329" t="s">
        <v>3563</v>
      </c>
      <c r="D21" s="257" t="s">
        <v>5403</v>
      </c>
      <c r="E21" s="133"/>
      <c r="F21" s="133"/>
      <c r="G21" s="355">
        <v>0.5</v>
      </c>
      <c r="H21" s="355">
        <v>0.2</v>
      </c>
      <c r="I21" s="355" t="s">
        <v>12</v>
      </c>
    </row>
    <row r="22" spans="1:9" s="150" customFormat="1" ht="30" customHeight="1">
      <c r="A22" s="256" t="s">
        <v>1830</v>
      </c>
      <c r="B22" s="1330" t="s">
        <v>272</v>
      </c>
      <c r="C22" s="1329" t="s">
        <v>3564</v>
      </c>
      <c r="D22" s="257" t="s">
        <v>5404</v>
      </c>
      <c r="E22" s="133"/>
      <c r="F22" s="133"/>
      <c r="G22" s="355">
        <v>0.5</v>
      </c>
      <c r="H22" s="355">
        <v>0.2</v>
      </c>
      <c r="I22" s="355" t="s">
        <v>12</v>
      </c>
    </row>
    <row r="23" spans="1:9" s="150" customFormat="1" ht="30" customHeight="1">
      <c r="A23" s="256" t="s">
        <v>1830</v>
      </c>
      <c r="B23" s="1330" t="s">
        <v>272</v>
      </c>
      <c r="C23" s="1329" t="s">
        <v>6138</v>
      </c>
      <c r="D23" s="257" t="s">
        <v>6139</v>
      </c>
      <c r="E23" s="133"/>
      <c r="F23" s="133"/>
      <c r="G23" s="355">
        <v>0.5</v>
      </c>
      <c r="H23" s="355">
        <v>0.2</v>
      </c>
      <c r="I23" s="355" t="s">
        <v>12</v>
      </c>
    </row>
    <row r="24" spans="1:9" s="150" customFormat="1" ht="30" customHeight="1">
      <c r="A24" s="256" t="s">
        <v>1830</v>
      </c>
      <c r="B24" s="1330" t="s">
        <v>272</v>
      </c>
      <c r="C24" s="1329" t="s">
        <v>6140</v>
      </c>
      <c r="D24" s="257" t="s">
        <v>6141</v>
      </c>
      <c r="E24" s="133"/>
      <c r="F24" s="133"/>
      <c r="G24" s="355">
        <v>0.5</v>
      </c>
      <c r="H24" s="355">
        <v>0.2</v>
      </c>
      <c r="I24" s="355" t="s">
        <v>12</v>
      </c>
    </row>
    <row r="25" spans="1:9" s="150" customFormat="1" ht="30" customHeight="1">
      <c r="A25" s="256" t="s">
        <v>1830</v>
      </c>
      <c r="B25" s="1330" t="s">
        <v>272</v>
      </c>
      <c r="C25" s="1329" t="s">
        <v>6142</v>
      </c>
      <c r="D25" s="257" t="s">
        <v>6143</v>
      </c>
      <c r="E25" s="133"/>
      <c r="F25" s="133"/>
      <c r="G25" s="355">
        <v>0.5</v>
      </c>
      <c r="H25" s="355">
        <v>0.2</v>
      </c>
      <c r="I25" s="355" t="s">
        <v>12</v>
      </c>
    </row>
    <row r="26" spans="1:9" s="150" customFormat="1" ht="30" customHeight="1">
      <c r="A26" s="256" t="s">
        <v>1830</v>
      </c>
      <c r="B26" s="1330" t="s">
        <v>272</v>
      </c>
      <c r="C26" s="1329" t="s">
        <v>6144</v>
      </c>
      <c r="D26" s="257" t="s">
        <v>6145</v>
      </c>
      <c r="E26" s="133"/>
      <c r="F26" s="133"/>
      <c r="G26" s="355">
        <v>0.5</v>
      </c>
      <c r="H26" s="355">
        <v>0.2</v>
      </c>
      <c r="I26" s="355" t="s">
        <v>12</v>
      </c>
    </row>
    <row r="27" spans="1:9" s="150" customFormat="1" ht="30" customHeight="1">
      <c r="A27" s="256" t="s">
        <v>1830</v>
      </c>
      <c r="B27" s="1330" t="s">
        <v>272</v>
      </c>
      <c r="C27" s="1329" t="s">
        <v>6146</v>
      </c>
      <c r="D27" s="257" t="s">
        <v>6147</v>
      </c>
      <c r="E27" s="133"/>
      <c r="F27" s="133"/>
      <c r="G27" s="355">
        <v>0.5</v>
      </c>
      <c r="H27" s="355">
        <v>0.2</v>
      </c>
      <c r="I27" s="355" t="s">
        <v>12</v>
      </c>
    </row>
    <row r="28" spans="1:9" s="150" customFormat="1" ht="30" customHeight="1">
      <c r="A28" s="256" t="s">
        <v>1830</v>
      </c>
      <c r="B28" s="1330" t="s">
        <v>272</v>
      </c>
      <c r="C28" s="1329" t="s">
        <v>6148</v>
      </c>
      <c r="D28" s="257" t="s">
        <v>6149</v>
      </c>
      <c r="E28" s="133"/>
      <c r="F28" s="133"/>
      <c r="G28" s="355">
        <v>0.5</v>
      </c>
      <c r="H28" s="355">
        <v>0.2</v>
      </c>
      <c r="I28" s="355" t="s">
        <v>12</v>
      </c>
    </row>
    <row r="29" spans="1:9" s="150" customFormat="1" ht="30" customHeight="1">
      <c r="A29" s="256" t="s">
        <v>1837</v>
      </c>
      <c r="B29" s="1330" t="s">
        <v>278</v>
      </c>
      <c r="C29" s="357" t="s">
        <v>1838</v>
      </c>
      <c r="D29" s="257" t="s">
        <v>279</v>
      </c>
      <c r="E29" s="133"/>
      <c r="F29" s="133"/>
      <c r="G29" s="355">
        <v>0.75</v>
      </c>
      <c r="H29" s="355">
        <v>0.2</v>
      </c>
      <c r="I29" s="355" t="s">
        <v>12</v>
      </c>
    </row>
    <row r="30" spans="1:9" s="150" customFormat="1" ht="30" customHeight="1">
      <c r="A30" s="256" t="s">
        <v>1839</v>
      </c>
      <c r="B30" s="1330" t="s">
        <v>281</v>
      </c>
      <c r="C30" s="357" t="s">
        <v>1840</v>
      </c>
      <c r="D30" s="257" t="s">
        <v>404</v>
      </c>
      <c r="E30" s="133"/>
      <c r="F30" s="133"/>
      <c r="G30" s="355">
        <v>0.6</v>
      </c>
      <c r="H30" s="355">
        <v>0.2</v>
      </c>
      <c r="I30" s="355" t="s">
        <v>12</v>
      </c>
    </row>
    <row r="31" spans="1:9" s="150" customFormat="1" ht="30" customHeight="1">
      <c r="A31" s="256" t="s">
        <v>1841</v>
      </c>
      <c r="B31" s="1330" t="s">
        <v>284</v>
      </c>
      <c r="C31" s="1329" t="s">
        <v>1842</v>
      </c>
      <c r="D31" s="257" t="s">
        <v>707</v>
      </c>
      <c r="E31" s="133"/>
      <c r="F31" s="133"/>
      <c r="G31" s="355">
        <v>0.75</v>
      </c>
      <c r="H31" s="355">
        <v>0.2</v>
      </c>
      <c r="I31" s="355" t="s">
        <v>12</v>
      </c>
    </row>
    <row r="32" spans="1:9" s="150" customFormat="1" ht="30" customHeight="1">
      <c r="A32" s="256" t="s">
        <v>1841</v>
      </c>
      <c r="B32" s="1330" t="s">
        <v>284</v>
      </c>
      <c r="C32" s="1329" t="s">
        <v>1843</v>
      </c>
      <c r="D32" s="257" t="s">
        <v>708</v>
      </c>
      <c r="E32" s="133"/>
      <c r="F32" s="133"/>
      <c r="G32" s="355">
        <v>0.75</v>
      </c>
      <c r="H32" s="355">
        <v>0.2</v>
      </c>
      <c r="I32" s="355" t="s">
        <v>12</v>
      </c>
    </row>
    <row r="33" spans="1:9" s="150" customFormat="1" ht="30" customHeight="1">
      <c r="A33" s="256" t="s">
        <v>1841</v>
      </c>
      <c r="B33" s="1330" t="s">
        <v>284</v>
      </c>
      <c r="C33" s="1329" t="s">
        <v>1844</v>
      </c>
      <c r="D33" s="257" t="s">
        <v>694</v>
      </c>
      <c r="E33" s="133"/>
      <c r="F33" s="133" t="s">
        <v>2635</v>
      </c>
      <c r="G33" s="355">
        <v>1</v>
      </c>
      <c r="H33" s="355">
        <v>1</v>
      </c>
      <c r="I33" s="355">
        <v>1</v>
      </c>
    </row>
    <row r="34" spans="1:9" s="150" customFormat="1" ht="30" customHeight="1">
      <c r="A34" s="256" t="s">
        <v>1845</v>
      </c>
      <c r="B34" s="1330" t="s">
        <v>374</v>
      </c>
      <c r="C34" s="1329" t="s">
        <v>4297</v>
      </c>
      <c r="D34" s="257" t="s">
        <v>4298</v>
      </c>
      <c r="E34" s="133"/>
      <c r="F34" s="133"/>
      <c r="G34" s="355">
        <v>0.7</v>
      </c>
      <c r="H34" s="355">
        <v>0.2</v>
      </c>
      <c r="I34" s="355" t="s">
        <v>12</v>
      </c>
    </row>
    <row r="35" spans="1:9" s="150" customFormat="1" ht="30" customHeight="1">
      <c r="A35" s="256" t="s">
        <v>1845</v>
      </c>
      <c r="B35" s="1330" t="s">
        <v>374</v>
      </c>
      <c r="C35" s="1329" t="s">
        <v>4299</v>
      </c>
      <c r="D35" s="257" t="s">
        <v>4300</v>
      </c>
      <c r="E35" s="133"/>
      <c r="F35" s="133"/>
      <c r="G35" s="355">
        <v>0.7</v>
      </c>
      <c r="H35" s="355">
        <v>0.2</v>
      </c>
      <c r="I35" s="355" t="s">
        <v>12</v>
      </c>
    </row>
    <row r="36" spans="1:9" s="150" customFormat="1" ht="30" customHeight="1">
      <c r="A36" s="256" t="s">
        <v>1845</v>
      </c>
      <c r="B36" s="1330" t="s">
        <v>374</v>
      </c>
      <c r="C36" s="1329" t="s">
        <v>4301</v>
      </c>
      <c r="D36" s="257" t="s">
        <v>4302</v>
      </c>
      <c r="E36" s="133"/>
      <c r="F36" s="133"/>
      <c r="G36" s="355">
        <v>0.7</v>
      </c>
      <c r="H36" s="355">
        <v>0.2</v>
      </c>
      <c r="I36" s="355" t="s">
        <v>12</v>
      </c>
    </row>
    <row r="37" spans="1:9" s="150" customFormat="1" ht="30" customHeight="1">
      <c r="A37" s="256" t="s">
        <v>1845</v>
      </c>
      <c r="B37" s="1330" t="s">
        <v>374</v>
      </c>
      <c r="C37" s="1329" t="s">
        <v>4303</v>
      </c>
      <c r="D37" s="257" t="s">
        <v>4304</v>
      </c>
      <c r="E37" s="133"/>
      <c r="F37" s="133"/>
      <c r="G37" s="355">
        <v>0.7</v>
      </c>
      <c r="H37" s="355">
        <v>0.2</v>
      </c>
      <c r="I37" s="355" t="s">
        <v>12</v>
      </c>
    </row>
    <row r="38" spans="1:9" s="150" customFormat="1" ht="30" customHeight="1">
      <c r="A38" s="256" t="s">
        <v>1846</v>
      </c>
      <c r="B38" s="1330" t="s">
        <v>286</v>
      </c>
      <c r="C38" s="1329" t="s">
        <v>1847</v>
      </c>
      <c r="D38" s="257" t="s">
        <v>405</v>
      </c>
      <c r="E38" s="133"/>
      <c r="F38" s="133"/>
      <c r="G38" s="355">
        <v>0.5</v>
      </c>
      <c r="H38" s="355">
        <v>0.2</v>
      </c>
      <c r="I38" s="355" t="s">
        <v>12</v>
      </c>
    </row>
    <row r="39" spans="1:9" s="150" customFormat="1" ht="30" customHeight="1">
      <c r="A39" s="256" t="s">
        <v>1848</v>
      </c>
      <c r="B39" s="1330" t="s">
        <v>288</v>
      </c>
      <c r="C39" s="1329" t="s">
        <v>1849</v>
      </c>
      <c r="D39" s="257" t="s">
        <v>408</v>
      </c>
      <c r="E39" s="133"/>
      <c r="F39" s="133" t="s">
        <v>2635</v>
      </c>
      <c r="G39" s="355">
        <v>1</v>
      </c>
      <c r="H39" s="355">
        <v>1</v>
      </c>
      <c r="I39" s="356">
        <v>1</v>
      </c>
    </row>
    <row r="40" spans="1:9" s="150" customFormat="1" ht="30" customHeight="1">
      <c r="A40" s="256" t="s">
        <v>1848</v>
      </c>
      <c r="B40" s="1330" t="s">
        <v>288</v>
      </c>
      <c r="C40" s="1329" t="s">
        <v>2672</v>
      </c>
      <c r="D40" s="257" t="s">
        <v>406</v>
      </c>
      <c r="E40" s="133"/>
      <c r="F40" s="133" t="s">
        <v>2635</v>
      </c>
      <c r="G40" s="355">
        <v>1</v>
      </c>
      <c r="H40" s="355">
        <v>1</v>
      </c>
      <c r="I40" s="356">
        <v>1</v>
      </c>
    </row>
    <row r="41" spans="1:9" s="150" customFormat="1" ht="30" customHeight="1">
      <c r="A41" s="256" t="s">
        <v>1848</v>
      </c>
      <c r="B41" s="1330" t="s">
        <v>288</v>
      </c>
      <c r="C41" s="1329" t="s">
        <v>2673</v>
      </c>
      <c r="D41" s="257" t="s">
        <v>407</v>
      </c>
      <c r="E41" s="405"/>
      <c r="F41" s="133" t="s">
        <v>2635</v>
      </c>
      <c r="G41" s="355">
        <v>1</v>
      </c>
      <c r="H41" s="355">
        <v>1</v>
      </c>
      <c r="I41" s="356">
        <v>1</v>
      </c>
    </row>
    <row r="42" spans="1:9" s="150" customFormat="1" ht="30" customHeight="1">
      <c r="A42" s="256" t="s">
        <v>1850</v>
      </c>
      <c r="B42" s="1330" t="s">
        <v>289</v>
      </c>
      <c r="C42" s="1329" t="s">
        <v>1851</v>
      </c>
      <c r="D42" s="257" t="s">
        <v>409</v>
      </c>
      <c r="E42" s="133" t="s">
        <v>4641</v>
      </c>
      <c r="F42" s="133"/>
      <c r="G42" s="356">
        <v>0.95</v>
      </c>
      <c r="H42" s="356">
        <v>0.85</v>
      </c>
      <c r="I42" s="356" t="s">
        <v>12</v>
      </c>
    </row>
    <row r="43" spans="1:9" s="150" customFormat="1" ht="30" customHeight="1">
      <c r="A43" s="256" t="s">
        <v>1850</v>
      </c>
      <c r="B43" s="1330" t="s">
        <v>289</v>
      </c>
      <c r="C43" s="1329" t="s">
        <v>1852</v>
      </c>
      <c r="D43" s="257" t="s">
        <v>410</v>
      </c>
      <c r="E43" s="133" t="s">
        <v>4641</v>
      </c>
      <c r="F43" s="133"/>
      <c r="G43" s="356">
        <v>0.95</v>
      </c>
      <c r="H43" s="356">
        <v>0.85</v>
      </c>
      <c r="I43" s="356" t="s">
        <v>12</v>
      </c>
    </row>
    <row r="44" spans="1:9" s="150" customFormat="1" ht="30" customHeight="1">
      <c r="A44" s="256" t="s">
        <v>1853</v>
      </c>
      <c r="B44" s="1330" t="s">
        <v>290</v>
      </c>
      <c r="C44" s="1329" t="s">
        <v>1854</v>
      </c>
      <c r="D44" s="257" t="s">
        <v>411</v>
      </c>
      <c r="E44" s="133" t="s">
        <v>4641</v>
      </c>
      <c r="F44" s="133"/>
      <c r="G44" s="356">
        <v>0.95</v>
      </c>
      <c r="H44" s="356">
        <v>0.85</v>
      </c>
      <c r="I44" s="356" t="s">
        <v>12</v>
      </c>
    </row>
    <row r="45" spans="1:9" s="150" customFormat="1" ht="30" customHeight="1">
      <c r="A45" s="256" t="s">
        <v>1855</v>
      </c>
      <c r="B45" s="1330" t="s">
        <v>291</v>
      </c>
      <c r="C45" s="1329" t="s">
        <v>1856</v>
      </c>
      <c r="D45" s="257" t="s">
        <v>292</v>
      </c>
      <c r="E45" s="133"/>
      <c r="F45" s="133"/>
      <c r="G45" s="356">
        <v>0.5</v>
      </c>
      <c r="H45" s="356">
        <v>0.2</v>
      </c>
      <c r="I45" s="355" t="s">
        <v>12</v>
      </c>
    </row>
    <row r="46" spans="1:9" s="150" customFormat="1" ht="30" customHeight="1">
      <c r="A46" s="256" t="s">
        <v>1855</v>
      </c>
      <c r="B46" s="1330" t="s">
        <v>291</v>
      </c>
      <c r="C46" s="1329" t="s">
        <v>1857</v>
      </c>
      <c r="D46" s="257" t="s">
        <v>293</v>
      </c>
      <c r="E46" s="133"/>
      <c r="F46" s="133"/>
      <c r="G46" s="356">
        <v>0.5</v>
      </c>
      <c r="H46" s="356">
        <v>0.2</v>
      </c>
      <c r="I46" s="355" t="s">
        <v>12</v>
      </c>
    </row>
    <row r="47" spans="1:9" s="150" customFormat="1" ht="30" customHeight="1">
      <c r="A47" s="256" t="s">
        <v>1858</v>
      </c>
      <c r="B47" s="1330" t="s">
        <v>294</v>
      </c>
      <c r="C47" s="357" t="s">
        <v>1859</v>
      </c>
      <c r="D47" s="257" t="s">
        <v>412</v>
      </c>
      <c r="E47" s="133"/>
      <c r="F47" s="133"/>
      <c r="G47" s="356">
        <v>0.5</v>
      </c>
      <c r="H47" s="356">
        <v>0.2</v>
      </c>
      <c r="I47" s="355" t="s">
        <v>12</v>
      </c>
    </row>
    <row r="48" spans="1:9" s="150" customFormat="1" ht="30" customHeight="1">
      <c r="A48" s="256" t="s">
        <v>1858</v>
      </c>
      <c r="B48" s="1330" t="s">
        <v>294</v>
      </c>
      <c r="C48" s="357" t="s">
        <v>1860</v>
      </c>
      <c r="D48" s="257" t="s">
        <v>413</v>
      </c>
      <c r="E48" s="133"/>
      <c r="F48" s="133"/>
      <c r="G48" s="356">
        <v>0.5</v>
      </c>
      <c r="H48" s="356">
        <v>0.2</v>
      </c>
      <c r="I48" s="355" t="s">
        <v>12</v>
      </c>
    </row>
    <row r="49" spans="1:9" s="150" customFormat="1" ht="30" customHeight="1">
      <c r="A49" s="256" t="s">
        <v>1858</v>
      </c>
      <c r="B49" s="1330" t="s">
        <v>294</v>
      </c>
      <c r="C49" s="1329" t="s">
        <v>1861</v>
      </c>
      <c r="D49" s="257" t="s">
        <v>414</v>
      </c>
      <c r="E49" s="133"/>
      <c r="F49" s="133"/>
      <c r="G49" s="356">
        <v>0.5</v>
      </c>
      <c r="H49" s="356">
        <v>0.2</v>
      </c>
      <c r="I49" s="355" t="s">
        <v>12</v>
      </c>
    </row>
    <row r="50" spans="1:9" s="150" customFormat="1" ht="30" customHeight="1">
      <c r="A50" s="256" t="s">
        <v>1858</v>
      </c>
      <c r="B50" s="1330" t="s">
        <v>294</v>
      </c>
      <c r="C50" s="357" t="s">
        <v>1862</v>
      </c>
      <c r="D50" s="257" t="s">
        <v>415</v>
      </c>
      <c r="E50" s="133"/>
      <c r="F50" s="133"/>
      <c r="G50" s="356">
        <v>0.5</v>
      </c>
      <c r="H50" s="356">
        <v>0.2</v>
      </c>
      <c r="I50" s="355" t="s">
        <v>12</v>
      </c>
    </row>
    <row r="51" spans="1:9" s="150" customFormat="1" ht="30" customHeight="1">
      <c r="A51" s="256" t="s">
        <v>1858</v>
      </c>
      <c r="B51" s="1330" t="s">
        <v>294</v>
      </c>
      <c r="C51" s="357" t="s">
        <v>1863</v>
      </c>
      <c r="D51" s="257" t="s">
        <v>416</v>
      </c>
      <c r="E51" s="133"/>
      <c r="F51" s="133"/>
      <c r="G51" s="356">
        <v>0.5</v>
      </c>
      <c r="H51" s="356">
        <v>0.2</v>
      </c>
      <c r="I51" s="355" t="s">
        <v>12</v>
      </c>
    </row>
    <row r="52" spans="1:9" s="150" customFormat="1" ht="30" customHeight="1">
      <c r="A52" s="256" t="s">
        <v>1858</v>
      </c>
      <c r="B52" s="1330" t="s">
        <v>294</v>
      </c>
      <c r="C52" s="357" t="s">
        <v>5639</v>
      </c>
      <c r="D52" s="257" t="s">
        <v>5476</v>
      </c>
      <c r="E52" s="405"/>
      <c r="F52" s="133"/>
      <c r="G52" s="355" t="s">
        <v>12</v>
      </c>
      <c r="H52" s="355" t="s">
        <v>12</v>
      </c>
      <c r="I52" s="355" t="s">
        <v>12</v>
      </c>
    </row>
    <row r="53" spans="1:9" s="150" customFormat="1" ht="30" customHeight="1">
      <c r="A53" s="256" t="s">
        <v>1858</v>
      </c>
      <c r="B53" s="1330" t="s">
        <v>294</v>
      </c>
      <c r="C53" s="357" t="s">
        <v>5640</v>
      </c>
      <c r="D53" s="257" t="s">
        <v>5477</v>
      </c>
      <c r="E53" s="133"/>
      <c r="F53" s="133"/>
      <c r="G53" s="355" t="s">
        <v>12</v>
      </c>
      <c r="H53" s="355" t="s">
        <v>12</v>
      </c>
      <c r="I53" s="355" t="s">
        <v>12</v>
      </c>
    </row>
    <row r="54" spans="1:9" s="150" customFormat="1" ht="30" customHeight="1">
      <c r="A54" s="256" t="s">
        <v>1858</v>
      </c>
      <c r="B54" s="1330" t="s">
        <v>294</v>
      </c>
      <c r="C54" s="1329" t="s">
        <v>5641</v>
      </c>
      <c r="D54" s="257" t="s">
        <v>5478</v>
      </c>
      <c r="E54" s="133"/>
      <c r="F54" s="133"/>
      <c r="G54" s="355" t="s">
        <v>12</v>
      </c>
      <c r="H54" s="355" t="s">
        <v>12</v>
      </c>
      <c r="I54" s="355" t="s">
        <v>12</v>
      </c>
    </row>
    <row r="55" spans="1:9" s="150" customFormat="1" ht="30" customHeight="1">
      <c r="A55" s="256" t="s">
        <v>1858</v>
      </c>
      <c r="B55" s="1330" t="s">
        <v>294</v>
      </c>
      <c r="C55" s="1329" t="s">
        <v>5642</v>
      </c>
      <c r="D55" s="257" t="s">
        <v>5479</v>
      </c>
      <c r="E55" s="133"/>
      <c r="F55" s="133"/>
      <c r="G55" s="355" t="s">
        <v>12</v>
      </c>
      <c r="H55" s="355" t="s">
        <v>12</v>
      </c>
      <c r="I55" s="355" t="s">
        <v>12</v>
      </c>
    </row>
    <row r="56" spans="1:9" s="150" customFormat="1" ht="30" customHeight="1">
      <c r="A56" s="256" t="s">
        <v>1858</v>
      </c>
      <c r="B56" s="1330" t="s">
        <v>294</v>
      </c>
      <c r="C56" s="357" t="s">
        <v>5643</v>
      </c>
      <c r="D56" s="257" t="s">
        <v>5663</v>
      </c>
      <c r="E56" s="133"/>
      <c r="F56" s="133"/>
      <c r="G56" s="355" t="s">
        <v>12</v>
      </c>
      <c r="H56" s="355" t="s">
        <v>12</v>
      </c>
      <c r="I56" s="355" t="s">
        <v>12</v>
      </c>
    </row>
    <row r="57" spans="1:9" s="150" customFormat="1" ht="30" customHeight="1">
      <c r="A57" s="256" t="s">
        <v>1858</v>
      </c>
      <c r="B57" s="1330" t="s">
        <v>294</v>
      </c>
      <c r="C57" s="357" t="s">
        <v>5645</v>
      </c>
      <c r="D57" s="257" t="s">
        <v>5664</v>
      </c>
      <c r="E57" s="133"/>
      <c r="F57" s="133"/>
      <c r="G57" s="355" t="s">
        <v>12</v>
      </c>
      <c r="H57" s="355" t="s">
        <v>12</v>
      </c>
      <c r="I57" s="355" t="s">
        <v>12</v>
      </c>
    </row>
    <row r="58" spans="1:9" s="150" customFormat="1" ht="30" customHeight="1">
      <c r="A58" s="256" t="s">
        <v>1858</v>
      </c>
      <c r="B58" s="1330" t="s">
        <v>294</v>
      </c>
      <c r="C58" s="357" t="s">
        <v>6157</v>
      </c>
      <c r="D58" s="257" t="s">
        <v>6290</v>
      </c>
      <c r="E58" s="133"/>
      <c r="F58" s="133"/>
      <c r="G58" s="355" t="s">
        <v>12</v>
      </c>
      <c r="H58" s="355" t="s">
        <v>12</v>
      </c>
      <c r="I58" s="355" t="s">
        <v>12</v>
      </c>
    </row>
    <row r="59" spans="1:9" s="150" customFormat="1" ht="30" customHeight="1">
      <c r="A59" s="256" t="s">
        <v>1858</v>
      </c>
      <c r="B59" s="1330" t="s">
        <v>294</v>
      </c>
      <c r="C59" s="1329" t="s">
        <v>5405</v>
      </c>
      <c r="D59" s="257" t="s">
        <v>5480</v>
      </c>
      <c r="E59" s="133"/>
      <c r="F59" s="133"/>
      <c r="G59" s="355" t="s">
        <v>12</v>
      </c>
      <c r="H59" s="355" t="s">
        <v>12</v>
      </c>
      <c r="I59" s="355" t="s">
        <v>12</v>
      </c>
    </row>
    <row r="60" spans="1:9" s="150" customFormat="1" ht="30" customHeight="1">
      <c r="A60" s="256" t="s">
        <v>1858</v>
      </c>
      <c r="B60" s="1330" t="s">
        <v>294</v>
      </c>
      <c r="C60" s="1329" t="s">
        <v>5407</v>
      </c>
      <c r="D60" s="257" t="s">
        <v>5481</v>
      </c>
      <c r="E60" s="133"/>
      <c r="F60" s="133"/>
      <c r="G60" s="355" t="s">
        <v>12</v>
      </c>
      <c r="H60" s="355" t="s">
        <v>12</v>
      </c>
      <c r="I60" s="355" t="s">
        <v>12</v>
      </c>
    </row>
    <row r="61" spans="1:9" s="150" customFormat="1" ht="30" customHeight="1">
      <c r="A61" s="256" t="s">
        <v>1864</v>
      </c>
      <c r="B61" s="1330" t="s">
        <v>302</v>
      </c>
      <c r="C61" s="357" t="s">
        <v>1865</v>
      </c>
      <c r="D61" s="257" t="s">
        <v>417</v>
      </c>
      <c r="E61" s="133"/>
      <c r="F61" s="133"/>
      <c r="G61" s="356">
        <v>0.65</v>
      </c>
      <c r="H61" s="356">
        <v>0.2</v>
      </c>
      <c r="I61" s="355" t="s">
        <v>12</v>
      </c>
    </row>
    <row r="62" spans="1:9" s="150" customFormat="1" ht="30" customHeight="1">
      <c r="A62" s="256" t="s">
        <v>1864</v>
      </c>
      <c r="B62" s="1330" t="s">
        <v>302</v>
      </c>
      <c r="C62" s="357" t="s">
        <v>1866</v>
      </c>
      <c r="D62" s="257" t="s">
        <v>418</v>
      </c>
      <c r="E62" s="133" t="s">
        <v>4641</v>
      </c>
      <c r="F62" s="133"/>
      <c r="G62" s="356">
        <v>0.95</v>
      </c>
      <c r="H62" s="356">
        <v>0.85</v>
      </c>
      <c r="I62" s="356" t="s">
        <v>12</v>
      </c>
    </row>
    <row r="63" spans="1:9" s="150" customFormat="1" ht="30" customHeight="1">
      <c r="A63" s="256" t="s">
        <v>1867</v>
      </c>
      <c r="B63" s="1330" t="s">
        <v>303</v>
      </c>
      <c r="C63" s="357" t="s">
        <v>1868</v>
      </c>
      <c r="D63" s="257" t="s">
        <v>480</v>
      </c>
      <c r="E63" s="133" t="s">
        <v>4641</v>
      </c>
      <c r="F63" s="133"/>
      <c r="G63" s="356">
        <v>0.95</v>
      </c>
      <c r="H63" s="356">
        <v>0.85</v>
      </c>
      <c r="I63" s="356" t="s">
        <v>12</v>
      </c>
    </row>
    <row r="64" spans="1:9" s="150" customFormat="1" ht="30" customHeight="1">
      <c r="A64" s="256" t="s">
        <v>1867</v>
      </c>
      <c r="B64" s="1330" t="s">
        <v>303</v>
      </c>
      <c r="C64" s="357" t="s">
        <v>1869</v>
      </c>
      <c r="D64" s="257" t="s">
        <v>481</v>
      </c>
      <c r="E64" s="133" t="s">
        <v>4641</v>
      </c>
      <c r="F64" s="133"/>
      <c r="G64" s="356">
        <v>0.95</v>
      </c>
      <c r="H64" s="356">
        <v>0.85</v>
      </c>
      <c r="I64" s="356" t="s">
        <v>12</v>
      </c>
    </row>
    <row r="65" spans="1:9" s="150" customFormat="1" ht="30" customHeight="1">
      <c r="A65" s="256" t="s">
        <v>1870</v>
      </c>
      <c r="B65" s="1330" t="s">
        <v>304</v>
      </c>
      <c r="C65" s="357" t="s">
        <v>1871</v>
      </c>
      <c r="D65" s="257" t="s">
        <v>419</v>
      </c>
      <c r="E65" s="133"/>
      <c r="F65" s="133"/>
      <c r="G65" s="355">
        <v>0.5</v>
      </c>
      <c r="H65" s="355">
        <v>0.2</v>
      </c>
      <c r="I65" s="355" t="s">
        <v>12</v>
      </c>
    </row>
    <row r="66" spans="1:9" s="150" customFormat="1" ht="30" customHeight="1">
      <c r="A66" s="256" t="s">
        <v>1870</v>
      </c>
      <c r="B66" s="1330" t="s">
        <v>304</v>
      </c>
      <c r="C66" s="1329" t="s">
        <v>1872</v>
      </c>
      <c r="D66" s="257" t="s">
        <v>1873</v>
      </c>
      <c r="E66" s="405"/>
      <c r="F66" s="133" t="s">
        <v>2635</v>
      </c>
      <c r="G66" s="355">
        <v>0.5</v>
      </c>
      <c r="H66" s="355">
        <v>0.25</v>
      </c>
      <c r="I66" s="356">
        <v>1</v>
      </c>
    </row>
    <row r="67" spans="1:9" s="150" customFormat="1" ht="30" customHeight="1">
      <c r="A67" s="256" t="s">
        <v>1870</v>
      </c>
      <c r="B67" s="1330" t="s">
        <v>304</v>
      </c>
      <c r="C67" s="357" t="s">
        <v>1874</v>
      </c>
      <c r="D67" s="257" t="s">
        <v>1875</v>
      </c>
      <c r="E67" s="133"/>
      <c r="F67" s="133" t="s">
        <v>2635</v>
      </c>
      <c r="G67" s="355">
        <v>0.5</v>
      </c>
      <c r="H67" s="355">
        <v>0.25</v>
      </c>
      <c r="I67" s="355">
        <v>1</v>
      </c>
    </row>
    <row r="68" spans="1:9" s="150" customFormat="1" ht="30" customHeight="1">
      <c r="A68" s="256" t="s">
        <v>1876</v>
      </c>
      <c r="B68" s="1330" t="s">
        <v>311</v>
      </c>
      <c r="C68" s="357" t="s">
        <v>1877</v>
      </c>
      <c r="D68" s="257" t="s">
        <v>420</v>
      </c>
      <c r="E68" s="133"/>
      <c r="F68" s="133"/>
      <c r="G68" s="355">
        <v>0.5</v>
      </c>
      <c r="H68" s="355">
        <v>0.2</v>
      </c>
      <c r="I68" s="355" t="s">
        <v>12</v>
      </c>
    </row>
    <row r="69" spans="1:9" s="150" customFormat="1" ht="30" customHeight="1">
      <c r="A69" s="256" t="s">
        <v>1876</v>
      </c>
      <c r="B69" s="1330" t="s">
        <v>311</v>
      </c>
      <c r="C69" s="1329" t="s">
        <v>1878</v>
      </c>
      <c r="D69" s="257" t="s">
        <v>421</v>
      </c>
      <c r="E69" s="133" t="s">
        <v>4641</v>
      </c>
      <c r="F69" s="133"/>
      <c r="G69" s="356">
        <v>0.95</v>
      </c>
      <c r="H69" s="356">
        <v>0.85</v>
      </c>
      <c r="I69" s="356" t="s">
        <v>12</v>
      </c>
    </row>
    <row r="70" spans="1:9" s="150" customFormat="1" ht="30" customHeight="1">
      <c r="A70" s="256" t="s">
        <v>1879</v>
      </c>
      <c r="B70" s="1330" t="s">
        <v>422</v>
      </c>
      <c r="C70" s="357" t="s">
        <v>1880</v>
      </c>
      <c r="D70" s="257" t="s">
        <v>423</v>
      </c>
      <c r="E70" s="133"/>
      <c r="F70" s="133"/>
      <c r="G70" s="355">
        <v>0.5</v>
      </c>
      <c r="H70" s="355">
        <v>0.2</v>
      </c>
      <c r="I70" s="355" t="s">
        <v>12</v>
      </c>
    </row>
    <row r="71" spans="1:9" s="150" customFormat="1" ht="45" customHeight="1">
      <c r="A71" s="256" t="s">
        <v>1879</v>
      </c>
      <c r="B71" s="1330" t="s">
        <v>422</v>
      </c>
      <c r="C71" s="357" t="s">
        <v>1881</v>
      </c>
      <c r="D71" s="257" t="s">
        <v>674</v>
      </c>
      <c r="E71" s="133"/>
      <c r="F71" s="133"/>
      <c r="G71" s="355">
        <v>0.5</v>
      </c>
      <c r="H71" s="355">
        <v>0.2</v>
      </c>
      <c r="I71" s="355" t="s">
        <v>12</v>
      </c>
    </row>
    <row r="72" spans="1:9" s="150" customFormat="1" ht="30" customHeight="1">
      <c r="A72" s="256" t="s">
        <v>1879</v>
      </c>
      <c r="B72" s="1330" t="s">
        <v>422</v>
      </c>
      <c r="C72" s="357" t="s">
        <v>1882</v>
      </c>
      <c r="D72" s="257" t="s">
        <v>424</v>
      </c>
      <c r="E72" s="133" t="s">
        <v>4641</v>
      </c>
      <c r="F72" s="133"/>
      <c r="G72" s="356">
        <v>0.95</v>
      </c>
      <c r="H72" s="356">
        <v>0.85</v>
      </c>
      <c r="I72" s="356" t="s">
        <v>12</v>
      </c>
    </row>
    <row r="73" spans="1:9" s="150" customFormat="1" ht="30" customHeight="1">
      <c r="A73" s="256" t="s">
        <v>1879</v>
      </c>
      <c r="B73" s="1330" t="s">
        <v>422</v>
      </c>
      <c r="C73" s="1329" t="s">
        <v>1883</v>
      </c>
      <c r="D73" s="257" t="s">
        <v>425</v>
      </c>
      <c r="E73" s="133"/>
      <c r="F73" s="133"/>
      <c r="G73" s="355">
        <v>0.8</v>
      </c>
      <c r="H73" s="355">
        <v>0.25</v>
      </c>
      <c r="I73" s="355" t="s">
        <v>12</v>
      </c>
    </row>
    <row r="74" spans="1:9" s="150" customFormat="1" ht="30" customHeight="1">
      <c r="A74" s="256" t="s">
        <v>1884</v>
      </c>
      <c r="B74" s="1330" t="s">
        <v>318</v>
      </c>
      <c r="C74" s="1329" t="s">
        <v>1894</v>
      </c>
      <c r="D74" s="257" t="s">
        <v>319</v>
      </c>
      <c r="E74" s="133" t="s">
        <v>4641</v>
      </c>
      <c r="F74" s="133"/>
      <c r="G74" s="356">
        <v>0.95</v>
      </c>
      <c r="H74" s="356">
        <v>0.85</v>
      </c>
      <c r="I74" s="356" t="s">
        <v>12</v>
      </c>
    </row>
    <row r="75" spans="1:9" s="150" customFormat="1" ht="30" customHeight="1">
      <c r="A75" s="256" t="s">
        <v>1884</v>
      </c>
      <c r="B75" s="1330" t="s">
        <v>318</v>
      </c>
      <c r="C75" s="1329" t="s">
        <v>1895</v>
      </c>
      <c r="D75" s="257" t="s">
        <v>320</v>
      </c>
      <c r="E75" s="133" t="s">
        <v>4641</v>
      </c>
      <c r="F75" s="133"/>
      <c r="G75" s="356">
        <v>0.95</v>
      </c>
      <c r="H75" s="356">
        <v>0.85</v>
      </c>
      <c r="I75" s="356" t="s">
        <v>12</v>
      </c>
    </row>
    <row r="76" spans="1:9" s="150" customFormat="1" ht="30" customHeight="1">
      <c r="A76" s="256" t="s">
        <v>1884</v>
      </c>
      <c r="B76" s="1330" t="s">
        <v>318</v>
      </c>
      <c r="C76" s="1329" t="s">
        <v>1896</v>
      </c>
      <c r="D76" s="257" t="s">
        <v>5409</v>
      </c>
      <c r="E76" s="133" t="s">
        <v>4641</v>
      </c>
      <c r="F76" s="133" t="s">
        <v>2634</v>
      </c>
      <c r="G76" s="355">
        <v>1</v>
      </c>
      <c r="H76" s="355">
        <v>0.9</v>
      </c>
      <c r="I76" s="355">
        <v>1</v>
      </c>
    </row>
    <row r="77" spans="1:9" s="150" customFormat="1" ht="42.75">
      <c r="A77" s="256" t="s">
        <v>1884</v>
      </c>
      <c r="B77" s="1330" t="s">
        <v>318</v>
      </c>
      <c r="C77" s="1329" t="s">
        <v>2677</v>
      </c>
      <c r="D77" s="257" t="s">
        <v>4876</v>
      </c>
      <c r="E77" s="133"/>
      <c r="F77" s="133" t="s">
        <v>2634</v>
      </c>
      <c r="G77" s="355">
        <v>0.5</v>
      </c>
      <c r="H77" s="355">
        <v>0.25</v>
      </c>
      <c r="I77" s="355">
        <v>1</v>
      </c>
    </row>
    <row r="78" spans="1:9" s="150" customFormat="1" ht="30" customHeight="1">
      <c r="A78" s="256" t="s">
        <v>1884</v>
      </c>
      <c r="B78" s="1330" t="s">
        <v>318</v>
      </c>
      <c r="C78" s="357" t="s">
        <v>3567</v>
      </c>
      <c r="D78" s="257" t="s">
        <v>426</v>
      </c>
      <c r="E78" s="133"/>
      <c r="F78" s="133"/>
      <c r="G78" s="355">
        <v>0.8</v>
      </c>
      <c r="H78" s="355">
        <v>0.5</v>
      </c>
      <c r="I78" s="355" t="s">
        <v>12</v>
      </c>
    </row>
    <row r="79" spans="1:9" s="150" customFormat="1" ht="30" customHeight="1">
      <c r="A79" s="256" t="s">
        <v>1884</v>
      </c>
      <c r="B79" s="1330" t="s">
        <v>318</v>
      </c>
      <c r="C79" s="357" t="s">
        <v>3568</v>
      </c>
      <c r="D79" s="257" t="s">
        <v>427</v>
      </c>
      <c r="E79" s="133"/>
      <c r="F79" s="133"/>
      <c r="G79" s="355">
        <v>0.8</v>
      </c>
      <c r="H79" s="355">
        <v>0.5</v>
      </c>
      <c r="I79" s="355" t="s">
        <v>12</v>
      </c>
    </row>
    <row r="80" spans="1:9" s="150" customFormat="1" ht="30" customHeight="1">
      <c r="A80" s="256" t="s">
        <v>1884</v>
      </c>
      <c r="B80" s="1330" t="s">
        <v>318</v>
      </c>
      <c r="C80" s="1329" t="s">
        <v>3569</v>
      </c>
      <c r="D80" s="257" t="s">
        <v>428</v>
      </c>
      <c r="E80" s="133"/>
      <c r="F80" s="133"/>
      <c r="G80" s="355">
        <v>0.8</v>
      </c>
      <c r="H80" s="355" t="s">
        <v>12</v>
      </c>
      <c r="I80" s="355" t="s">
        <v>12</v>
      </c>
    </row>
    <row r="81" spans="1:9" s="150" customFormat="1" ht="30" customHeight="1">
      <c r="A81" s="256" t="s">
        <v>1884</v>
      </c>
      <c r="B81" s="1330" t="s">
        <v>318</v>
      </c>
      <c r="C81" s="1329" t="s">
        <v>3570</v>
      </c>
      <c r="D81" s="257" t="s">
        <v>1885</v>
      </c>
      <c r="E81" s="133"/>
      <c r="F81" s="133"/>
      <c r="G81" s="355">
        <v>0.8</v>
      </c>
      <c r="H81" s="355" t="s">
        <v>12</v>
      </c>
      <c r="I81" s="355" t="s">
        <v>12</v>
      </c>
    </row>
    <row r="82" spans="1:9" s="150" customFormat="1" ht="30" customHeight="1">
      <c r="A82" s="256" t="s">
        <v>1884</v>
      </c>
      <c r="B82" s="1330" t="s">
        <v>318</v>
      </c>
      <c r="C82" s="1329" t="s">
        <v>3571</v>
      </c>
      <c r="D82" s="257" t="s">
        <v>1886</v>
      </c>
      <c r="E82" s="133"/>
      <c r="F82" s="133"/>
      <c r="G82" s="355">
        <v>0.8</v>
      </c>
      <c r="H82" s="355">
        <v>0.5</v>
      </c>
      <c r="I82" s="355" t="s">
        <v>12</v>
      </c>
    </row>
    <row r="83" spans="1:9" s="150" customFormat="1" ht="30" customHeight="1">
      <c r="A83" s="256" t="s">
        <v>1884</v>
      </c>
      <c r="B83" s="1330" t="s">
        <v>318</v>
      </c>
      <c r="C83" s="357" t="s">
        <v>3572</v>
      </c>
      <c r="D83" s="257" t="s">
        <v>1887</v>
      </c>
      <c r="E83" s="133"/>
      <c r="F83" s="133"/>
      <c r="G83" s="355">
        <v>0.8</v>
      </c>
      <c r="H83" s="355" t="s">
        <v>12</v>
      </c>
      <c r="I83" s="355" t="s">
        <v>12</v>
      </c>
    </row>
    <row r="84" spans="1:9" s="150" customFormat="1" ht="30" customHeight="1">
      <c r="A84" s="256" t="s">
        <v>1884</v>
      </c>
      <c r="B84" s="1330" t="s">
        <v>318</v>
      </c>
      <c r="C84" s="357" t="s">
        <v>3573</v>
      </c>
      <c r="D84" s="257" t="s">
        <v>1888</v>
      </c>
      <c r="E84" s="133"/>
      <c r="F84" s="133"/>
      <c r="G84" s="355">
        <v>0.8</v>
      </c>
      <c r="H84" s="355" t="s">
        <v>12</v>
      </c>
      <c r="I84" s="355" t="s">
        <v>12</v>
      </c>
    </row>
    <row r="85" spans="1:9" s="150" customFormat="1" ht="30" customHeight="1">
      <c r="A85" s="256" t="s">
        <v>1884</v>
      </c>
      <c r="B85" s="1330" t="s">
        <v>318</v>
      </c>
      <c r="C85" s="1329" t="s">
        <v>3574</v>
      </c>
      <c r="D85" s="265" t="s">
        <v>5724</v>
      </c>
      <c r="E85" s="133"/>
      <c r="F85" s="133" t="s">
        <v>2634</v>
      </c>
      <c r="G85" s="355" t="s">
        <v>170</v>
      </c>
      <c r="H85" s="355" t="s">
        <v>12</v>
      </c>
      <c r="I85" s="355" t="s">
        <v>12</v>
      </c>
    </row>
    <row r="86" spans="1:9" s="150" customFormat="1" ht="30" customHeight="1">
      <c r="A86" s="256" t="s">
        <v>1884</v>
      </c>
      <c r="B86" s="1330" t="s">
        <v>318</v>
      </c>
      <c r="C86" s="1329" t="s">
        <v>3575</v>
      </c>
      <c r="D86" s="257" t="s">
        <v>1889</v>
      </c>
      <c r="E86" s="133"/>
      <c r="F86" s="133"/>
      <c r="G86" s="355">
        <v>0.8</v>
      </c>
      <c r="H86" s="355">
        <v>0.5</v>
      </c>
      <c r="I86" s="355" t="s">
        <v>12</v>
      </c>
    </row>
    <row r="87" spans="1:9" s="150" customFormat="1" ht="30" customHeight="1">
      <c r="A87" s="256" t="s">
        <v>1884</v>
      </c>
      <c r="B87" s="1330" t="s">
        <v>318</v>
      </c>
      <c r="C87" s="1329" t="s">
        <v>3576</v>
      </c>
      <c r="D87" s="257" t="s">
        <v>1891</v>
      </c>
      <c r="E87" s="133"/>
      <c r="F87" s="133"/>
      <c r="G87" s="355">
        <v>0.8</v>
      </c>
      <c r="H87" s="355">
        <v>0.5</v>
      </c>
      <c r="I87" s="355" t="s">
        <v>12</v>
      </c>
    </row>
    <row r="88" spans="1:9" s="150" customFormat="1" ht="30" customHeight="1">
      <c r="A88" s="256" t="s">
        <v>1884</v>
      </c>
      <c r="B88" s="1330" t="s">
        <v>318</v>
      </c>
      <c r="C88" s="1329" t="s">
        <v>3577</v>
      </c>
      <c r="D88" s="257" t="s">
        <v>1892</v>
      </c>
      <c r="E88" s="133"/>
      <c r="F88" s="133"/>
      <c r="G88" s="355">
        <v>0.8</v>
      </c>
      <c r="H88" s="355">
        <v>0.5</v>
      </c>
      <c r="I88" s="355" t="s">
        <v>12</v>
      </c>
    </row>
    <row r="89" spans="1:9" s="150" customFormat="1" ht="30" customHeight="1">
      <c r="A89" s="256" t="s">
        <v>1884</v>
      </c>
      <c r="B89" s="1330" t="s">
        <v>318</v>
      </c>
      <c r="C89" s="1329" t="s">
        <v>3578</v>
      </c>
      <c r="D89" s="257" t="s">
        <v>1893</v>
      </c>
      <c r="E89" s="133"/>
      <c r="F89" s="133"/>
      <c r="G89" s="355">
        <v>0.8</v>
      </c>
      <c r="H89" s="355">
        <v>0.5</v>
      </c>
      <c r="I89" s="355" t="s">
        <v>12</v>
      </c>
    </row>
    <row r="90" spans="1:9" s="150" customFormat="1" ht="30" customHeight="1">
      <c r="A90" s="256" t="s">
        <v>1884</v>
      </c>
      <c r="B90" s="1330" t="s">
        <v>318</v>
      </c>
      <c r="C90" s="1329" t="s">
        <v>3579</v>
      </c>
      <c r="D90" s="257" t="s">
        <v>5464</v>
      </c>
      <c r="E90" s="133"/>
      <c r="F90" s="133" t="s">
        <v>2634</v>
      </c>
      <c r="G90" s="355" t="s">
        <v>12</v>
      </c>
      <c r="H90" s="355">
        <v>0.2</v>
      </c>
      <c r="I90" s="355">
        <v>1</v>
      </c>
    </row>
    <row r="91" spans="1:9" s="150" customFormat="1" ht="30" customHeight="1">
      <c r="A91" s="256" t="s">
        <v>1884</v>
      </c>
      <c r="B91" s="1330" t="s">
        <v>318</v>
      </c>
      <c r="C91" s="1329" t="s">
        <v>3580</v>
      </c>
      <c r="D91" s="257" t="s">
        <v>5465</v>
      </c>
      <c r="E91" s="133"/>
      <c r="F91" s="133"/>
      <c r="G91" s="355">
        <v>0.8</v>
      </c>
      <c r="H91" s="355" t="s">
        <v>12</v>
      </c>
      <c r="I91" s="355" t="s">
        <v>12</v>
      </c>
    </row>
    <row r="92" spans="1:9" s="150" customFormat="1" ht="30" customHeight="1">
      <c r="A92" s="256" t="s">
        <v>1884</v>
      </c>
      <c r="B92" s="1330" t="s">
        <v>318</v>
      </c>
      <c r="C92" s="1329" t="s">
        <v>3581</v>
      </c>
      <c r="D92" s="257" t="s">
        <v>5466</v>
      </c>
      <c r="E92" s="133"/>
      <c r="F92" s="133"/>
      <c r="G92" s="355">
        <v>0.8</v>
      </c>
      <c r="H92" s="355" t="s">
        <v>12</v>
      </c>
      <c r="I92" s="355" t="s">
        <v>12</v>
      </c>
    </row>
    <row r="93" spans="1:9" s="150" customFormat="1" ht="30" customHeight="1">
      <c r="A93" s="256" t="s">
        <v>1884</v>
      </c>
      <c r="B93" s="1330" t="s">
        <v>318</v>
      </c>
      <c r="C93" s="1329" t="s">
        <v>3582</v>
      </c>
      <c r="D93" s="257" t="s">
        <v>5467</v>
      </c>
      <c r="E93" s="133"/>
      <c r="F93" s="133"/>
      <c r="G93" s="355">
        <v>0.8</v>
      </c>
      <c r="H93" s="355" t="s">
        <v>12</v>
      </c>
      <c r="I93" s="355" t="s">
        <v>12</v>
      </c>
    </row>
    <row r="94" spans="1:9" s="150" customFormat="1" ht="30" customHeight="1">
      <c r="A94" s="256" t="s">
        <v>1884</v>
      </c>
      <c r="B94" s="1330" t="s">
        <v>318</v>
      </c>
      <c r="C94" s="1329" t="s">
        <v>3583</v>
      </c>
      <c r="D94" s="257" t="s">
        <v>3584</v>
      </c>
      <c r="E94" s="133"/>
      <c r="F94" s="133" t="s">
        <v>2634</v>
      </c>
      <c r="G94" s="355" t="s">
        <v>12</v>
      </c>
      <c r="H94" s="355">
        <v>0.5</v>
      </c>
      <c r="I94" s="355">
        <v>1</v>
      </c>
    </row>
    <row r="95" spans="1:9" s="150" customFormat="1" ht="30" customHeight="1">
      <c r="A95" s="256" t="s">
        <v>1884</v>
      </c>
      <c r="B95" s="1330" t="s">
        <v>318</v>
      </c>
      <c r="C95" s="1329" t="s">
        <v>3585</v>
      </c>
      <c r="D95" s="257" t="s">
        <v>3586</v>
      </c>
      <c r="E95" s="133"/>
      <c r="F95" s="133"/>
      <c r="G95" s="355">
        <v>0.8</v>
      </c>
      <c r="H95" s="355" t="s">
        <v>12</v>
      </c>
      <c r="I95" s="355" t="s">
        <v>12</v>
      </c>
    </row>
    <row r="96" spans="1:9" s="150" customFormat="1" ht="30" customHeight="1">
      <c r="A96" s="256" t="s">
        <v>1884</v>
      </c>
      <c r="B96" s="1330" t="s">
        <v>318</v>
      </c>
      <c r="C96" s="1329" t="s">
        <v>3587</v>
      </c>
      <c r="D96" s="257" t="s">
        <v>3588</v>
      </c>
      <c r="E96" s="133"/>
      <c r="F96" s="133"/>
      <c r="G96" s="355">
        <v>0.8</v>
      </c>
      <c r="H96" s="355" t="s">
        <v>12</v>
      </c>
      <c r="I96" s="355" t="s">
        <v>12</v>
      </c>
    </row>
    <row r="97" spans="1:9" s="150" customFormat="1" ht="30" customHeight="1">
      <c r="A97" s="256" t="s">
        <v>1884</v>
      </c>
      <c r="B97" s="1330" t="s">
        <v>318</v>
      </c>
      <c r="C97" s="1329" t="s">
        <v>3589</v>
      </c>
      <c r="D97" s="257" t="s">
        <v>3590</v>
      </c>
      <c r="E97" s="133"/>
      <c r="F97" s="133"/>
      <c r="G97" s="355">
        <v>0.8</v>
      </c>
      <c r="H97" s="355" t="s">
        <v>12</v>
      </c>
      <c r="I97" s="355" t="s">
        <v>12</v>
      </c>
    </row>
    <row r="98" spans="1:9" s="150" customFormat="1" ht="30" customHeight="1">
      <c r="A98" s="256" t="s">
        <v>1884</v>
      </c>
      <c r="B98" s="1330" t="s">
        <v>318</v>
      </c>
      <c r="C98" s="1329" t="s">
        <v>3591</v>
      </c>
      <c r="D98" s="257" t="s">
        <v>3592</v>
      </c>
      <c r="E98" s="133"/>
      <c r="F98" s="133" t="s">
        <v>2634</v>
      </c>
      <c r="G98" s="355" t="s">
        <v>12</v>
      </c>
      <c r="H98" s="355">
        <v>0.5</v>
      </c>
      <c r="I98" s="355">
        <v>1</v>
      </c>
    </row>
    <row r="99" spans="1:9" s="150" customFormat="1" ht="30" customHeight="1">
      <c r="A99" s="256" t="s">
        <v>1884</v>
      </c>
      <c r="B99" s="1330" t="s">
        <v>318</v>
      </c>
      <c r="C99" s="1329" t="s">
        <v>3593</v>
      </c>
      <c r="D99" s="257" t="s">
        <v>3594</v>
      </c>
      <c r="E99" s="133"/>
      <c r="F99" s="133"/>
      <c r="G99" s="355">
        <v>0.8</v>
      </c>
      <c r="H99" s="355" t="s">
        <v>12</v>
      </c>
      <c r="I99" s="355" t="s">
        <v>12</v>
      </c>
    </row>
    <row r="100" spans="1:9" s="150" customFormat="1" ht="30" customHeight="1">
      <c r="A100" s="256" t="s">
        <v>1884</v>
      </c>
      <c r="B100" s="1330" t="s">
        <v>318</v>
      </c>
      <c r="C100" s="1329" t="s">
        <v>3595</v>
      </c>
      <c r="D100" s="257" t="s">
        <v>3596</v>
      </c>
      <c r="E100" s="133"/>
      <c r="F100" s="133"/>
      <c r="G100" s="355">
        <v>0.8</v>
      </c>
      <c r="H100" s="355" t="s">
        <v>12</v>
      </c>
      <c r="I100" s="355" t="s">
        <v>12</v>
      </c>
    </row>
    <row r="101" spans="1:9" s="150" customFormat="1" ht="30" customHeight="1">
      <c r="A101" s="256" t="s">
        <v>1884</v>
      </c>
      <c r="B101" s="1330" t="s">
        <v>318</v>
      </c>
      <c r="C101" s="1329" t="s">
        <v>3597</v>
      </c>
      <c r="D101" s="257" t="s">
        <v>3598</v>
      </c>
      <c r="E101" s="133"/>
      <c r="F101" s="133"/>
      <c r="G101" s="355">
        <v>0.8</v>
      </c>
      <c r="H101" s="355" t="s">
        <v>12</v>
      </c>
      <c r="I101" s="355" t="s">
        <v>12</v>
      </c>
    </row>
    <row r="102" spans="1:9" s="150" customFormat="1" ht="30" customHeight="1">
      <c r="A102" s="256" t="s">
        <v>1884</v>
      </c>
      <c r="B102" s="1330" t="s">
        <v>318</v>
      </c>
      <c r="C102" s="1329" t="s">
        <v>3599</v>
      </c>
      <c r="D102" s="257" t="s">
        <v>3600</v>
      </c>
      <c r="E102" s="133"/>
      <c r="F102" s="133" t="s">
        <v>2634</v>
      </c>
      <c r="G102" s="355" t="s">
        <v>12</v>
      </c>
      <c r="H102" s="355">
        <v>0.5</v>
      </c>
      <c r="I102" s="355">
        <v>1</v>
      </c>
    </row>
    <row r="103" spans="1:9" s="150" customFormat="1" ht="30" customHeight="1">
      <c r="A103" s="256" t="s">
        <v>1884</v>
      </c>
      <c r="B103" s="1330" t="s">
        <v>318</v>
      </c>
      <c r="C103" s="1329" t="s">
        <v>3601</v>
      </c>
      <c r="D103" s="257" t="s">
        <v>3602</v>
      </c>
      <c r="E103" s="133"/>
      <c r="F103" s="133"/>
      <c r="G103" s="355">
        <v>0.8</v>
      </c>
      <c r="H103" s="355" t="s">
        <v>12</v>
      </c>
      <c r="I103" s="355" t="s">
        <v>12</v>
      </c>
    </row>
    <row r="104" spans="1:9" s="150" customFormat="1" ht="30" customHeight="1">
      <c r="A104" s="256" t="s">
        <v>1884</v>
      </c>
      <c r="B104" s="1330" t="s">
        <v>318</v>
      </c>
      <c r="C104" s="1329" t="s">
        <v>3603</v>
      </c>
      <c r="D104" s="257" t="s">
        <v>3604</v>
      </c>
      <c r="E104" s="133"/>
      <c r="F104" s="133"/>
      <c r="G104" s="355">
        <v>0.8</v>
      </c>
      <c r="H104" s="355" t="s">
        <v>12</v>
      </c>
      <c r="I104" s="355" t="s">
        <v>12</v>
      </c>
    </row>
    <row r="105" spans="1:9" s="150" customFormat="1" ht="30" customHeight="1">
      <c r="A105" s="256" t="s">
        <v>1884</v>
      </c>
      <c r="B105" s="1330" t="s">
        <v>318</v>
      </c>
      <c r="C105" s="1329" t="s">
        <v>3605</v>
      </c>
      <c r="D105" s="257" t="s">
        <v>3606</v>
      </c>
      <c r="E105" s="133"/>
      <c r="F105" s="133"/>
      <c r="G105" s="355">
        <v>0.8</v>
      </c>
      <c r="H105" s="355" t="s">
        <v>12</v>
      </c>
      <c r="I105" s="355" t="s">
        <v>12</v>
      </c>
    </row>
    <row r="106" spans="1:9" s="150" customFormat="1" ht="30" customHeight="1">
      <c r="A106" s="256" t="s">
        <v>1884</v>
      </c>
      <c r="B106" s="1330" t="s">
        <v>318</v>
      </c>
      <c r="C106" s="1329" t="s">
        <v>3607</v>
      </c>
      <c r="D106" s="257" t="s">
        <v>3608</v>
      </c>
      <c r="E106" s="133"/>
      <c r="F106" s="133"/>
      <c r="G106" s="355">
        <v>0.8</v>
      </c>
      <c r="H106" s="355">
        <v>0.5</v>
      </c>
      <c r="I106" s="148" t="s">
        <v>12</v>
      </c>
    </row>
    <row r="107" spans="1:9" s="150" customFormat="1" ht="30" customHeight="1">
      <c r="A107" s="256" t="s">
        <v>1884</v>
      </c>
      <c r="B107" s="1330" t="s">
        <v>318</v>
      </c>
      <c r="C107" s="1329" t="s">
        <v>6167</v>
      </c>
      <c r="D107" s="257" t="s">
        <v>684</v>
      </c>
      <c r="E107" s="133"/>
      <c r="F107" s="133" t="s">
        <v>2635</v>
      </c>
      <c r="G107" s="355">
        <v>1</v>
      </c>
      <c r="H107" s="355">
        <v>1</v>
      </c>
      <c r="I107" s="356">
        <v>1</v>
      </c>
    </row>
    <row r="108" spans="1:9" s="150" customFormat="1" ht="30" customHeight="1">
      <c r="A108" s="256" t="s">
        <v>1884</v>
      </c>
      <c r="B108" s="1330" t="s">
        <v>318</v>
      </c>
      <c r="C108" s="1329" t="s">
        <v>6168</v>
      </c>
      <c r="D108" s="257" t="s">
        <v>685</v>
      </c>
      <c r="E108" s="133"/>
      <c r="F108" s="133" t="s">
        <v>2635</v>
      </c>
      <c r="G108" s="355">
        <v>1</v>
      </c>
      <c r="H108" s="355">
        <v>1</v>
      </c>
      <c r="I108" s="356">
        <v>1</v>
      </c>
    </row>
    <row r="109" spans="1:9" s="150" customFormat="1" ht="30" customHeight="1">
      <c r="A109" s="256" t="s">
        <v>1884</v>
      </c>
      <c r="B109" s="1330" t="s">
        <v>318</v>
      </c>
      <c r="C109" s="1329" t="s">
        <v>6169</v>
      </c>
      <c r="D109" s="257" t="s">
        <v>686</v>
      </c>
      <c r="E109" s="133"/>
      <c r="F109" s="133" t="s">
        <v>2635</v>
      </c>
      <c r="G109" s="355">
        <v>1</v>
      </c>
      <c r="H109" s="355">
        <v>1</v>
      </c>
      <c r="I109" s="356">
        <v>1</v>
      </c>
    </row>
    <row r="110" spans="1:9" s="150" customFormat="1" ht="30" customHeight="1">
      <c r="A110" s="256" t="s">
        <v>1884</v>
      </c>
      <c r="B110" s="1330" t="s">
        <v>318</v>
      </c>
      <c r="C110" s="1329" t="s">
        <v>6170</v>
      </c>
      <c r="D110" s="257" t="s">
        <v>687</v>
      </c>
      <c r="E110" s="133"/>
      <c r="F110" s="133" t="s">
        <v>2635</v>
      </c>
      <c r="G110" s="355">
        <v>1</v>
      </c>
      <c r="H110" s="355">
        <v>1</v>
      </c>
      <c r="I110" s="356">
        <v>1</v>
      </c>
    </row>
    <row r="111" spans="1:9" s="150" customFormat="1" ht="30" customHeight="1">
      <c r="A111" s="256" t="s">
        <v>1884</v>
      </c>
      <c r="B111" s="1330" t="s">
        <v>318</v>
      </c>
      <c r="C111" s="1329" t="s">
        <v>6171</v>
      </c>
      <c r="D111" s="257" t="s">
        <v>688</v>
      </c>
      <c r="E111" s="133"/>
      <c r="F111" s="133" t="s">
        <v>2635</v>
      </c>
      <c r="G111" s="355">
        <v>1</v>
      </c>
      <c r="H111" s="355">
        <v>1</v>
      </c>
      <c r="I111" s="356">
        <v>1</v>
      </c>
    </row>
    <row r="112" spans="1:9" s="150" customFormat="1" ht="30" customHeight="1">
      <c r="A112" s="256" t="s">
        <v>1884</v>
      </c>
      <c r="B112" s="1330" t="s">
        <v>318</v>
      </c>
      <c r="C112" s="1329" t="s">
        <v>6172</v>
      </c>
      <c r="D112" s="257" t="s">
        <v>689</v>
      </c>
      <c r="E112" s="133"/>
      <c r="F112" s="133" t="s">
        <v>2635</v>
      </c>
      <c r="G112" s="355">
        <v>1</v>
      </c>
      <c r="H112" s="355">
        <v>1</v>
      </c>
      <c r="I112" s="356">
        <v>1</v>
      </c>
    </row>
    <row r="113" spans="1:9" s="150" customFormat="1" ht="30" customHeight="1">
      <c r="A113" s="256" t="s">
        <v>1884</v>
      </c>
      <c r="B113" s="1330" t="s">
        <v>318</v>
      </c>
      <c r="C113" s="1329" t="s">
        <v>6173</v>
      </c>
      <c r="D113" s="257" t="s">
        <v>690</v>
      </c>
      <c r="E113" s="133"/>
      <c r="F113" s="133" t="s">
        <v>2635</v>
      </c>
      <c r="G113" s="355">
        <v>1</v>
      </c>
      <c r="H113" s="355">
        <v>1</v>
      </c>
      <c r="I113" s="356">
        <v>1</v>
      </c>
    </row>
    <row r="114" spans="1:9" s="150" customFormat="1" ht="30" customHeight="1">
      <c r="A114" s="256" t="s">
        <v>1884</v>
      </c>
      <c r="B114" s="1330" t="s">
        <v>318</v>
      </c>
      <c r="C114" s="1329" t="s">
        <v>6174</v>
      </c>
      <c r="D114" s="257" t="s">
        <v>691</v>
      </c>
      <c r="E114" s="133"/>
      <c r="F114" s="133" t="s">
        <v>2635</v>
      </c>
      <c r="G114" s="355">
        <v>1</v>
      </c>
      <c r="H114" s="355">
        <v>1</v>
      </c>
      <c r="I114" s="356">
        <v>1</v>
      </c>
    </row>
    <row r="115" spans="1:9" s="150" customFormat="1" ht="30" customHeight="1">
      <c r="A115" s="256" t="s">
        <v>1884</v>
      </c>
      <c r="B115" s="1330" t="s">
        <v>318</v>
      </c>
      <c r="C115" s="1329" t="s">
        <v>6176</v>
      </c>
      <c r="D115" s="257" t="s">
        <v>692</v>
      </c>
      <c r="E115" s="133"/>
      <c r="F115" s="133" t="s">
        <v>2635</v>
      </c>
      <c r="G115" s="355">
        <v>1</v>
      </c>
      <c r="H115" s="355">
        <v>1</v>
      </c>
      <c r="I115" s="356">
        <v>1</v>
      </c>
    </row>
    <row r="116" spans="1:9" s="150" customFormat="1" ht="30" customHeight="1">
      <c r="A116" s="256" t="s">
        <v>1884</v>
      </c>
      <c r="B116" s="1330" t="s">
        <v>318</v>
      </c>
      <c r="C116" s="1329" t="s">
        <v>6177</v>
      </c>
      <c r="D116" s="257" t="s">
        <v>693</v>
      </c>
      <c r="E116" s="133"/>
      <c r="F116" s="133" t="s">
        <v>2635</v>
      </c>
      <c r="G116" s="355">
        <v>1</v>
      </c>
      <c r="H116" s="355">
        <v>1</v>
      </c>
      <c r="I116" s="356">
        <v>1</v>
      </c>
    </row>
    <row r="117" spans="1:9" s="150" customFormat="1" ht="30" customHeight="1">
      <c r="A117" s="256" t="s">
        <v>1884</v>
      </c>
      <c r="B117" s="1330" t="s">
        <v>318</v>
      </c>
      <c r="C117" s="1329" t="s">
        <v>6178</v>
      </c>
      <c r="D117" s="257" t="s">
        <v>2674</v>
      </c>
      <c r="E117" s="133"/>
      <c r="F117" s="133" t="s">
        <v>2635</v>
      </c>
      <c r="G117" s="355">
        <v>1</v>
      </c>
      <c r="H117" s="355">
        <v>1</v>
      </c>
      <c r="I117" s="356">
        <v>1</v>
      </c>
    </row>
    <row r="118" spans="1:9" s="150" customFormat="1" ht="30" customHeight="1">
      <c r="A118" s="256" t="s">
        <v>1884</v>
      </c>
      <c r="B118" s="1330" t="s">
        <v>318</v>
      </c>
      <c r="C118" s="1329" t="s">
        <v>6179</v>
      </c>
      <c r="D118" s="257" t="s">
        <v>2675</v>
      </c>
      <c r="E118" s="133"/>
      <c r="F118" s="133" t="s">
        <v>2635</v>
      </c>
      <c r="G118" s="355">
        <v>1</v>
      </c>
      <c r="H118" s="355">
        <v>1</v>
      </c>
      <c r="I118" s="356">
        <v>1</v>
      </c>
    </row>
    <row r="119" spans="1:9" s="150" customFormat="1" ht="30" customHeight="1">
      <c r="A119" s="256" t="s">
        <v>1884</v>
      </c>
      <c r="B119" s="1330" t="s">
        <v>318</v>
      </c>
      <c r="C119" s="1329" t="s">
        <v>6180</v>
      </c>
      <c r="D119" s="257" t="s">
        <v>2676</v>
      </c>
      <c r="E119" s="133"/>
      <c r="F119" s="133" t="s">
        <v>2635</v>
      </c>
      <c r="G119" s="355">
        <v>1</v>
      </c>
      <c r="H119" s="355">
        <v>1</v>
      </c>
      <c r="I119" s="356">
        <v>1</v>
      </c>
    </row>
    <row r="120" spans="1:9" s="150" customFormat="1" ht="30" customHeight="1">
      <c r="A120" s="256" t="s">
        <v>1884</v>
      </c>
      <c r="B120" s="1330" t="s">
        <v>318</v>
      </c>
      <c r="C120" s="1329" t="s">
        <v>6181</v>
      </c>
      <c r="D120" s="257" t="s">
        <v>4305</v>
      </c>
      <c r="E120" s="133"/>
      <c r="F120" s="133" t="s">
        <v>2635</v>
      </c>
      <c r="G120" s="355">
        <v>1</v>
      </c>
      <c r="H120" s="355">
        <v>1</v>
      </c>
      <c r="I120" s="356">
        <v>1</v>
      </c>
    </row>
    <row r="121" spans="1:9" s="150" customFormat="1" ht="30" customHeight="1">
      <c r="A121" s="256" t="s">
        <v>1884</v>
      </c>
      <c r="B121" s="1330" t="s">
        <v>318</v>
      </c>
      <c r="C121" s="1329" t="s">
        <v>6182</v>
      </c>
      <c r="D121" s="257" t="s">
        <v>4306</v>
      </c>
      <c r="E121" s="133"/>
      <c r="F121" s="133" t="s">
        <v>2635</v>
      </c>
      <c r="G121" s="355">
        <v>1</v>
      </c>
      <c r="H121" s="355">
        <v>1</v>
      </c>
      <c r="I121" s="356">
        <v>1</v>
      </c>
    </row>
    <row r="122" spans="1:9" s="150" customFormat="1" ht="30" customHeight="1">
      <c r="A122" s="256" t="s">
        <v>1884</v>
      </c>
      <c r="B122" s="1330" t="s">
        <v>318</v>
      </c>
      <c r="C122" s="1329" t="s">
        <v>6183</v>
      </c>
      <c r="D122" s="257" t="s">
        <v>4307</v>
      </c>
      <c r="E122" s="133"/>
      <c r="F122" s="133" t="s">
        <v>2635</v>
      </c>
      <c r="G122" s="355">
        <v>1</v>
      </c>
      <c r="H122" s="355">
        <v>1</v>
      </c>
      <c r="I122" s="356">
        <v>1</v>
      </c>
    </row>
    <row r="123" spans="1:9" s="150" customFormat="1" ht="30" customHeight="1">
      <c r="A123" s="256" t="s">
        <v>1884</v>
      </c>
      <c r="B123" s="1330" t="s">
        <v>318</v>
      </c>
      <c r="C123" s="1329" t="s">
        <v>6184</v>
      </c>
      <c r="D123" s="257" t="s">
        <v>4308</v>
      </c>
      <c r="E123" s="133"/>
      <c r="F123" s="133" t="s">
        <v>2635</v>
      </c>
      <c r="G123" s="355">
        <v>1</v>
      </c>
      <c r="H123" s="355">
        <v>1</v>
      </c>
      <c r="I123" s="356">
        <v>1</v>
      </c>
    </row>
    <row r="124" spans="1:9" s="150" customFormat="1" ht="30" customHeight="1">
      <c r="A124" s="256" t="s">
        <v>1884</v>
      </c>
      <c r="B124" s="1330" t="s">
        <v>318</v>
      </c>
      <c r="C124" s="1329" t="s">
        <v>6185</v>
      </c>
      <c r="D124" s="257" t="s">
        <v>4877</v>
      </c>
      <c r="E124" s="133"/>
      <c r="F124" s="133" t="s">
        <v>2635</v>
      </c>
      <c r="G124" s="355">
        <v>1</v>
      </c>
      <c r="H124" s="355">
        <v>1</v>
      </c>
      <c r="I124" s="356">
        <v>1</v>
      </c>
    </row>
    <row r="125" spans="1:9" s="150" customFormat="1" ht="30" customHeight="1">
      <c r="A125" s="256" t="s">
        <v>1884</v>
      </c>
      <c r="B125" s="1330" t="s">
        <v>318</v>
      </c>
      <c r="C125" s="1329" t="s">
        <v>6186</v>
      </c>
      <c r="D125" s="257" t="s">
        <v>4878</v>
      </c>
      <c r="E125" s="133"/>
      <c r="F125" s="133" t="s">
        <v>2635</v>
      </c>
      <c r="G125" s="355">
        <v>1</v>
      </c>
      <c r="H125" s="355">
        <v>1</v>
      </c>
      <c r="I125" s="356">
        <v>1</v>
      </c>
    </row>
    <row r="126" spans="1:9" s="150" customFormat="1" ht="30" customHeight="1">
      <c r="A126" s="256" t="s">
        <v>1884</v>
      </c>
      <c r="B126" s="1330" t="s">
        <v>318</v>
      </c>
      <c r="C126" s="1329" t="s">
        <v>6187</v>
      </c>
      <c r="D126" s="257" t="s">
        <v>5647</v>
      </c>
      <c r="E126" s="133"/>
      <c r="F126" s="133" t="s">
        <v>2635</v>
      </c>
      <c r="G126" s="355">
        <v>1</v>
      </c>
      <c r="H126" s="355">
        <v>1</v>
      </c>
      <c r="I126" s="356">
        <v>1</v>
      </c>
    </row>
    <row r="127" spans="1:9" s="150" customFormat="1" ht="30" customHeight="1">
      <c r="A127" s="256" t="s">
        <v>1884</v>
      </c>
      <c r="B127" s="1330" t="s">
        <v>318</v>
      </c>
      <c r="C127" s="1329" t="s">
        <v>6188</v>
      </c>
      <c r="D127" s="257" t="s">
        <v>5648</v>
      </c>
      <c r="E127" s="133"/>
      <c r="F127" s="133" t="s">
        <v>2635</v>
      </c>
      <c r="G127" s="355">
        <v>1</v>
      </c>
      <c r="H127" s="355">
        <v>1</v>
      </c>
      <c r="I127" s="356">
        <v>1</v>
      </c>
    </row>
    <row r="128" spans="1:9" s="150" customFormat="1" ht="30" customHeight="1">
      <c r="A128" s="256" t="s">
        <v>1884</v>
      </c>
      <c r="B128" s="1330" t="s">
        <v>318</v>
      </c>
      <c r="C128" s="1329" t="s">
        <v>6189</v>
      </c>
      <c r="D128" s="257" t="s">
        <v>5649</v>
      </c>
      <c r="E128" s="133"/>
      <c r="F128" s="133" t="s">
        <v>2635</v>
      </c>
      <c r="G128" s="355">
        <v>1</v>
      </c>
      <c r="H128" s="355">
        <v>1</v>
      </c>
      <c r="I128" s="356">
        <v>1</v>
      </c>
    </row>
    <row r="129" spans="1:9" s="150" customFormat="1" ht="30" customHeight="1">
      <c r="A129" s="256" t="s">
        <v>1884</v>
      </c>
      <c r="B129" s="1330" t="s">
        <v>318</v>
      </c>
      <c r="C129" s="1329" t="s">
        <v>6190</v>
      </c>
      <c r="D129" s="257" t="s">
        <v>6191</v>
      </c>
      <c r="E129" s="133"/>
      <c r="F129" s="133" t="s">
        <v>2635</v>
      </c>
      <c r="G129" s="355">
        <v>1</v>
      </c>
      <c r="H129" s="355">
        <v>1</v>
      </c>
      <c r="I129" s="356">
        <v>1</v>
      </c>
    </row>
    <row r="130" spans="1:9" s="150" customFormat="1" ht="30" customHeight="1">
      <c r="A130" s="256" t="s">
        <v>1884</v>
      </c>
      <c r="B130" s="1330" t="s">
        <v>318</v>
      </c>
      <c r="C130" s="1329" t="s">
        <v>6192</v>
      </c>
      <c r="D130" s="257" t="s">
        <v>6193</v>
      </c>
      <c r="E130" s="133"/>
      <c r="F130" s="133" t="s">
        <v>2635</v>
      </c>
      <c r="G130" s="355">
        <v>1</v>
      </c>
      <c r="H130" s="355">
        <v>1</v>
      </c>
      <c r="I130" s="356">
        <v>1</v>
      </c>
    </row>
    <row r="131" spans="1:9" s="150" customFormat="1" ht="30" customHeight="1">
      <c r="A131" s="256" t="s">
        <v>1897</v>
      </c>
      <c r="B131" s="1330" t="s">
        <v>324</v>
      </c>
      <c r="C131" s="357" t="s">
        <v>1898</v>
      </c>
      <c r="D131" s="257" t="s">
        <v>429</v>
      </c>
      <c r="E131" s="133"/>
      <c r="F131" s="133"/>
      <c r="G131" s="355">
        <v>0.5</v>
      </c>
      <c r="H131" s="355">
        <v>0.2</v>
      </c>
      <c r="I131" s="148" t="s">
        <v>12</v>
      </c>
    </row>
    <row r="132" spans="1:9" s="150" customFormat="1" ht="30" customHeight="1">
      <c r="A132" s="256" t="s">
        <v>1897</v>
      </c>
      <c r="B132" s="1330" t="s">
        <v>324</v>
      </c>
      <c r="C132" s="1329" t="s">
        <v>1899</v>
      </c>
      <c r="D132" s="257" t="s">
        <v>649</v>
      </c>
      <c r="E132" s="133" t="s">
        <v>4641</v>
      </c>
      <c r="F132" s="133" t="s">
        <v>2634</v>
      </c>
      <c r="G132" s="355">
        <v>1</v>
      </c>
      <c r="H132" s="355">
        <v>0.9</v>
      </c>
      <c r="I132" s="355">
        <v>1</v>
      </c>
    </row>
    <row r="133" spans="1:9" s="150" customFormat="1" ht="30" customHeight="1">
      <c r="A133" s="256" t="s">
        <v>1897</v>
      </c>
      <c r="B133" s="1330" t="s">
        <v>324</v>
      </c>
      <c r="C133" s="1329" t="s">
        <v>1900</v>
      </c>
      <c r="D133" s="257" t="s">
        <v>650</v>
      </c>
      <c r="E133" s="133" t="s">
        <v>4641</v>
      </c>
      <c r="F133" s="133" t="s">
        <v>2634</v>
      </c>
      <c r="G133" s="355">
        <v>1</v>
      </c>
      <c r="H133" s="355">
        <v>0.9</v>
      </c>
      <c r="I133" s="355">
        <v>1</v>
      </c>
    </row>
    <row r="134" spans="1:9" s="150" customFormat="1" ht="30" customHeight="1">
      <c r="A134" s="256" t="s">
        <v>1897</v>
      </c>
      <c r="B134" s="1330" t="s">
        <v>324</v>
      </c>
      <c r="C134" s="1329" t="s">
        <v>1901</v>
      </c>
      <c r="D134" s="257" t="s">
        <v>651</v>
      </c>
      <c r="E134" s="133" t="s">
        <v>4641</v>
      </c>
      <c r="F134" s="133"/>
      <c r="G134" s="355">
        <v>0.95</v>
      </c>
      <c r="H134" s="355">
        <v>0.85</v>
      </c>
      <c r="I134" s="149" t="s">
        <v>12</v>
      </c>
    </row>
    <row r="135" spans="1:9" s="150" customFormat="1" ht="30" customHeight="1">
      <c r="A135" s="256" t="s">
        <v>1897</v>
      </c>
      <c r="B135" s="1330" t="s">
        <v>324</v>
      </c>
      <c r="C135" s="1329" t="s">
        <v>1902</v>
      </c>
      <c r="D135" s="257" t="s">
        <v>652</v>
      </c>
      <c r="E135" s="133" t="s">
        <v>4641</v>
      </c>
      <c r="F135" s="133"/>
      <c r="G135" s="355">
        <v>0.95</v>
      </c>
      <c r="H135" s="355">
        <v>0.85</v>
      </c>
      <c r="I135" s="149" t="s">
        <v>12</v>
      </c>
    </row>
    <row r="136" spans="1:9" s="150" customFormat="1" ht="30" customHeight="1">
      <c r="A136" s="256" t="s">
        <v>1897</v>
      </c>
      <c r="B136" s="1330" t="s">
        <v>324</v>
      </c>
      <c r="C136" s="1329" t="s">
        <v>1903</v>
      </c>
      <c r="D136" s="257" t="s">
        <v>654</v>
      </c>
      <c r="E136" s="133" t="s">
        <v>4641</v>
      </c>
      <c r="F136" s="133" t="s">
        <v>2634</v>
      </c>
      <c r="G136" s="355">
        <v>1</v>
      </c>
      <c r="H136" s="355">
        <v>0.9</v>
      </c>
      <c r="I136" s="355">
        <v>1</v>
      </c>
    </row>
    <row r="137" spans="1:9" s="150" customFormat="1" ht="30" customHeight="1">
      <c r="A137" s="256" t="s">
        <v>1904</v>
      </c>
      <c r="B137" s="1330" t="s">
        <v>329</v>
      </c>
      <c r="C137" s="1329" t="s">
        <v>1905</v>
      </c>
      <c r="D137" s="257" t="s">
        <v>430</v>
      </c>
      <c r="E137" s="133"/>
      <c r="F137" s="133"/>
      <c r="G137" s="355">
        <v>0.5</v>
      </c>
      <c r="H137" s="355">
        <v>0.2</v>
      </c>
      <c r="I137" s="148" t="s">
        <v>12</v>
      </c>
    </row>
    <row r="138" spans="1:9" s="150" customFormat="1" ht="30" customHeight="1">
      <c r="A138" s="256" t="s">
        <v>1904</v>
      </c>
      <c r="B138" s="1330" t="s">
        <v>329</v>
      </c>
      <c r="C138" s="1329" t="s">
        <v>1906</v>
      </c>
      <c r="D138" s="257" t="s">
        <v>431</v>
      </c>
      <c r="E138" s="133" t="s">
        <v>4641</v>
      </c>
      <c r="F138" s="133" t="s">
        <v>2634</v>
      </c>
      <c r="G138" s="355">
        <v>1</v>
      </c>
      <c r="H138" s="355">
        <v>0.9</v>
      </c>
      <c r="I138" s="355">
        <v>1</v>
      </c>
    </row>
    <row r="139" spans="1:9" s="150" customFormat="1" ht="30" customHeight="1">
      <c r="A139" s="256" t="s">
        <v>1904</v>
      </c>
      <c r="B139" s="1330" t="s">
        <v>329</v>
      </c>
      <c r="C139" s="1329" t="s">
        <v>1907</v>
      </c>
      <c r="D139" s="257" t="s">
        <v>432</v>
      </c>
      <c r="E139" s="133" t="s">
        <v>4641</v>
      </c>
      <c r="F139" s="133" t="s">
        <v>2634</v>
      </c>
      <c r="G139" s="355">
        <v>1</v>
      </c>
      <c r="H139" s="355">
        <v>0.9</v>
      </c>
      <c r="I139" s="355">
        <v>1</v>
      </c>
    </row>
    <row r="140" spans="1:9" s="150" customFormat="1" ht="30" customHeight="1">
      <c r="A140" s="256" t="s">
        <v>1904</v>
      </c>
      <c r="B140" s="1330" t="s">
        <v>329</v>
      </c>
      <c r="C140" s="1329" t="s">
        <v>1908</v>
      </c>
      <c r="D140" s="257" t="s">
        <v>433</v>
      </c>
      <c r="E140" s="133" t="s">
        <v>4641</v>
      </c>
      <c r="F140" s="133" t="s">
        <v>2634</v>
      </c>
      <c r="G140" s="355">
        <v>1</v>
      </c>
      <c r="H140" s="355">
        <v>0.9</v>
      </c>
      <c r="I140" s="355">
        <v>1</v>
      </c>
    </row>
    <row r="141" spans="1:9" s="150" customFormat="1" ht="30" customHeight="1">
      <c r="A141" s="256" t="s">
        <v>1904</v>
      </c>
      <c r="B141" s="1330" t="s">
        <v>329</v>
      </c>
      <c r="C141" s="1329" t="s">
        <v>1909</v>
      </c>
      <c r="D141" s="257" t="s">
        <v>434</v>
      </c>
      <c r="E141" s="133" t="s">
        <v>4641</v>
      </c>
      <c r="F141" s="133" t="s">
        <v>2634</v>
      </c>
      <c r="G141" s="355">
        <v>1</v>
      </c>
      <c r="H141" s="355">
        <v>0.9</v>
      </c>
      <c r="I141" s="355">
        <v>1</v>
      </c>
    </row>
    <row r="142" spans="1:9" s="150" customFormat="1" ht="30" customHeight="1">
      <c r="A142" s="256" t="s">
        <v>1904</v>
      </c>
      <c r="B142" s="1330" t="s">
        <v>329</v>
      </c>
      <c r="C142" s="1329" t="s">
        <v>1910</v>
      </c>
      <c r="D142" s="257" t="s">
        <v>435</v>
      </c>
      <c r="E142" s="133" t="s">
        <v>4641</v>
      </c>
      <c r="F142" s="133" t="s">
        <v>2634</v>
      </c>
      <c r="G142" s="355">
        <v>1</v>
      </c>
      <c r="H142" s="355">
        <v>0.9</v>
      </c>
      <c r="I142" s="355">
        <v>1</v>
      </c>
    </row>
    <row r="143" spans="1:9" s="150" customFormat="1" ht="30" customHeight="1">
      <c r="A143" s="256" t="s">
        <v>1904</v>
      </c>
      <c r="B143" s="1330" t="s">
        <v>329</v>
      </c>
      <c r="C143" s="1329" t="s">
        <v>4879</v>
      </c>
      <c r="D143" s="257" t="s">
        <v>4880</v>
      </c>
      <c r="E143" s="133" t="s">
        <v>4641</v>
      </c>
      <c r="F143" s="133" t="s">
        <v>2634</v>
      </c>
      <c r="G143" s="355">
        <v>1</v>
      </c>
      <c r="H143" s="355">
        <v>0.9</v>
      </c>
      <c r="I143" s="355">
        <v>1</v>
      </c>
    </row>
    <row r="144" spans="1:9" s="150" customFormat="1" ht="30" customHeight="1">
      <c r="A144" s="256" t="s">
        <v>1904</v>
      </c>
      <c r="B144" s="1330" t="s">
        <v>329</v>
      </c>
      <c r="C144" s="1329" t="s">
        <v>5650</v>
      </c>
      <c r="D144" s="257" t="s">
        <v>4010</v>
      </c>
      <c r="E144" s="133" t="s">
        <v>4641</v>
      </c>
      <c r="F144" s="133" t="s">
        <v>2634</v>
      </c>
      <c r="G144" s="355">
        <v>1</v>
      </c>
      <c r="H144" s="355">
        <v>0.9</v>
      </c>
      <c r="I144" s="355">
        <v>1</v>
      </c>
    </row>
    <row r="145" spans="1:9" s="150" customFormat="1" ht="30" customHeight="1">
      <c r="A145" s="256" t="s">
        <v>1911</v>
      </c>
      <c r="B145" s="1330" t="s">
        <v>332</v>
      </c>
      <c r="C145" s="1329" t="s">
        <v>1912</v>
      </c>
      <c r="D145" s="257" t="s">
        <v>436</v>
      </c>
      <c r="E145" s="133"/>
      <c r="F145" s="133"/>
      <c r="G145" s="355">
        <v>0.5</v>
      </c>
      <c r="H145" s="355">
        <v>0.2</v>
      </c>
      <c r="I145" s="148" t="s">
        <v>12</v>
      </c>
    </row>
    <row r="146" spans="1:9" s="150" customFormat="1" ht="30" customHeight="1">
      <c r="A146" s="256" t="s">
        <v>1911</v>
      </c>
      <c r="B146" s="1330" t="s">
        <v>332</v>
      </c>
      <c r="C146" s="1329" t="s">
        <v>1913</v>
      </c>
      <c r="D146" s="257" t="s">
        <v>437</v>
      </c>
      <c r="E146" s="133"/>
      <c r="F146" s="133"/>
      <c r="G146" s="355">
        <v>0.5</v>
      </c>
      <c r="H146" s="355">
        <v>0.2</v>
      </c>
      <c r="I146" s="148" t="s">
        <v>12</v>
      </c>
    </row>
    <row r="147" spans="1:9" s="150" customFormat="1" ht="30" customHeight="1">
      <c r="A147" s="256" t="s">
        <v>1914</v>
      </c>
      <c r="B147" s="1330" t="s">
        <v>335</v>
      </c>
      <c r="C147" s="1329" t="s">
        <v>1915</v>
      </c>
      <c r="D147" s="257" t="s">
        <v>438</v>
      </c>
      <c r="E147" s="133"/>
      <c r="F147" s="133"/>
      <c r="G147" s="355">
        <v>0.5</v>
      </c>
      <c r="H147" s="355">
        <v>0.2</v>
      </c>
      <c r="I147" s="148" t="s">
        <v>12</v>
      </c>
    </row>
    <row r="148" spans="1:9" s="150" customFormat="1" ht="30" customHeight="1">
      <c r="A148" s="256" t="s">
        <v>1916</v>
      </c>
      <c r="B148" s="1330" t="s">
        <v>338</v>
      </c>
      <c r="C148" s="1329" t="s">
        <v>1917</v>
      </c>
      <c r="D148" s="257" t="s">
        <v>439</v>
      </c>
      <c r="E148" s="133"/>
      <c r="F148" s="133"/>
      <c r="G148" s="355">
        <v>0.5</v>
      </c>
      <c r="H148" s="355">
        <v>0.2</v>
      </c>
      <c r="I148" s="148" t="s">
        <v>12</v>
      </c>
    </row>
    <row r="149" spans="1:9" s="150" customFormat="1" ht="30" customHeight="1">
      <c r="A149" s="256" t="s">
        <v>1918</v>
      </c>
      <c r="B149" s="1330" t="s">
        <v>340</v>
      </c>
      <c r="C149" s="1329" t="s">
        <v>1919</v>
      </c>
      <c r="D149" s="257" t="s">
        <v>517</v>
      </c>
      <c r="E149" s="133" t="s">
        <v>4641</v>
      </c>
      <c r="F149" s="133" t="s">
        <v>2634</v>
      </c>
      <c r="G149" s="149" t="s">
        <v>170</v>
      </c>
      <c r="H149" s="355">
        <v>0.9</v>
      </c>
      <c r="I149" s="355">
        <v>1</v>
      </c>
    </row>
    <row r="150" spans="1:9" s="150" customFormat="1" ht="30" customHeight="1">
      <c r="A150" s="256" t="s">
        <v>1918</v>
      </c>
      <c r="B150" s="1330" t="s">
        <v>340</v>
      </c>
      <c r="C150" s="1329" t="s">
        <v>1920</v>
      </c>
      <c r="D150" s="257" t="s">
        <v>521</v>
      </c>
      <c r="E150" s="133" t="s">
        <v>4641</v>
      </c>
      <c r="F150" s="133"/>
      <c r="G150" s="355">
        <v>0.95</v>
      </c>
      <c r="H150" s="355">
        <v>0.85</v>
      </c>
      <c r="I150" s="149" t="s">
        <v>12</v>
      </c>
    </row>
    <row r="151" spans="1:9" s="150" customFormat="1" ht="30" customHeight="1">
      <c r="A151" s="256" t="s">
        <v>1918</v>
      </c>
      <c r="B151" s="1330" t="s">
        <v>340</v>
      </c>
      <c r="C151" s="1329" t="s">
        <v>1921</v>
      </c>
      <c r="D151" s="257" t="s">
        <v>522</v>
      </c>
      <c r="E151" s="133" t="s">
        <v>4641</v>
      </c>
      <c r="F151" s="133"/>
      <c r="G151" s="355">
        <v>0.95</v>
      </c>
      <c r="H151" s="355">
        <v>0.85</v>
      </c>
      <c r="I151" s="149" t="s">
        <v>12</v>
      </c>
    </row>
    <row r="152" spans="1:9" s="150" customFormat="1" ht="30" customHeight="1">
      <c r="A152" s="256" t="s">
        <v>1922</v>
      </c>
      <c r="B152" s="1330" t="s">
        <v>343</v>
      </c>
      <c r="C152" s="1329" t="s">
        <v>1923</v>
      </c>
      <c r="D152" s="257" t="s">
        <v>344</v>
      </c>
      <c r="E152" s="133"/>
      <c r="F152" s="133"/>
      <c r="G152" s="355">
        <v>0.5</v>
      </c>
      <c r="H152" s="355">
        <v>0.2</v>
      </c>
      <c r="I152" s="148" t="s">
        <v>12</v>
      </c>
    </row>
    <row r="153" spans="1:9" s="150" customFormat="1" ht="30" customHeight="1">
      <c r="A153" s="256" t="s">
        <v>1924</v>
      </c>
      <c r="B153" s="1330" t="s">
        <v>345</v>
      </c>
      <c r="C153" s="1329" t="s">
        <v>1925</v>
      </c>
      <c r="D153" s="257" t="s">
        <v>440</v>
      </c>
      <c r="E153" s="133"/>
      <c r="F153" s="133" t="s">
        <v>2634</v>
      </c>
      <c r="G153" s="355">
        <v>0.75</v>
      </c>
      <c r="H153" s="355">
        <v>0.2</v>
      </c>
      <c r="I153" s="355">
        <v>1</v>
      </c>
    </row>
    <row r="154" spans="1:9" s="150" customFormat="1" ht="30" customHeight="1">
      <c r="A154" s="256" t="s">
        <v>1926</v>
      </c>
      <c r="B154" s="1330" t="s">
        <v>350</v>
      </c>
      <c r="C154" s="1329" t="s">
        <v>1927</v>
      </c>
      <c r="D154" s="257" t="s">
        <v>441</v>
      </c>
      <c r="E154" s="133" t="s">
        <v>4641</v>
      </c>
      <c r="F154" s="133"/>
      <c r="G154" s="355">
        <v>0.95</v>
      </c>
      <c r="H154" s="355">
        <v>0.85</v>
      </c>
      <c r="I154" s="149" t="s">
        <v>12</v>
      </c>
    </row>
    <row r="155" spans="1:9" s="150" customFormat="1" ht="30" customHeight="1">
      <c r="A155" s="256" t="s">
        <v>1928</v>
      </c>
      <c r="B155" s="1330" t="s">
        <v>352</v>
      </c>
      <c r="C155" s="1329" t="s">
        <v>1929</v>
      </c>
      <c r="D155" s="257" t="s">
        <v>537</v>
      </c>
      <c r="E155" s="133" t="s">
        <v>4641</v>
      </c>
      <c r="F155" s="133"/>
      <c r="G155" s="355">
        <v>0.95</v>
      </c>
      <c r="H155" s="355">
        <v>0.85</v>
      </c>
      <c r="I155" s="149" t="s">
        <v>12</v>
      </c>
    </row>
    <row r="156" spans="1:9" s="150" customFormat="1" ht="30" customHeight="1">
      <c r="A156" s="256" t="s">
        <v>1928</v>
      </c>
      <c r="B156" s="1330" t="s">
        <v>352</v>
      </c>
      <c r="C156" s="1329" t="s">
        <v>1930</v>
      </c>
      <c r="D156" s="257" t="s">
        <v>538</v>
      </c>
      <c r="E156" s="133" t="s">
        <v>4641</v>
      </c>
      <c r="F156" s="133"/>
      <c r="G156" s="355">
        <v>0.95</v>
      </c>
      <c r="H156" s="355">
        <v>0.85</v>
      </c>
      <c r="I156" s="149" t="s">
        <v>12</v>
      </c>
    </row>
    <row r="157" spans="1:9" s="150" customFormat="1" ht="30" customHeight="1">
      <c r="A157" s="256" t="s">
        <v>1928</v>
      </c>
      <c r="B157" s="1330" t="s">
        <v>352</v>
      </c>
      <c r="C157" s="1329" t="s">
        <v>1931</v>
      </c>
      <c r="D157" s="257" t="s">
        <v>539</v>
      </c>
      <c r="E157" s="133" t="s">
        <v>4641</v>
      </c>
      <c r="F157" s="133"/>
      <c r="G157" s="355">
        <v>0.95</v>
      </c>
      <c r="H157" s="355">
        <v>0.85</v>
      </c>
      <c r="I157" s="149" t="s">
        <v>12</v>
      </c>
    </row>
    <row r="158" spans="1:9" s="150" customFormat="1" ht="30" customHeight="1">
      <c r="A158" s="256" t="s">
        <v>1928</v>
      </c>
      <c r="B158" s="1330" t="s">
        <v>352</v>
      </c>
      <c r="C158" s="1329" t="s">
        <v>1932</v>
      </c>
      <c r="D158" s="257" t="s">
        <v>675</v>
      </c>
      <c r="E158" s="133"/>
      <c r="F158" s="133"/>
      <c r="G158" s="355">
        <v>0.5</v>
      </c>
      <c r="H158" s="355">
        <v>0.2</v>
      </c>
      <c r="I158" s="148" t="s">
        <v>12</v>
      </c>
    </row>
    <row r="159" spans="1:9" s="150" customFormat="1" ht="30" customHeight="1">
      <c r="A159" s="256" t="s">
        <v>1933</v>
      </c>
      <c r="B159" s="1330" t="s">
        <v>358</v>
      </c>
      <c r="C159" s="1329" t="s">
        <v>1934</v>
      </c>
      <c r="D159" s="257" t="s">
        <v>442</v>
      </c>
      <c r="E159" s="133"/>
      <c r="F159" s="133"/>
      <c r="G159" s="355">
        <v>0.5</v>
      </c>
      <c r="H159" s="355">
        <v>0.2</v>
      </c>
      <c r="I159" s="148" t="s">
        <v>12</v>
      </c>
    </row>
    <row r="160" spans="1:9" s="150" customFormat="1" ht="30" customHeight="1">
      <c r="A160" s="256" t="s">
        <v>1933</v>
      </c>
      <c r="B160" s="1330" t="s">
        <v>358</v>
      </c>
      <c r="C160" s="1329" t="s">
        <v>1935</v>
      </c>
      <c r="D160" s="257" t="s">
        <v>659</v>
      </c>
      <c r="E160" s="133" t="s">
        <v>4641</v>
      </c>
      <c r="F160" s="133"/>
      <c r="G160" s="355">
        <v>0.95</v>
      </c>
      <c r="H160" s="355">
        <v>0.85</v>
      </c>
      <c r="I160" s="149" t="s">
        <v>12</v>
      </c>
    </row>
    <row r="161" spans="1:9" s="150" customFormat="1" ht="30" customHeight="1">
      <c r="A161" s="256" t="s">
        <v>1933</v>
      </c>
      <c r="B161" s="1330" t="s">
        <v>358</v>
      </c>
      <c r="C161" s="1329" t="s">
        <v>1936</v>
      </c>
      <c r="D161" s="257" t="s">
        <v>543</v>
      </c>
      <c r="E161" s="133" t="s">
        <v>4641</v>
      </c>
      <c r="F161" s="133"/>
      <c r="G161" s="355">
        <v>0.95</v>
      </c>
      <c r="H161" s="355">
        <v>0.85</v>
      </c>
      <c r="I161" s="149" t="s">
        <v>12</v>
      </c>
    </row>
    <row r="162" spans="1:9" s="150" customFormat="1" ht="30" customHeight="1">
      <c r="A162" s="256" t="s">
        <v>1933</v>
      </c>
      <c r="B162" s="1330" t="s">
        <v>358</v>
      </c>
      <c r="C162" s="1329" t="s">
        <v>1937</v>
      </c>
      <c r="D162" s="257" t="s">
        <v>546</v>
      </c>
      <c r="E162" s="133" t="s">
        <v>4641</v>
      </c>
      <c r="F162" s="133"/>
      <c r="G162" s="355">
        <v>0.95</v>
      </c>
      <c r="H162" s="355">
        <v>0.85</v>
      </c>
      <c r="I162" s="149" t="s">
        <v>12</v>
      </c>
    </row>
    <row r="163" spans="1:9" s="150" customFormat="1" ht="30" customHeight="1">
      <c r="A163" s="256" t="s">
        <v>1933</v>
      </c>
      <c r="B163" s="1330" t="s">
        <v>358</v>
      </c>
      <c r="C163" s="1329" t="s">
        <v>1938</v>
      </c>
      <c r="D163" s="257" t="s">
        <v>547</v>
      </c>
      <c r="E163" s="133" t="s">
        <v>4641</v>
      </c>
      <c r="F163" s="133"/>
      <c r="G163" s="355">
        <v>0.95</v>
      </c>
      <c r="H163" s="355">
        <v>0.85</v>
      </c>
      <c r="I163" s="149" t="s">
        <v>12</v>
      </c>
    </row>
    <row r="164" spans="1:9" s="150" customFormat="1" ht="30" customHeight="1">
      <c r="A164" s="256" t="s">
        <v>1933</v>
      </c>
      <c r="B164" s="1330" t="s">
        <v>358</v>
      </c>
      <c r="C164" s="1329" t="s">
        <v>1939</v>
      </c>
      <c r="D164" s="257" t="s">
        <v>548</v>
      </c>
      <c r="E164" s="133" t="s">
        <v>4641</v>
      </c>
      <c r="F164" s="133"/>
      <c r="G164" s="355">
        <v>0.95</v>
      </c>
      <c r="H164" s="355">
        <v>0.85</v>
      </c>
      <c r="I164" s="149" t="s">
        <v>12</v>
      </c>
    </row>
    <row r="165" spans="1:9" s="150" customFormat="1" ht="30" customHeight="1">
      <c r="A165" s="256" t="s">
        <v>1940</v>
      </c>
      <c r="B165" s="1330" t="s">
        <v>361</v>
      </c>
      <c r="C165" s="1329" t="s">
        <v>1941</v>
      </c>
      <c r="D165" s="257" t="s">
        <v>443</v>
      </c>
      <c r="E165" s="133"/>
      <c r="F165" s="133"/>
      <c r="G165" s="355">
        <v>0.5</v>
      </c>
      <c r="H165" s="355">
        <v>0.2</v>
      </c>
      <c r="I165" s="148" t="s">
        <v>12</v>
      </c>
    </row>
    <row r="166" spans="1:9" s="150" customFormat="1" ht="30" customHeight="1">
      <c r="A166" s="256" t="s">
        <v>1940</v>
      </c>
      <c r="B166" s="1330" t="s">
        <v>361</v>
      </c>
      <c r="C166" s="1329" t="s">
        <v>1942</v>
      </c>
      <c r="D166" s="257" t="s">
        <v>553</v>
      </c>
      <c r="E166" s="133" t="s">
        <v>4641</v>
      </c>
      <c r="F166" s="133"/>
      <c r="G166" s="355">
        <v>0.95</v>
      </c>
      <c r="H166" s="355">
        <v>0.85</v>
      </c>
      <c r="I166" s="149" t="s">
        <v>12</v>
      </c>
    </row>
    <row r="167" spans="1:9" s="150" customFormat="1" ht="30" customHeight="1">
      <c r="A167" s="256" t="s">
        <v>1940</v>
      </c>
      <c r="B167" s="1330" t="s">
        <v>361</v>
      </c>
      <c r="C167" s="1329" t="s">
        <v>1943</v>
      </c>
      <c r="D167" s="257" t="s">
        <v>554</v>
      </c>
      <c r="E167" s="133" t="s">
        <v>4641</v>
      </c>
      <c r="F167" s="133"/>
      <c r="G167" s="355">
        <v>0.95</v>
      </c>
      <c r="H167" s="355">
        <v>0.85</v>
      </c>
      <c r="I167" s="149" t="s">
        <v>12</v>
      </c>
    </row>
    <row r="168" spans="1:9" s="150" customFormat="1" ht="30" customHeight="1">
      <c r="A168" s="256" t="s">
        <v>1940</v>
      </c>
      <c r="B168" s="1330" t="s">
        <v>361</v>
      </c>
      <c r="C168" s="1329" t="s">
        <v>1944</v>
      </c>
      <c r="D168" s="257" t="s">
        <v>555</v>
      </c>
      <c r="E168" s="133" t="s">
        <v>4641</v>
      </c>
      <c r="F168" s="133"/>
      <c r="G168" s="355">
        <v>0.95</v>
      </c>
      <c r="H168" s="355">
        <v>0.85</v>
      </c>
      <c r="I168" s="149" t="s">
        <v>12</v>
      </c>
    </row>
    <row r="169" spans="1:9" s="150" customFormat="1" ht="30" customHeight="1">
      <c r="A169" s="256" t="s">
        <v>1940</v>
      </c>
      <c r="B169" s="1330" t="s">
        <v>361</v>
      </c>
      <c r="C169" s="1329" t="s">
        <v>1945</v>
      </c>
      <c r="D169" s="257" t="s">
        <v>444</v>
      </c>
      <c r="E169" s="133" t="s">
        <v>4641</v>
      </c>
      <c r="F169" s="133"/>
      <c r="G169" s="355">
        <v>0.95</v>
      </c>
      <c r="H169" s="355">
        <v>0.85</v>
      </c>
      <c r="I169" s="149" t="s">
        <v>12</v>
      </c>
    </row>
    <row r="170" spans="1:9" s="150" customFormat="1" ht="30" customHeight="1">
      <c r="A170" s="256" t="s">
        <v>1940</v>
      </c>
      <c r="B170" s="1330" t="s">
        <v>361</v>
      </c>
      <c r="C170" s="1329" t="s">
        <v>1946</v>
      </c>
      <c r="D170" s="257" t="s">
        <v>445</v>
      </c>
      <c r="E170" s="133" t="s">
        <v>4641</v>
      </c>
      <c r="F170" s="133"/>
      <c r="G170" s="355">
        <v>0.95</v>
      </c>
      <c r="H170" s="355">
        <v>0.85</v>
      </c>
      <c r="I170" s="149" t="s">
        <v>12</v>
      </c>
    </row>
    <row r="171" spans="1:9" s="150" customFormat="1" ht="30" customHeight="1">
      <c r="A171" s="256" t="s">
        <v>1947</v>
      </c>
      <c r="B171" s="1330" t="s">
        <v>364</v>
      </c>
      <c r="C171" s="1329" t="s">
        <v>1948</v>
      </c>
      <c r="D171" s="257" t="s">
        <v>571</v>
      </c>
      <c r="E171" s="133" t="s">
        <v>4641</v>
      </c>
      <c r="F171" s="133"/>
      <c r="G171" s="355">
        <v>0.95</v>
      </c>
      <c r="H171" s="355">
        <v>0.85</v>
      </c>
      <c r="I171" s="149" t="s">
        <v>12</v>
      </c>
    </row>
    <row r="172" spans="1:9" s="150" customFormat="1" ht="30" customHeight="1">
      <c r="A172" s="256" t="s">
        <v>1947</v>
      </c>
      <c r="B172" s="1330" t="s">
        <v>364</v>
      </c>
      <c r="C172" s="1329" t="s">
        <v>1949</v>
      </c>
      <c r="D172" s="257" t="s">
        <v>572</v>
      </c>
      <c r="E172" s="133" t="s">
        <v>4641</v>
      </c>
      <c r="F172" s="133"/>
      <c r="G172" s="355">
        <v>0.95</v>
      </c>
      <c r="H172" s="355">
        <v>0.85</v>
      </c>
      <c r="I172" s="149" t="s">
        <v>12</v>
      </c>
    </row>
    <row r="173" spans="1:9" s="150" customFormat="1" ht="30" customHeight="1">
      <c r="A173" s="256" t="s">
        <v>1947</v>
      </c>
      <c r="B173" s="1330" t="s">
        <v>364</v>
      </c>
      <c r="C173" s="1329" t="s">
        <v>1950</v>
      </c>
      <c r="D173" s="257" t="s">
        <v>574</v>
      </c>
      <c r="E173" s="133" t="s">
        <v>4641</v>
      </c>
      <c r="F173" s="133"/>
      <c r="G173" s="355">
        <v>0.95</v>
      </c>
      <c r="H173" s="355">
        <v>0.85</v>
      </c>
      <c r="I173" s="149" t="s">
        <v>12</v>
      </c>
    </row>
    <row r="174" spans="1:9" s="150" customFormat="1" ht="30" customHeight="1">
      <c r="A174" s="256" t="s">
        <v>1947</v>
      </c>
      <c r="B174" s="1330" t="s">
        <v>364</v>
      </c>
      <c r="C174" s="1329" t="s">
        <v>1951</v>
      </c>
      <c r="D174" s="257" t="s">
        <v>575</v>
      </c>
      <c r="E174" s="133" t="s">
        <v>4641</v>
      </c>
      <c r="F174" s="133"/>
      <c r="G174" s="355">
        <v>0.95</v>
      </c>
      <c r="H174" s="355">
        <v>0.85</v>
      </c>
      <c r="I174" s="149" t="s">
        <v>12</v>
      </c>
    </row>
    <row r="175" spans="1:9" s="150" customFormat="1" ht="30" customHeight="1">
      <c r="A175" s="256" t="s">
        <v>1947</v>
      </c>
      <c r="B175" s="1330" t="s">
        <v>364</v>
      </c>
      <c r="C175" s="1329" t="s">
        <v>1952</v>
      </c>
      <c r="D175" s="257" t="s">
        <v>576</v>
      </c>
      <c r="E175" s="133" t="s">
        <v>4641</v>
      </c>
      <c r="F175" s="133"/>
      <c r="G175" s="355">
        <v>0.95</v>
      </c>
      <c r="H175" s="355">
        <v>0.85</v>
      </c>
      <c r="I175" s="149" t="s">
        <v>12</v>
      </c>
    </row>
    <row r="176" spans="1:9" s="150" customFormat="1" ht="30" customHeight="1">
      <c r="A176" s="256" t="s">
        <v>1947</v>
      </c>
      <c r="B176" s="1330" t="s">
        <v>364</v>
      </c>
      <c r="C176" s="1329" t="s">
        <v>1953</v>
      </c>
      <c r="D176" s="257" t="s">
        <v>709</v>
      </c>
      <c r="E176" s="133" t="s">
        <v>4641</v>
      </c>
      <c r="F176" s="133"/>
      <c r="G176" s="355">
        <v>0.95</v>
      </c>
      <c r="H176" s="355">
        <v>0.85</v>
      </c>
      <c r="I176" s="149" t="s">
        <v>12</v>
      </c>
    </row>
    <row r="177" spans="1:9" s="150" customFormat="1" ht="30" customHeight="1">
      <c r="A177" s="256" t="s">
        <v>1947</v>
      </c>
      <c r="B177" s="1330" t="s">
        <v>364</v>
      </c>
      <c r="C177" s="1329" t="s">
        <v>1954</v>
      </c>
      <c r="D177" s="257" t="s">
        <v>577</v>
      </c>
      <c r="E177" s="133" t="s">
        <v>4641</v>
      </c>
      <c r="F177" s="133"/>
      <c r="G177" s="355">
        <v>0.95</v>
      </c>
      <c r="H177" s="355">
        <v>0.85</v>
      </c>
      <c r="I177" s="149" t="s">
        <v>12</v>
      </c>
    </row>
    <row r="178" spans="1:9" s="150" customFormat="1" ht="30" customHeight="1">
      <c r="A178" s="256" t="s">
        <v>1947</v>
      </c>
      <c r="B178" s="1330" t="s">
        <v>364</v>
      </c>
      <c r="C178" s="1329" t="s">
        <v>1955</v>
      </c>
      <c r="D178" s="257" t="s">
        <v>578</v>
      </c>
      <c r="E178" s="133" t="s">
        <v>4641</v>
      </c>
      <c r="F178" s="133"/>
      <c r="G178" s="355">
        <v>0.95</v>
      </c>
      <c r="H178" s="355">
        <v>0.85</v>
      </c>
      <c r="I178" s="149" t="s">
        <v>12</v>
      </c>
    </row>
    <row r="179" spans="1:9" s="150" customFormat="1" ht="30" customHeight="1">
      <c r="A179" s="256" t="s">
        <v>1956</v>
      </c>
      <c r="B179" s="1330" t="s">
        <v>365</v>
      </c>
      <c r="C179" s="1329" t="s">
        <v>1957</v>
      </c>
      <c r="D179" s="257" t="s">
        <v>446</v>
      </c>
      <c r="E179" s="133"/>
      <c r="F179" s="133"/>
      <c r="G179" s="355">
        <v>0.5</v>
      </c>
      <c r="H179" s="355">
        <v>0.2</v>
      </c>
      <c r="I179" s="148" t="s">
        <v>12</v>
      </c>
    </row>
    <row r="180" spans="1:9" s="150" customFormat="1" ht="30" customHeight="1">
      <c r="A180" s="256" t="s">
        <v>1958</v>
      </c>
      <c r="B180" s="1330" t="s">
        <v>366</v>
      </c>
      <c r="C180" s="1329" t="s">
        <v>1959</v>
      </c>
      <c r="D180" s="257" t="s">
        <v>367</v>
      </c>
      <c r="E180" s="133"/>
      <c r="F180" s="133"/>
      <c r="G180" s="355">
        <v>0.5</v>
      </c>
      <c r="H180" s="355">
        <v>0.2</v>
      </c>
      <c r="I180" s="148" t="s">
        <v>12</v>
      </c>
    </row>
    <row r="181" spans="1:9" s="150" customFormat="1" ht="30" customHeight="1">
      <c r="A181" s="256" t="s">
        <v>1958</v>
      </c>
      <c r="B181" s="1330" t="s">
        <v>366</v>
      </c>
      <c r="C181" s="1329" t="s">
        <v>1960</v>
      </c>
      <c r="D181" s="257" t="s">
        <v>587</v>
      </c>
      <c r="E181" s="133" t="s">
        <v>4641</v>
      </c>
      <c r="F181" s="133" t="s">
        <v>2634</v>
      </c>
      <c r="G181" s="355">
        <v>1</v>
      </c>
      <c r="H181" s="355">
        <v>0.9</v>
      </c>
      <c r="I181" s="355">
        <v>1</v>
      </c>
    </row>
    <row r="182" spans="1:9" s="150" customFormat="1" ht="30" customHeight="1">
      <c r="A182" s="256" t="s">
        <v>1958</v>
      </c>
      <c r="B182" s="1330" t="s">
        <v>366</v>
      </c>
      <c r="C182" s="1329" t="s">
        <v>1961</v>
      </c>
      <c r="D182" s="257" t="s">
        <v>588</v>
      </c>
      <c r="E182" s="133" t="s">
        <v>4641</v>
      </c>
      <c r="F182" s="133"/>
      <c r="G182" s="355">
        <v>0.95</v>
      </c>
      <c r="H182" s="355">
        <v>0.85</v>
      </c>
      <c r="I182" s="149" t="s">
        <v>12</v>
      </c>
    </row>
    <row r="183" spans="1:9" s="150" customFormat="1" ht="30" customHeight="1">
      <c r="A183" s="256" t="s">
        <v>1962</v>
      </c>
      <c r="B183" s="1330" t="s">
        <v>368</v>
      </c>
      <c r="C183" s="1329" t="s">
        <v>1963</v>
      </c>
      <c r="D183" s="257" t="s">
        <v>447</v>
      </c>
      <c r="E183" s="133"/>
      <c r="F183" s="133"/>
      <c r="G183" s="355">
        <v>0.5</v>
      </c>
      <c r="H183" s="355">
        <v>0.2</v>
      </c>
      <c r="I183" s="148" t="s">
        <v>12</v>
      </c>
    </row>
    <row r="184" spans="1:9" s="150" customFormat="1" ht="30" customHeight="1">
      <c r="A184" s="256" t="s">
        <v>1962</v>
      </c>
      <c r="B184" s="1330" t="s">
        <v>368</v>
      </c>
      <c r="C184" s="1329" t="s">
        <v>1964</v>
      </c>
      <c r="D184" s="257" t="s">
        <v>676</v>
      </c>
      <c r="E184" s="133"/>
      <c r="F184" s="133"/>
      <c r="G184" s="355">
        <v>0.8</v>
      </c>
      <c r="H184" s="355">
        <v>0.2</v>
      </c>
      <c r="I184" s="148" t="s">
        <v>12</v>
      </c>
    </row>
    <row r="185" spans="1:9" s="150" customFormat="1" ht="30" customHeight="1">
      <c r="A185" s="256" t="s">
        <v>1962</v>
      </c>
      <c r="B185" s="1330" t="s">
        <v>368</v>
      </c>
      <c r="C185" s="1329" t="s">
        <v>1965</v>
      </c>
      <c r="D185" s="257" t="s">
        <v>448</v>
      </c>
      <c r="E185" s="133"/>
      <c r="F185" s="133"/>
      <c r="G185" s="355">
        <v>0.5</v>
      </c>
      <c r="H185" s="355">
        <v>0.2</v>
      </c>
      <c r="I185" s="148" t="s">
        <v>12</v>
      </c>
    </row>
    <row r="186" spans="1:9" s="150" customFormat="1" ht="30" customHeight="1">
      <c r="A186" s="256" t="s">
        <v>1962</v>
      </c>
      <c r="B186" s="1330" t="s">
        <v>368</v>
      </c>
      <c r="C186" s="1329" t="s">
        <v>1966</v>
      </c>
      <c r="D186" s="257" t="s">
        <v>449</v>
      </c>
      <c r="E186" s="133"/>
      <c r="F186" s="133"/>
      <c r="G186" s="355">
        <v>0.5</v>
      </c>
      <c r="H186" s="355">
        <v>0.2</v>
      </c>
      <c r="I186" s="148" t="s">
        <v>12</v>
      </c>
    </row>
    <row r="187" spans="1:9" s="150" customFormat="1" ht="30" customHeight="1">
      <c r="A187" s="256" t="s">
        <v>1967</v>
      </c>
      <c r="B187" s="1330" t="s">
        <v>371</v>
      </c>
      <c r="C187" s="1329" t="s">
        <v>1968</v>
      </c>
      <c r="D187" s="257" t="s">
        <v>669</v>
      </c>
      <c r="E187" s="133"/>
      <c r="F187" s="133" t="s">
        <v>2635</v>
      </c>
      <c r="G187" s="355">
        <v>0.5</v>
      </c>
      <c r="H187" s="355">
        <v>0.25</v>
      </c>
      <c r="I187" s="355">
        <v>1</v>
      </c>
    </row>
    <row r="188" spans="1:9" s="150" customFormat="1" ht="30" customHeight="1">
      <c r="A188" s="256" t="s">
        <v>1967</v>
      </c>
      <c r="B188" s="1330" t="s">
        <v>371</v>
      </c>
      <c r="C188" s="1329" t="s">
        <v>1969</v>
      </c>
      <c r="D188" s="257" t="s">
        <v>670</v>
      </c>
      <c r="E188" s="133"/>
      <c r="F188" s="133"/>
      <c r="G188" s="355">
        <v>0.5</v>
      </c>
      <c r="H188" s="355">
        <v>0.35</v>
      </c>
      <c r="I188" s="148" t="s">
        <v>12</v>
      </c>
    </row>
    <row r="189" spans="1:9" s="150" customFormat="1" ht="30" customHeight="1">
      <c r="A189" s="256" t="s">
        <v>1967</v>
      </c>
      <c r="B189" s="1330" t="s">
        <v>371</v>
      </c>
      <c r="C189" s="1329" t="s">
        <v>1970</v>
      </c>
      <c r="D189" s="257" t="s">
        <v>450</v>
      </c>
      <c r="E189" s="133"/>
      <c r="F189" s="133"/>
      <c r="G189" s="355">
        <v>0.8</v>
      </c>
      <c r="H189" s="355">
        <v>0.5</v>
      </c>
      <c r="I189" s="148" t="s">
        <v>12</v>
      </c>
    </row>
    <row r="190" spans="1:9" s="150" customFormat="1" ht="30" customHeight="1">
      <c r="A190" s="256" t="s">
        <v>1967</v>
      </c>
      <c r="B190" s="1330" t="s">
        <v>371</v>
      </c>
      <c r="C190" s="1329" t="s">
        <v>1971</v>
      </c>
      <c r="D190" s="257" t="s">
        <v>451</v>
      </c>
      <c r="E190" s="133"/>
      <c r="F190" s="133"/>
      <c r="G190" s="355">
        <v>0.5</v>
      </c>
      <c r="H190" s="355">
        <v>0.2</v>
      </c>
      <c r="I190" s="148" t="s">
        <v>12</v>
      </c>
    </row>
    <row r="191" spans="1:9" s="150" customFormat="1" ht="30" customHeight="1">
      <c r="A191" s="256" t="s">
        <v>1967</v>
      </c>
      <c r="B191" s="1330" t="s">
        <v>371</v>
      </c>
      <c r="C191" s="1329" t="s">
        <v>1972</v>
      </c>
      <c r="D191" s="257" t="s">
        <v>5468</v>
      </c>
      <c r="E191" s="133"/>
      <c r="F191" s="133"/>
      <c r="G191" s="355">
        <v>0.8</v>
      </c>
      <c r="H191" s="355">
        <v>0.2</v>
      </c>
      <c r="I191" s="148" t="s">
        <v>12</v>
      </c>
    </row>
    <row r="192" spans="1:9" s="150" customFormat="1" ht="30" customHeight="1">
      <c r="A192" s="256" t="s">
        <v>1967</v>
      </c>
      <c r="B192" s="1330" t="s">
        <v>371</v>
      </c>
      <c r="C192" s="1329" t="s">
        <v>4921</v>
      </c>
      <c r="D192" s="257" t="s">
        <v>4922</v>
      </c>
      <c r="E192" s="133"/>
      <c r="F192" s="133" t="s">
        <v>2634</v>
      </c>
      <c r="G192" s="355">
        <v>0.8</v>
      </c>
      <c r="H192" s="355">
        <v>0.5</v>
      </c>
      <c r="I192" s="355">
        <v>1</v>
      </c>
    </row>
    <row r="193" spans="1:9" s="150" customFormat="1" ht="30" customHeight="1">
      <c r="A193" s="256" t="s">
        <v>1967</v>
      </c>
      <c r="B193" s="1330" t="s">
        <v>371</v>
      </c>
      <c r="C193" s="1329" t="s">
        <v>4923</v>
      </c>
      <c r="D193" s="257" t="s">
        <v>4924</v>
      </c>
      <c r="E193" s="133"/>
      <c r="F193" s="133" t="s">
        <v>2634</v>
      </c>
      <c r="G193" s="355">
        <v>0.8</v>
      </c>
      <c r="H193" s="355">
        <v>0.5</v>
      </c>
      <c r="I193" s="355">
        <v>1</v>
      </c>
    </row>
    <row r="194" spans="1:9" s="150" customFormat="1" ht="30" customHeight="1">
      <c r="A194" s="256" t="s">
        <v>1967</v>
      </c>
      <c r="B194" s="1330" t="s">
        <v>371</v>
      </c>
      <c r="C194" s="1329" t="s">
        <v>4881</v>
      </c>
      <c r="D194" s="257" t="s">
        <v>5410</v>
      </c>
      <c r="E194" s="133"/>
      <c r="F194" s="133"/>
      <c r="G194" s="355">
        <v>0.5</v>
      </c>
      <c r="H194" s="355">
        <v>0.25</v>
      </c>
      <c r="I194" s="148" t="s">
        <v>12</v>
      </c>
    </row>
    <row r="195" spans="1:9" s="150" customFormat="1" ht="30" customHeight="1">
      <c r="A195" s="256" t="s">
        <v>1967</v>
      </c>
      <c r="B195" s="1330" t="s">
        <v>371</v>
      </c>
      <c r="C195" s="1329" t="s">
        <v>4882</v>
      </c>
      <c r="D195" s="257" t="s">
        <v>4309</v>
      </c>
      <c r="E195" s="133"/>
      <c r="F195" s="133" t="s">
        <v>2635</v>
      </c>
      <c r="G195" s="355">
        <v>0.5</v>
      </c>
      <c r="H195" s="355">
        <v>0.25</v>
      </c>
      <c r="I195" s="355">
        <v>1</v>
      </c>
    </row>
    <row r="196" spans="1:9" s="150" customFormat="1" ht="30" customHeight="1">
      <c r="A196" s="256" t="s">
        <v>1967</v>
      </c>
      <c r="B196" s="1330" t="s">
        <v>371</v>
      </c>
      <c r="C196" s="1329" t="s">
        <v>4883</v>
      </c>
      <c r="D196" s="257" t="s">
        <v>4310</v>
      </c>
      <c r="E196" s="133"/>
      <c r="F196" s="133" t="s">
        <v>2635</v>
      </c>
      <c r="G196" s="355">
        <v>0.5</v>
      </c>
      <c r="H196" s="355">
        <v>0.25</v>
      </c>
      <c r="I196" s="355">
        <v>1</v>
      </c>
    </row>
    <row r="197" spans="1:9" s="150" customFormat="1" ht="30" customHeight="1">
      <c r="A197" s="256" t="s">
        <v>1967</v>
      </c>
      <c r="B197" s="1330" t="s">
        <v>371</v>
      </c>
      <c r="C197" s="1329" t="s">
        <v>4884</v>
      </c>
      <c r="D197" s="257" t="s">
        <v>4311</v>
      </c>
      <c r="E197" s="133"/>
      <c r="F197" s="133" t="s">
        <v>2635</v>
      </c>
      <c r="G197" s="355">
        <v>0.5</v>
      </c>
      <c r="H197" s="355">
        <v>0.25</v>
      </c>
      <c r="I197" s="355">
        <v>1</v>
      </c>
    </row>
    <row r="198" spans="1:9" s="150" customFormat="1" ht="30" customHeight="1">
      <c r="A198" s="256" t="s">
        <v>1967</v>
      </c>
      <c r="B198" s="1330" t="s">
        <v>371</v>
      </c>
      <c r="C198" s="1329" t="s">
        <v>4885</v>
      </c>
      <c r="D198" s="257" t="s">
        <v>4886</v>
      </c>
      <c r="E198" s="133"/>
      <c r="F198" s="133" t="s">
        <v>2635</v>
      </c>
      <c r="G198" s="355">
        <v>0.5</v>
      </c>
      <c r="H198" s="355">
        <v>0.25</v>
      </c>
      <c r="I198" s="355">
        <v>1</v>
      </c>
    </row>
    <row r="199" spans="1:9" s="150" customFormat="1" ht="30" customHeight="1">
      <c r="A199" s="256" t="s">
        <v>1967</v>
      </c>
      <c r="B199" s="1330" t="s">
        <v>371</v>
      </c>
      <c r="C199" s="1329" t="s">
        <v>4887</v>
      </c>
      <c r="D199" s="257" t="s">
        <v>4888</v>
      </c>
      <c r="E199" s="133"/>
      <c r="F199" s="133" t="s">
        <v>2635</v>
      </c>
      <c r="G199" s="355">
        <v>0.5</v>
      </c>
      <c r="H199" s="355">
        <v>0.25</v>
      </c>
      <c r="I199" s="355">
        <v>1</v>
      </c>
    </row>
    <row r="200" spans="1:9" s="150" customFormat="1" ht="30" customHeight="1">
      <c r="A200" s="256" t="s">
        <v>1967</v>
      </c>
      <c r="B200" s="1330" t="s">
        <v>371</v>
      </c>
      <c r="C200" s="1329" t="s">
        <v>4889</v>
      </c>
      <c r="D200" s="257" t="s">
        <v>4890</v>
      </c>
      <c r="E200" s="133"/>
      <c r="F200" s="133" t="s">
        <v>2635</v>
      </c>
      <c r="G200" s="355">
        <v>0.5</v>
      </c>
      <c r="H200" s="355">
        <v>0.25</v>
      </c>
      <c r="I200" s="355">
        <v>1</v>
      </c>
    </row>
    <row r="201" spans="1:9" s="150" customFormat="1" ht="30" customHeight="1">
      <c r="A201" s="256" t="s">
        <v>1967</v>
      </c>
      <c r="B201" s="1330" t="s">
        <v>371</v>
      </c>
      <c r="C201" s="1329" t="s">
        <v>4891</v>
      </c>
      <c r="D201" s="257" t="s">
        <v>4892</v>
      </c>
      <c r="E201" s="133"/>
      <c r="F201" s="133" t="s">
        <v>2635</v>
      </c>
      <c r="G201" s="355">
        <v>0.5</v>
      </c>
      <c r="H201" s="355">
        <v>0.25</v>
      </c>
      <c r="I201" s="355">
        <v>1</v>
      </c>
    </row>
    <row r="202" spans="1:9" s="150" customFormat="1" ht="30" customHeight="1">
      <c r="A202" s="256" t="s">
        <v>1967</v>
      </c>
      <c r="B202" s="1330" t="s">
        <v>371</v>
      </c>
      <c r="C202" s="1329" t="s">
        <v>4893</v>
      </c>
      <c r="D202" s="257" t="s">
        <v>4894</v>
      </c>
      <c r="E202" s="133"/>
      <c r="F202" s="133" t="s">
        <v>2635</v>
      </c>
      <c r="G202" s="355">
        <v>0.5</v>
      </c>
      <c r="H202" s="355">
        <v>0.25</v>
      </c>
      <c r="I202" s="355">
        <v>1</v>
      </c>
    </row>
    <row r="203" spans="1:9" s="150" customFormat="1" ht="30" customHeight="1">
      <c r="A203" s="256" t="s">
        <v>1967</v>
      </c>
      <c r="B203" s="1330" t="s">
        <v>371</v>
      </c>
      <c r="C203" s="1329" t="s">
        <v>4895</v>
      </c>
      <c r="D203" s="257" t="s">
        <v>4896</v>
      </c>
      <c r="E203" s="133"/>
      <c r="F203" s="133" t="s">
        <v>2635</v>
      </c>
      <c r="G203" s="355">
        <v>0.5</v>
      </c>
      <c r="H203" s="355">
        <v>0.25</v>
      </c>
      <c r="I203" s="355">
        <v>1</v>
      </c>
    </row>
    <row r="204" spans="1:9" s="150" customFormat="1" ht="30" customHeight="1">
      <c r="A204" s="256" t="s">
        <v>1967</v>
      </c>
      <c r="B204" s="1330" t="s">
        <v>371</v>
      </c>
      <c r="C204" s="1329" t="s">
        <v>4897</v>
      </c>
      <c r="D204" s="257" t="s">
        <v>4898</v>
      </c>
      <c r="E204" s="133"/>
      <c r="F204" s="133" t="s">
        <v>2635</v>
      </c>
      <c r="G204" s="355">
        <v>0.5</v>
      </c>
      <c r="H204" s="355">
        <v>0.25</v>
      </c>
      <c r="I204" s="355">
        <v>1</v>
      </c>
    </row>
    <row r="205" spans="1:9" s="150" customFormat="1" ht="30" customHeight="1">
      <c r="A205" s="256" t="s">
        <v>1967</v>
      </c>
      <c r="B205" s="1330" t="s">
        <v>371</v>
      </c>
      <c r="C205" s="1329" t="s">
        <v>4899</v>
      </c>
      <c r="D205" s="257" t="s">
        <v>4900</v>
      </c>
      <c r="E205" s="133"/>
      <c r="F205" s="133" t="s">
        <v>2635</v>
      </c>
      <c r="G205" s="355">
        <v>0.5</v>
      </c>
      <c r="H205" s="355">
        <v>0.25</v>
      </c>
      <c r="I205" s="355">
        <v>1</v>
      </c>
    </row>
    <row r="206" spans="1:9" s="150" customFormat="1" ht="30" customHeight="1">
      <c r="A206" s="256" t="s">
        <v>1967</v>
      </c>
      <c r="B206" s="1330" t="s">
        <v>371</v>
      </c>
      <c r="C206" s="1329" t="s">
        <v>4901</v>
      </c>
      <c r="D206" s="257" t="s">
        <v>4902</v>
      </c>
      <c r="E206" s="133"/>
      <c r="F206" s="133" t="s">
        <v>2635</v>
      </c>
      <c r="G206" s="355">
        <v>0.5</v>
      </c>
      <c r="H206" s="355">
        <v>0.25</v>
      </c>
      <c r="I206" s="355">
        <v>1</v>
      </c>
    </row>
    <row r="207" spans="1:9" s="150" customFormat="1" ht="30" customHeight="1">
      <c r="A207" s="256" t="s">
        <v>1967</v>
      </c>
      <c r="B207" s="1330" t="s">
        <v>371</v>
      </c>
      <c r="C207" s="1329" t="s">
        <v>4903</v>
      </c>
      <c r="D207" s="257" t="s">
        <v>4904</v>
      </c>
      <c r="E207" s="133"/>
      <c r="F207" s="133" t="s">
        <v>2635</v>
      </c>
      <c r="G207" s="355">
        <v>0.5</v>
      </c>
      <c r="H207" s="355">
        <v>0.25</v>
      </c>
      <c r="I207" s="355">
        <v>1</v>
      </c>
    </row>
    <row r="208" spans="1:9" s="150" customFormat="1" ht="30" customHeight="1">
      <c r="A208" s="256" t="s">
        <v>1967</v>
      </c>
      <c r="B208" s="1330" t="s">
        <v>371</v>
      </c>
      <c r="C208" s="1329" t="s">
        <v>4905</v>
      </c>
      <c r="D208" s="257" t="s">
        <v>4906</v>
      </c>
      <c r="E208" s="133"/>
      <c r="F208" s="133" t="s">
        <v>2635</v>
      </c>
      <c r="G208" s="355">
        <v>0.5</v>
      </c>
      <c r="H208" s="355">
        <v>0.25</v>
      </c>
      <c r="I208" s="355">
        <v>1</v>
      </c>
    </row>
    <row r="209" spans="1:9" s="150" customFormat="1" ht="30" customHeight="1">
      <c r="A209" s="256" t="s">
        <v>1967</v>
      </c>
      <c r="B209" s="1330" t="s">
        <v>371</v>
      </c>
      <c r="C209" s="1329" t="s">
        <v>4907</v>
      </c>
      <c r="D209" s="257" t="s">
        <v>4908</v>
      </c>
      <c r="E209" s="133"/>
      <c r="F209" s="133" t="s">
        <v>2635</v>
      </c>
      <c r="G209" s="355">
        <v>0.5</v>
      </c>
      <c r="H209" s="355">
        <v>0.25</v>
      </c>
      <c r="I209" s="355">
        <v>1</v>
      </c>
    </row>
    <row r="210" spans="1:9" s="150" customFormat="1" ht="30" customHeight="1">
      <c r="A210" s="256" t="s">
        <v>1967</v>
      </c>
      <c r="B210" s="1330" t="s">
        <v>371</v>
      </c>
      <c r="C210" s="1329" t="s">
        <v>4909</v>
      </c>
      <c r="D210" s="257" t="s">
        <v>4910</v>
      </c>
      <c r="E210" s="133"/>
      <c r="F210" s="133" t="s">
        <v>2635</v>
      </c>
      <c r="G210" s="355">
        <v>0.5</v>
      </c>
      <c r="H210" s="355">
        <v>0.25</v>
      </c>
      <c r="I210" s="355">
        <v>1</v>
      </c>
    </row>
    <row r="211" spans="1:9" s="150" customFormat="1" ht="30" customHeight="1">
      <c r="A211" s="256" t="s">
        <v>1967</v>
      </c>
      <c r="B211" s="1330" t="s">
        <v>371</v>
      </c>
      <c r="C211" s="1329" t="s">
        <v>4911</v>
      </c>
      <c r="D211" s="257" t="s">
        <v>4912</v>
      </c>
      <c r="E211" s="133"/>
      <c r="F211" s="133" t="s">
        <v>2635</v>
      </c>
      <c r="G211" s="355">
        <v>0.5</v>
      </c>
      <c r="H211" s="355">
        <v>0.25</v>
      </c>
      <c r="I211" s="355">
        <v>1</v>
      </c>
    </row>
    <row r="212" spans="1:9" s="150" customFormat="1" ht="30" customHeight="1">
      <c r="A212" s="256" t="s">
        <v>1967</v>
      </c>
      <c r="B212" s="1330" t="s">
        <v>371</v>
      </c>
      <c r="C212" s="1329" t="s">
        <v>4913</v>
      </c>
      <c r="D212" s="257" t="s">
        <v>4914</v>
      </c>
      <c r="E212" s="133"/>
      <c r="F212" s="133" t="s">
        <v>2635</v>
      </c>
      <c r="G212" s="355">
        <v>0.5</v>
      </c>
      <c r="H212" s="355">
        <v>0.25</v>
      </c>
      <c r="I212" s="355">
        <v>1</v>
      </c>
    </row>
    <row r="213" spans="1:9" s="150" customFormat="1" ht="30" customHeight="1">
      <c r="A213" s="256" t="s">
        <v>1967</v>
      </c>
      <c r="B213" s="1330" t="s">
        <v>371</v>
      </c>
      <c r="C213" s="1329" t="s">
        <v>4915</v>
      </c>
      <c r="D213" s="257" t="s">
        <v>4916</v>
      </c>
      <c r="E213" s="133"/>
      <c r="F213" s="133" t="s">
        <v>2635</v>
      </c>
      <c r="G213" s="355">
        <v>0.5</v>
      </c>
      <c r="H213" s="355">
        <v>0.25</v>
      </c>
      <c r="I213" s="355">
        <v>1</v>
      </c>
    </row>
    <row r="214" spans="1:9" s="150" customFormat="1" ht="30" customHeight="1">
      <c r="A214" s="256" t="s">
        <v>1967</v>
      </c>
      <c r="B214" s="1330" t="s">
        <v>371</v>
      </c>
      <c r="C214" s="1329" t="s">
        <v>4917</v>
      </c>
      <c r="D214" s="257" t="s">
        <v>4918</v>
      </c>
      <c r="E214" s="133"/>
      <c r="F214" s="133" t="s">
        <v>2635</v>
      </c>
      <c r="G214" s="355">
        <v>0.5</v>
      </c>
      <c r="H214" s="355">
        <v>0.25</v>
      </c>
      <c r="I214" s="355">
        <v>1</v>
      </c>
    </row>
    <row r="215" spans="1:9" s="150" customFormat="1" ht="42.75">
      <c r="A215" s="256" t="s">
        <v>1967</v>
      </c>
      <c r="B215" s="1330" t="s">
        <v>371</v>
      </c>
      <c r="C215" s="1329" t="s">
        <v>4919</v>
      </c>
      <c r="D215" s="257" t="s">
        <v>4920</v>
      </c>
      <c r="E215" s="133"/>
      <c r="F215" s="133" t="s">
        <v>2634</v>
      </c>
      <c r="G215" s="355">
        <v>0.5</v>
      </c>
      <c r="H215" s="355">
        <v>0.2</v>
      </c>
      <c r="I215" s="355">
        <v>1</v>
      </c>
    </row>
    <row r="216" spans="1:9" s="150" customFormat="1" ht="30" customHeight="1">
      <c r="A216" s="256" t="s">
        <v>4925</v>
      </c>
      <c r="B216" s="1330" t="s">
        <v>452</v>
      </c>
      <c r="C216" s="1329" t="s">
        <v>1973</v>
      </c>
      <c r="D216" s="257" t="s">
        <v>735</v>
      </c>
      <c r="E216" s="133"/>
      <c r="F216" s="133"/>
      <c r="G216" s="355">
        <v>0.7</v>
      </c>
      <c r="H216" s="355">
        <v>0.2</v>
      </c>
      <c r="I216" s="148" t="s">
        <v>12</v>
      </c>
    </row>
    <row r="217" spans="1:9" s="150" customFormat="1" ht="30" customHeight="1">
      <c r="A217" s="256" t="s">
        <v>4925</v>
      </c>
      <c r="B217" s="1330" t="s">
        <v>452</v>
      </c>
      <c r="C217" s="1329" t="s">
        <v>1974</v>
      </c>
      <c r="D217" s="257" t="s">
        <v>736</v>
      </c>
      <c r="E217" s="133"/>
      <c r="F217" s="133"/>
      <c r="G217" s="355">
        <v>0.7</v>
      </c>
      <c r="H217" s="355">
        <v>0.2</v>
      </c>
      <c r="I217" s="148" t="s">
        <v>12</v>
      </c>
    </row>
    <row r="218" spans="1:9" s="150" customFormat="1" ht="42.75">
      <c r="A218" s="256" t="s">
        <v>4925</v>
      </c>
      <c r="B218" s="1330" t="s">
        <v>452</v>
      </c>
      <c r="C218" s="1329" t="s">
        <v>1975</v>
      </c>
      <c r="D218" s="257" t="s">
        <v>710</v>
      </c>
      <c r="E218" s="133"/>
      <c r="F218" s="133"/>
      <c r="G218" s="355">
        <v>0.7</v>
      </c>
      <c r="H218" s="355">
        <v>0.2</v>
      </c>
      <c r="I218" s="148" t="s">
        <v>12</v>
      </c>
    </row>
    <row r="219" spans="1:9" s="150" customFormat="1" ht="42.75">
      <c r="A219" s="256" t="s">
        <v>4925</v>
      </c>
      <c r="B219" s="1330" t="s">
        <v>452</v>
      </c>
      <c r="C219" s="1329" t="s">
        <v>1976</v>
      </c>
      <c r="D219" s="257" t="s">
        <v>711</v>
      </c>
      <c r="E219" s="133"/>
      <c r="F219" s="133"/>
      <c r="G219" s="355">
        <v>0.7</v>
      </c>
      <c r="H219" s="355">
        <v>0.2</v>
      </c>
      <c r="I219" s="148" t="s">
        <v>12</v>
      </c>
    </row>
    <row r="220" spans="1:9" s="150" customFormat="1" ht="30" customHeight="1">
      <c r="A220" s="256" t="s">
        <v>4925</v>
      </c>
      <c r="B220" s="1330" t="s">
        <v>452</v>
      </c>
      <c r="C220" s="1329" t="s">
        <v>1977</v>
      </c>
      <c r="D220" s="257" t="s">
        <v>5469</v>
      </c>
      <c r="E220" s="133"/>
      <c r="F220" s="133"/>
      <c r="G220" s="355">
        <v>0.7</v>
      </c>
      <c r="H220" s="355">
        <v>0.2</v>
      </c>
      <c r="I220" s="148" t="s">
        <v>12</v>
      </c>
    </row>
    <row r="221" spans="1:9" s="150" customFormat="1" ht="30" customHeight="1">
      <c r="A221" s="256" t="s">
        <v>4925</v>
      </c>
      <c r="B221" s="1330" t="s">
        <v>452</v>
      </c>
      <c r="C221" s="1329" t="s">
        <v>1978</v>
      </c>
      <c r="D221" s="257" t="s">
        <v>737</v>
      </c>
      <c r="E221" s="133"/>
      <c r="F221" s="133"/>
      <c r="G221" s="355">
        <v>0.7</v>
      </c>
      <c r="H221" s="355">
        <v>0.2</v>
      </c>
      <c r="I221" s="148" t="s">
        <v>12</v>
      </c>
    </row>
    <row r="222" spans="1:9" s="150" customFormat="1" ht="30" customHeight="1">
      <c r="A222" s="256" t="s">
        <v>4925</v>
      </c>
      <c r="B222" s="1330" t="s">
        <v>452</v>
      </c>
      <c r="C222" s="1329" t="s">
        <v>1979</v>
      </c>
      <c r="D222" s="257" t="s">
        <v>738</v>
      </c>
      <c r="E222" s="133"/>
      <c r="F222" s="133"/>
      <c r="G222" s="355">
        <v>0.7</v>
      </c>
      <c r="H222" s="355">
        <v>0.2</v>
      </c>
      <c r="I222" s="148" t="s">
        <v>12</v>
      </c>
    </row>
    <row r="223" spans="1:9" s="150" customFormat="1" ht="30" customHeight="1">
      <c r="A223" s="256" t="s">
        <v>4925</v>
      </c>
      <c r="B223" s="1330" t="s">
        <v>452</v>
      </c>
      <c r="C223" s="1329" t="s">
        <v>1980</v>
      </c>
      <c r="D223" s="257" t="s">
        <v>739</v>
      </c>
      <c r="E223" s="133"/>
      <c r="F223" s="133"/>
      <c r="G223" s="355">
        <v>0.7</v>
      </c>
      <c r="H223" s="355">
        <v>0.2</v>
      </c>
      <c r="I223" s="148" t="s">
        <v>12</v>
      </c>
    </row>
    <row r="224" spans="1:9" s="150" customFormat="1" ht="30" customHeight="1">
      <c r="A224" s="256" t="s">
        <v>4925</v>
      </c>
      <c r="B224" s="1330" t="s">
        <v>452</v>
      </c>
      <c r="C224" s="1329" t="s">
        <v>1981</v>
      </c>
      <c r="D224" s="257" t="s">
        <v>453</v>
      </c>
      <c r="E224" s="133"/>
      <c r="F224" s="133"/>
      <c r="G224" s="355">
        <v>0.7</v>
      </c>
      <c r="H224" s="355">
        <v>0.2</v>
      </c>
      <c r="I224" s="148" t="s">
        <v>12</v>
      </c>
    </row>
    <row r="225" spans="1:9" s="150" customFormat="1" ht="30" customHeight="1">
      <c r="A225" s="256" t="s">
        <v>4925</v>
      </c>
      <c r="B225" s="1330" t="s">
        <v>452</v>
      </c>
      <c r="C225" s="1329" t="s">
        <v>1982</v>
      </c>
      <c r="D225" s="257" t="s">
        <v>671</v>
      </c>
      <c r="E225" s="133"/>
      <c r="F225" s="133"/>
      <c r="G225" s="355">
        <v>0.7</v>
      </c>
      <c r="H225" s="355">
        <v>0.2</v>
      </c>
      <c r="I225" s="148" t="s">
        <v>12</v>
      </c>
    </row>
    <row r="226" spans="1:9" s="150" customFormat="1" ht="30" customHeight="1">
      <c r="A226" s="256" t="s">
        <v>4925</v>
      </c>
      <c r="B226" s="1330" t="s">
        <v>452</v>
      </c>
      <c r="C226" s="1329" t="s">
        <v>1983</v>
      </c>
      <c r="D226" s="257" t="s">
        <v>454</v>
      </c>
      <c r="E226" s="133"/>
      <c r="F226" s="133"/>
      <c r="G226" s="355">
        <v>0.7</v>
      </c>
      <c r="H226" s="355">
        <v>0.2</v>
      </c>
      <c r="I226" s="148" t="s">
        <v>12</v>
      </c>
    </row>
    <row r="227" spans="1:9" s="150" customFormat="1" ht="28.5" customHeight="1">
      <c r="A227" s="256" t="s">
        <v>4925</v>
      </c>
      <c r="B227" s="1330" t="s">
        <v>452</v>
      </c>
      <c r="C227" s="1329" t="s">
        <v>1984</v>
      </c>
      <c r="D227" s="257" t="s">
        <v>677</v>
      </c>
      <c r="E227" s="133"/>
      <c r="F227" s="133"/>
      <c r="G227" s="355">
        <v>0.7</v>
      </c>
      <c r="H227" s="355">
        <v>0.2</v>
      </c>
      <c r="I227" s="148" t="s">
        <v>12</v>
      </c>
    </row>
    <row r="228" spans="1:9" s="150" customFormat="1" ht="30" customHeight="1">
      <c r="A228" s="256" t="s">
        <v>4925</v>
      </c>
      <c r="B228" s="1330" t="s">
        <v>452</v>
      </c>
      <c r="C228" s="1329" t="s">
        <v>3609</v>
      </c>
      <c r="D228" s="257" t="s">
        <v>3610</v>
      </c>
      <c r="E228" s="133"/>
      <c r="F228" s="133"/>
      <c r="G228" s="355">
        <v>0.7</v>
      </c>
      <c r="H228" s="355">
        <v>0.2</v>
      </c>
      <c r="I228" s="148" t="s">
        <v>12</v>
      </c>
    </row>
    <row r="229" spans="1:9" s="150" customFormat="1" ht="30" customHeight="1">
      <c r="A229" s="256" t="s">
        <v>4925</v>
      </c>
      <c r="B229" s="1330" t="s">
        <v>452</v>
      </c>
      <c r="C229" s="1329" t="s">
        <v>3611</v>
      </c>
      <c r="D229" s="257" t="s">
        <v>3612</v>
      </c>
      <c r="E229" s="133"/>
      <c r="F229" s="133"/>
      <c r="G229" s="355">
        <v>0.7</v>
      </c>
      <c r="H229" s="355">
        <v>0.2</v>
      </c>
      <c r="I229" s="148" t="s">
        <v>12</v>
      </c>
    </row>
    <row r="230" spans="1:9" s="150" customFormat="1" ht="30" customHeight="1">
      <c r="A230" s="256" t="s">
        <v>4925</v>
      </c>
      <c r="B230" s="1330" t="s">
        <v>452</v>
      </c>
      <c r="C230" s="1329" t="s">
        <v>3613</v>
      </c>
      <c r="D230" s="257" t="s">
        <v>5470</v>
      </c>
      <c r="E230" s="133"/>
      <c r="F230" s="133"/>
      <c r="G230" s="355">
        <v>0.7</v>
      </c>
      <c r="H230" s="355">
        <v>0.2</v>
      </c>
      <c r="I230" s="148" t="s">
        <v>12</v>
      </c>
    </row>
    <row r="231" spans="1:9" s="150" customFormat="1" ht="30" customHeight="1">
      <c r="A231" s="256" t="s">
        <v>4925</v>
      </c>
      <c r="B231" s="1330" t="s">
        <v>452</v>
      </c>
      <c r="C231" s="1329" t="s">
        <v>3614</v>
      </c>
      <c r="D231" s="257" t="s">
        <v>3615</v>
      </c>
      <c r="E231" s="133"/>
      <c r="F231" s="133"/>
      <c r="G231" s="355">
        <v>0.7</v>
      </c>
      <c r="H231" s="355">
        <v>0.2</v>
      </c>
      <c r="I231" s="148" t="s">
        <v>12</v>
      </c>
    </row>
    <row r="232" spans="1:9" s="150" customFormat="1" ht="30" customHeight="1">
      <c r="A232" s="256" t="s">
        <v>4925</v>
      </c>
      <c r="B232" s="1330" t="s">
        <v>452</v>
      </c>
      <c r="C232" s="1329" t="s">
        <v>5651</v>
      </c>
      <c r="D232" s="257" t="s">
        <v>5773</v>
      </c>
      <c r="E232" s="133"/>
      <c r="F232" s="133"/>
      <c r="G232" s="148" t="s">
        <v>12</v>
      </c>
      <c r="H232" s="148" t="s">
        <v>12</v>
      </c>
      <c r="I232" s="148" t="s">
        <v>12</v>
      </c>
    </row>
    <row r="233" spans="1:9" s="150" customFormat="1" ht="30" customHeight="1">
      <c r="A233" s="256" t="s">
        <v>4925</v>
      </c>
      <c r="B233" s="1330" t="s">
        <v>452</v>
      </c>
      <c r="C233" s="1329" t="s">
        <v>5652</v>
      </c>
      <c r="D233" s="257" t="s">
        <v>5774</v>
      </c>
      <c r="E233" s="133"/>
      <c r="F233" s="133"/>
      <c r="G233" s="148" t="s">
        <v>12</v>
      </c>
      <c r="H233" s="148" t="s">
        <v>12</v>
      </c>
      <c r="I233" s="148" t="s">
        <v>12</v>
      </c>
    </row>
    <row r="234" spans="1:9" s="150" customFormat="1" ht="30" customHeight="1">
      <c r="A234" s="256" t="s">
        <v>4925</v>
      </c>
      <c r="B234" s="1330" t="s">
        <v>452</v>
      </c>
      <c r="C234" s="1329" t="s">
        <v>5653</v>
      </c>
      <c r="D234" s="257" t="s">
        <v>5775</v>
      </c>
      <c r="E234" s="133"/>
      <c r="F234" s="133"/>
      <c r="G234" s="148" t="s">
        <v>12</v>
      </c>
      <c r="H234" s="148" t="s">
        <v>12</v>
      </c>
      <c r="I234" s="148" t="s">
        <v>12</v>
      </c>
    </row>
    <row r="235" spans="1:9" s="150" customFormat="1" ht="30" customHeight="1">
      <c r="A235" s="264" t="s">
        <v>2347</v>
      </c>
      <c r="B235" s="264"/>
      <c r="C235" s="264"/>
      <c r="D235" s="264"/>
      <c r="E235" s="264"/>
      <c r="F235" s="264"/>
      <c r="G235" s="264"/>
      <c r="H235" s="264"/>
      <c r="I235" s="264"/>
    </row>
    <row r="236" spans="1:9" s="150" customFormat="1" ht="30" customHeight="1">
      <c r="A236" s="256" t="s">
        <v>1985</v>
      </c>
      <c r="B236" s="147" t="s">
        <v>455</v>
      </c>
      <c r="C236" s="258" t="s">
        <v>1986</v>
      </c>
      <c r="D236" s="627" t="s">
        <v>456</v>
      </c>
      <c r="E236" s="133"/>
      <c r="F236" s="133"/>
      <c r="G236" s="355">
        <v>0.5</v>
      </c>
      <c r="H236" s="355">
        <v>0.2</v>
      </c>
      <c r="I236" s="149" t="s">
        <v>12</v>
      </c>
    </row>
    <row r="237" spans="1:9" s="150" customFormat="1" ht="30" customHeight="1">
      <c r="A237" s="256" t="s">
        <v>1987</v>
      </c>
      <c r="B237" s="147" t="s">
        <v>272</v>
      </c>
      <c r="C237" s="258" t="s">
        <v>1988</v>
      </c>
      <c r="D237" s="627" t="s">
        <v>457</v>
      </c>
      <c r="E237" s="133"/>
      <c r="F237" s="133" t="s">
        <v>2634</v>
      </c>
      <c r="G237" s="355">
        <v>0.8</v>
      </c>
      <c r="H237" s="355">
        <v>0.2</v>
      </c>
      <c r="I237" s="356">
        <v>1</v>
      </c>
    </row>
    <row r="238" spans="1:9" s="150" customFormat="1" ht="30" customHeight="1">
      <c r="A238" s="256" t="s">
        <v>1987</v>
      </c>
      <c r="B238" s="147" t="s">
        <v>272</v>
      </c>
      <c r="C238" s="258" t="s">
        <v>1989</v>
      </c>
      <c r="D238" s="627" t="s">
        <v>276</v>
      </c>
      <c r="E238" s="133"/>
      <c r="F238" s="133" t="s">
        <v>2634</v>
      </c>
      <c r="G238" s="355">
        <v>0.7</v>
      </c>
      <c r="H238" s="355">
        <v>0.3</v>
      </c>
      <c r="I238" s="356">
        <v>1</v>
      </c>
    </row>
    <row r="239" spans="1:9" s="150" customFormat="1" ht="30" customHeight="1">
      <c r="A239" s="256" t="s">
        <v>1987</v>
      </c>
      <c r="B239" s="147" t="s">
        <v>272</v>
      </c>
      <c r="C239" s="258" t="s">
        <v>1990</v>
      </c>
      <c r="D239" s="627" t="s">
        <v>273</v>
      </c>
      <c r="E239" s="133" t="s">
        <v>4641</v>
      </c>
      <c r="F239" s="133" t="s">
        <v>2634</v>
      </c>
      <c r="G239" s="355">
        <v>1</v>
      </c>
      <c r="H239" s="355">
        <v>0.9</v>
      </c>
      <c r="I239" s="356">
        <v>1</v>
      </c>
    </row>
    <row r="240" spans="1:9" s="150" customFormat="1" ht="30" customHeight="1">
      <c r="A240" s="256" t="s">
        <v>1987</v>
      </c>
      <c r="B240" s="147" t="s">
        <v>272</v>
      </c>
      <c r="C240" s="258" t="s">
        <v>1991</v>
      </c>
      <c r="D240" s="627" t="s">
        <v>458</v>
      </c>
      <c r="E240" s="133" t="s">
        <v>4641</v>
      </c>
      <c r="F240" s="133" t="s">
        <v>2634</v>
      </c>
      <c r="G240" s="355">
        <v>1</v>
      </c>
      <c r="H240" s="355">
        <v>0.9</v>
      </c>
      <c r="I240" s="356">
        <v>1</v>
      </c>
    </row>
    <row r="241" spans="1:9" s="150" customFormat="1" ht="30" customHeight="1">
      <c r="A241" s="256" t="s">
        <v>1987</v>
      </c>
      <c r="B241" s="147" t="s">
        <v>272</v>
      </c>
      <c r="C241" s="258" t="s">
        <v>1992</v>
      </c>
      <c r="D241" s="627" t="s">
        <v>459</v>
      </c>
      <c r="E241" s="133"/>
      <c r="F241" s="133"/>
      <c r="G241" s="355">
        <v>0.8</v>
      </c>
      <c r="H241" s="355">
        <v>0.25</v>
      </c>
      <c r="I241" s="149" t="s">
        <v>12</v>
      </c>
    </row>
    <row r="242" spans="1:9" s="150" customFormat="1" ht="30" customHeight="1">
      <c r="A242" s="256" t="s">
        <v>1987</v>
      </c>
      <c r="B242" s="147" t="s">
        <v>272</v>
      </c>
      <c r="C242" s="258" t="s">
        <v>1993</v>
      </c>
      <c r="D242" s="627" t="s">
        <v>277</v>
      </c>
      <c r="E242" s="133"/>
      <c r="F242" s="133"/>
      <c r="G242" s="355">
        <v>0.75</v>
      </c>
      <c r="H242" s="355">
        <v>0.2</v>
      </c>
      <c r="I242" s="148" t="s">
        <v>12</v>
      </c>
    </row>
    <row r="243" spans="1:9" s="150" customFormat="1" ht="30" customHeight="1">
      <c r="A243" s="256" t="s">
        <v>1987</v>
      </c>
      <c r="B243" s="147" t="s">
        <v>272</v>
      </c>
      <c r="C243" s="258" t="s">
        <v>1994</v>
      </c>
      <c r="D243" s="627" t="s">
        <v>274</v>
      </c>
      <c r="E243" s="133"/>
      <c r="F243" s="133"/>
      <c r="G243" s="355">
        <v>0.75</v>
      </c>
      <c r="H243" s="355">
        <v>0.2</v>
      </c>
      <c r="I243" s="148" t="s">
        <v>12</v>
      </c>
    </row>
    <row r="244" spans="1:9" s="150" customFormat="1" ht="30" customHeight="1">
      <c r="A244" s="256" t="s">
        <v>1987</v>
      </c>
      <c r="B244" s="147" t="s">
        <v>272</v>
      </c>
      <c r="C244" s="258" t="s">
        <v>1995</v>
      </c>
      <c r="D244" s="627" t="s">
        <v>5411</v>
      </c>
      <c r="E244" s="133"/>
      <c r="F244" s="133"/>
      <c r="G244" s="355">
        <v>0.5</v>
      </c>
      <c r="H244" s="355">
        <v>0.2</v>
      </c>
      <c r="I244" s="149" t="s">
        <v>12</v>
      </c>
    </row>
    <row r="245" spans="1:9" s="150" customFormat="1" ht="30" customHeight="1">
      <c r="A245" s="256" t="s">
        <v>1987</v>
      </c>
      <c r="B245" s="147" t="s">
        <v>272</v>
      </c>
      <c r="C245" s="258" t="s">
        <v>1996</v>
      </c>
      <c r="D245" s="627" t="s">
        <v>275</v>
      </c>
      <c r="E245" s="133"/>
      <c r="F245" s="133"/>
      <c r="G245" s="355">
        <v>0.8</v>
      </c>
      <c r="H245" s="355">
        <v>0.2</v>
      </c>
      <c r="I245" s="149" t="s">
        <v>12</v>
      </c>
    </row>
    <row r="246" spans="1:9" s="150" customFormat="1" ht="30" customHeight="1">
      <c r="A246" s="256" t="s">
        <v>1987</v>
      </c>
      <c r="B246" s="147" t="s">
        <v>272</v>
      </c>
      <c r="C246" s="258" t="s">
        <v>1997</v>
      </c>
      <c r="D246" s="627" t="s">
        <v>460</v>
      </c>
      <c r="E246" s="133" t="s">
        <v>4641</v>
      </c>
      <c r="F246" s="133" t="s">
        <v>2634</v>
      </c>
      <c r="G246" s="355">
        <v>1</v>
      </c>
      <c r="H246" s="355">
        <v>0.9</v>
      </c>
      <c r="I246" s="356">
        <v>1</v>
      </c>
    </row>
    <row r="247" spans="1:9" s="150" customFormat="1" ht="30" customHeight="1">
      <c r="A247" s="256" t="s">
        <v>1987</v>
      </c>
      <c r="B247" s="147" t="s">
        <v>272</v>
      </c>
      <c r="C247" s="258" t="s">
        <v>1998</v>
      </c>
      <c r="D247" s="627" t="s">
        <v>461</v>
      </c>
      <c r="E247" s="133" t="s">
        <v>4641</v>
      </c>
      <c r="F247" s="133" t="s">
        <v>2634</v>
      </c>
      <c r="G247" s="355">
        <v>1</v>
      </c>
      <c r="H247" s="355">
        <v>0.9</v>
      </c>
      <c r="I247" s="356">
        <v>1</v>
      </c>
    </row>
    <row r="248" spans="1:9" s="150" customFormat="1" ht="30" customHeight="1">
      <c r="A248" s="256" t="s">
        <v>1987</v>
      </c>
      <c r="B248" s="147" t="s">
        <v>272</v>
      </c>
      <c r="C248" s="258" t="s">
        <v>1999</v>
      </c>
      <c r="D248" s="627" t="s">
        <v>462</v>
      </c>
      <c r="E248" s="133" t="s">
        <v>4641</v>
      </c>
      <c r="F248" s="133"/>
      <c r="G248" s="355">
        <v>0.9</v>
      </c>
      <c r="H248" s="355">
        <v>0.8</v>
      </c>
      <c r="I248" s="149" t="s">
        <v>12</v>
      </c>
    </row>
    <row r="249" spans="1:9" s="150" customFormat="1" ht="30" customHeight="1">
      <c r="A249" s="256" t="s">
        <v>1987</v>
      </c>
      <c r="B249" s="147" t="s">
        <v>272</v>
      </c>
      <c r="C249" s="258" t="s">
        <v>2000</v>
      </c>
      <c r="D249" s="627" t="s">
        <v>463</v>
      </c>
      <c r="E249" s="133" t="s">
        <v>4641</v>
      </c>
      <c r="F249" s="133"/>
      <c r="G249" s="355">
        <v>0.9</v>
      </c>
      <c r="H249" s="355">
        <v>0.8</v>
      </c>
      <c r="I249" s="149" t="s">
        <v>12</v>
      </c>
    </row>
    <row r="250" spans="1:9" s="150" customFormat="1" ht="30" customHeight="1">
      <c r="A250" s="256" t="s">
        <v>1987</v>
      </c>
      <c r="B250" s="147" t="s">
        <v>272</v>
      </c>
      <c r="C250" s="258" t="s">
        <v>4926</v>
      </c>
      <c r="D250" s="627" t="s">
        <v>3942</v>
      </c>
      <c r="E250" s="133" t="s">
        <v>4641</v>
      </c>
      <c r="F250" s="133"/>
      <c r="G250" s="355">
        <v>1</v>
      </c>
      <c r="H250" s="355">
        <v>0.9</v>
      </c>
      <c r="I250" s="149" t="s">
        <v>12</v>
      </c>
    </row>
    <row r="251" spans="1:9" s="150" customFormat="1" ht="30" customHeight="1">
      <c r="A251" s="256" t="s">
        <v>1987</v>
      </c>
      <c r="B251" s="147" t="s">
        <v>272</v>
      </c>
      <c r="C251" s="258" t="s">
        <v>5412</v>
      </c>
      <c r="D251" s="627" t="s">
        <v>5413</v>
      </c>
      <c r="E251" s="133" t="s">
        <v>4641</v>
      </c>
      <c r="F251" s="133" t="s">
        <v>2634</v>
      </c>
      <c r="G251" s="355">
        <v>0.9</v>
      </c>
      <c r="H251" s="355">
        <v>0.8</v>
      </c>
      <c r="I251" s="356">
        <v>1</v>
      </c>
    </row>
    <row r="252" spans="1:9" s="150" customFormat="1" ht="30" customHeight="1">
      <c r="A252" s="256" t="s">
        <v>1987</v>
      </c>
      <c r="B252" s="147" t="s">
        <v>272</v>
      </c>
      <c r="C252" s="258" t="s">
        <v>5414</v>
      </c>
      <c r="D252" s="627" t="s">
        <v>5415</v>
      </c>
      <c r="E252" s="133" t="s">
        <v>4641</v>
      </c>
      <c r="F252" s="133" t="s">
        <v>2634</v>
      </c>
      <c r="G252" s="355">
        <v>0.9</v>
      </c>
      <c r="H252" s="355">
        <v>0.8</v>
      </c>
      <c r="I252" s="356">
        <v>1</v>
      </c>
    </row>
    <row r="253" spans="1:9" s="150" customFormat="1" ht="30" customHeight="1">
      <c r="A253" s="256" t="s">
        <v>1987</v>
      </c>
      <c r="B253" s="147" t="s">
        <v>272</v>
      </c>
      <c r="C253" s="258" t="s">
        <v>5416</v>
      </c>
      <c r="D253" s="627" t="s">
        <v>5417</v>
      </c>
      <c r="E253" s="133" t="s">
        <v>4641</v>
      </c>
      <c r="F253" s="133" t="s">
        <v>2634</v>
      </c>
      <c r="G253" s="355">
        <v>0.9</v>
      </c>
      <c r="H253" s="355">
        <v>0.8</v>
      </c>
      <c r="I253" s="356">
        <v>1</v>
      </c>
    </row>
    <row r="254" spans="1:9" s="150" customFormat="1" ht="30" customHeight="1">
      <c r="A254" s="256" t="s">
        <v>2001</v>
      </c>
      <c r="B254" s="147" t="s">
        <v>278</v>
      </c>
      <c r="C254" s="258" t="s">
        <v>2002</v>
      </c>
      <c r="D254" s="627" t="s">
        <v>279</v>
      </c>
      <c r="E254" s="133"/>
      <c r="F254" s="133"/>
      <c r="G254" s="355">
        <v>0.8</v>
      </c>
      <c r="H254" s="355">
        <v>0.2</v>
      </c>
      <c r="I254" s="148" t="s">
        <v>12</v>
      </c>
    </row>
    <row r="255" spans="1:9" s="150" customFormat="1" ht="30" customHeight="1">
      <c r="A255" s="256" t="s">
        <v>2001</v>
      </c>
      <c r="B255" s="147" t="s">
        <v>278</v>
      </c>
      <c r="C255" s="258" t="s">
        <v>2003</v>
      </c>
      <c r="D255" s="627" t="s">
        <v>280</v>
      </c>
      <c r="E255" s="133"/>
      <c r="F255" s="133" t="s">
        <v>2634</v>
      </c>
      <c r="G255" s="355">
        <v>0.8</v>
      </c>
      <c r="H255" s="355">
        <v>0.5</v>
      </c>
      <c r="I255" s="356">
        <v>1</v>
      </c>
    </row>
    <row r="256" spans="1:9" s="150" customFormat="1" ht="30" customHeight="1">
      <c r="A256" s="256" t="s">
        <v>2004</v>
      </c>
      <c r="B256" s="147" t="s">
        <v>281</v>
      </c>
      <c r="C256" s="258" t="s">
        <v>2005</v>
      </c>
      <c r="D256" s="627" t="s">
        <v>282</v>
      </c>
      <c r="E256" s="133"/>
      <c r="F256" s="133"/>
      <c r="G256" s="355">
        <v>0.8</v>
      </c>
      <c r="H256" s="355">
        <v>0.2</v>
      </c>
      <c r="I256" s="148" t="s">
        <v>12</v>
      </c>
    </row>
    <row r="257" spans="1:9" s="150" customFormat="1" ht="30" customHeight="1">
      <c r="A257" s="256" t="s">
        <v>2004</v>
      </c>
      <c r="B257" s="147" t="s">
        <v>281</v>
      </c>
      <c r="C257" s="258" t="s">
        <v>2006</v>
      </c>
      <c r="D257" s="627" t="s">
        <v>464</v>
      </c>
      <c r="E257" s="133"/>
      <c r="F257" s="133"/>
      <c r="G257" s="355">
        <v>0.5</v>
      </c>
      <c r="H257" s="355">
        <v>0.2</v>
      </c>
      <c r="I257" s="148" t="s">
        <v>12</v>
      </c>
    </row>
    <row r="258" spans="1:9" s="150" customFormat="1" ht="30" customHeight="1">
      <c r="A258" s="256" t="s">
        <v>2004</v>
      </c>
      <c r="B258" s="147" t="s">
        <v>281</v>
      </c>
      <c r="C258" s="258" t="s">
        <v>2007</v>
      </c>
      <c r="D258" s="627" t="s">
        <v>465</v>
      </c>
      <c r="E258" s="133"/>
      <c r="F258" s="133"/>
      <c r="G258" s="355">
        <v>0.8</v>
      </c>
      <c r="H258" s="355">
        <v>0.2</v>
      </c>
      <c r="I258" s="148" t="s">
        <v>12</v>
      </c>
    </row>
    <row r="259" spans="1:9" s="150" customFormat="1" ht="30" customHeight="1">
      <c r="A259" s="256" t="s">
        <v>2004</v>
      </c>
      <c r="B259" s="147" t="s">
        <v>281</v>
      </c>
      <c r="C259" s="258" t="s">
        <v>2008</v>
      </c>
      <c r="D259" s="627" t="s">
        <v>466</v>
      </c>
      <c r="E259" s="133"/>
      <c r="F259" s="133"/>
      <c r="G259" s="355">
        <v>0.8</v>
      </c>
      <c r="H259" s="355">
        <v>0.2</v>
      </c>
      <c r="I259" s="148" t="s">
        <v>12</v>
      </c>
    </row>
    <row r="260" spans="1:9" s="150" customFormat="1" ht="30" customHeight="1">
      <c r="A260" s="256" t="s">
        <v>2004</v>
      </c>
      <c r="B260" s="147" t="s">
        <v>281</v>
      </c>
      <c r="C260" s="357" t="s">
        <v>2009</v>
      </c>
      <c r="D260" s="257" t="s">
        <v>283</v>
      </c>
      <c r="E260" s="133"/>
      <c r="F260" s="133"/>
      <c r="G260" s="355">
        <v>0.8</v>
      </c>
      <c r="H260" s="355">
        <v>0.2</v>
      </c>
      <c r="I260" s="148" t="s">
        <v>12</v>
      </c>
    </row>
    <row r="261" spans="1:9" s="150" customFormat="1" ht="30" customHeight="1">
      <c r="A261" s="256" t="s">
        <v>2004</v>
      </c>
      <c r="B261" s="147" t="s">
        <v>281</v>
      </c>
      <c r="C261" s="357" t="s">
        <v>2010</v>
      </c>
      <c r="D261" s="257" t="s">
        <v>680</v>
      </c>
      <c r="E261" s="133"/>
      <c r="F261" s="133"/>
      <c r="G261" s="355">
        <v>0.5</v>
      </c>
      <c r="H261" s="355">
        <v>0.2</v>
      </c>
      <c r="I261" s="149" t="s">
        <v>170</v>
      </c>
    </row>
    <row r="262" spans="1:9" s="150" customFormat="1" ht="30" customHeight="1">
      <c r="A262" s="256" t="s">
        <v>2011</v>
      </c>
      <c r="B262" s="147" t="s">
        <v>284</v>
      </c>
      <c r="C262" s="357" t="s">
        <v>2012</v>
      </c>
      <c r="D262" s="257" t="s">
        <v>619</v>
      </c>
      <c r="E262" s="133"/>
      <c r="F262" s="133"/>
      <c r="G262" s="355">
        <v>0.75</v>
      </c>
      <c r="H262" s="355">
        <v>0.2</v>
      </c>
      <c r="I262" s="148" t="s">
        <v>12</v>
      </c>
    </row>
    <row r="263" spans="1:9" s="150" customFormat="1" ht="30" customHeight="1">
      <c r="A263" s="256" t="s">
        <v>2011</v>
      </c>
      <c r="B263" s="147" t="s">
        <v>284</v>
      </c>
      <c r="C263" s="357" t="s">
        <v>2013</v>
      </c>
      <c r="D263" s="257" t="s">
        <v>620</v>
      </c>
      <c r="E263" s="133"/>
      <c r="F263" s="133"/>
      <c r="G263" s="355">
        <v>0.6</v>
      </c>
      <c r="H263" s="355">
        <v>0.2</v>
      </c>
      <c r="I263" s="148" t="s">
        <v>12</v>
      </c>
    </row>
    <row r="264" spans="1:9" s="150" customFormat="1" ht="30" customHeight="1">
      <c r="A264" s="256" t="s">
        <v>2011</v>
      </c>
      <c r="B264" s="147" t="s">
        <v>284</v>
      </c>
      <c r="C264" s="258" t="s">
        <v>2014</v>
      </c>
      <c r="D264" s="627" t="s">
        <v>285</v>
      </c>
      <c r="E264" s="133"/>
      <c r="F264" s="133"/>
      <c r="G264" s="355">
        <v>0.5</v>
      </c>
      <c r="H264" s="355">
        <v>0.2</v>
      </c>
      <c r="I264" s="148" t="s">
        <v>12</v>
      </c>
    </row>
    <row r="265" spans="1:9" s="150" customFormat="1" ht="30" customHeight="1">
      <c r="A265" s="256" t="s">
        <v>2011</v>
      </c>
      <c r="B265" s="147" t="s">
        <v>284</v>
      </c>
      <c r="C265" s="258" t="s">
        <v>2015</v>
      </c>
      <c r="D265" s="627" t="s">
        <v>681</v>
      </c>
      <c r="E265" s="133"/>
      <c r="F265" s="133"/>
      <c r="G265" s="355">
        <v>0.5</v>
      </c>
      <c r="H265" s="355">
        <v>0.2</v>
      </c>
      <c r="I265" s="148" t="s">
        <v>12</v>
      </c>
    </row>
    <row r="266" spans="1:9" s="150" customFormat="1" ht="30" customHeight="1">
      <c r="A266" s="256" t="s">
        <v>2011</v>
      </c>
      <c r="B266" s="147" t="s">
        <v>284</v>
      </c>
      <c r="C266" s="258" t="s">
        <v>2016</v>
      </c>
      <c r="D266" s="627" t="s">
        <v>682</v>
      </c>
      <c r="E266" s="133"/>
      <c r="F266" s="133"/>
      <c r="G266" s="355">
        <v>0.5</v>
      </c>
      <c r="H266" s="355">
        <v>0.2</v>
      </c>
      <c r="I266" s="148" t="s">
        <v>12</v>
      </c>
    </row>
    <row r="267" spans="1:9" s="150" customFormat="1" ht="30" customHeight="1">
      <c r="A267" s="256" t="s">
        <v>2011</v>
      </c>
      <c r="B267" s="147" t="s">
        <v>284</v>
      </c>
      <c r="C267" s="258" t="s">
        <v>2017</v>
      </c>
      <c r="D267" s="627" t="s">
        <v>694</v>
      </c>
      <c r="E267" s="133"/>
      <c r="F267" s="133" t="s">
        <v>2635</v>
      </c>
      <c r="G267" s="355">
        <v>1</v>
      </c>
      <c r="H267" s="355">
        <v>1</v>
      </c>
      <c r="I267" s="356">
        <v>1</v>
      </c>
    </row>
    <row r="268" spans="1:9" s="150" customFormat="1" ht="30" customHeight="1">
      <c r="A268" s="256" t="s">
        <v>2018</v>
      </c>
      <c r="B268" s="147" t="s">
        <v>374</v>
      </c>
      <c r="C268" s="357" t="s">
        <v>4313</v>
      </c>
      <c r="D268" s="257" t="s">
        <v>4298</v>
      </c>
      <c r="E268" s="133"/>
      <c r="F268" s="133"/>
      <c r="G268" s="355">
        <v>0.5</v>
      </c>
      <c r="H268" s="355">
        <v>0.2</v>
      </c>
      <c r="I268" s="148" t="s">
        <v>12</v>
      </c>
    </row>
    <row r="269" spans="1:9" s="150" customFormat="1" ht="30" customHeight="1">
      <c r="A269" s="256" t="s">
        <v>2018</v>
      </c>
      <c r="B269" s="147" t="s">
        <v>374</v>
      </c>
      <c r="C269" s="357" t="s">
        <v>4314</v>
      </c>
      <c r="D269" s="257" t="s">
        <v>4300</v>
      </c>
      <c r="E269" s="133"/>
      <c r="F269" s="133"/>
      <c r="G269" s="355">
        <v>0.5</v>
      </c>
      <c r="H269" s="355">
        <v>0.2</v>
      </c>
      <c r="I269" s="148" t="s">
        <v>12</v>
      </c>
    </row>
    <row r="270" spans="1:9" s="150" customFormat="1" ht="30" customHeight="1">
      <c r="A270" s="256" t="s">
        <v>2018</v>
      </c>
      <c r="B270" s="147" t="s">
        <v>374</v>
      </c>
      <c r="C270" s="357" t="s">
        <v>4315</v>
      </c>
      <c r="D270" s="257" t="s">
        <v>4302</v>
      </c>
      <c r="E270" s="133"/>
      <c r="F270" s="133"/>
      <c r="G270" s="355">
        <v>0.6</v>
      </c>
      <c r="H270" s="355">
        <v>0.2</v>
      </c>
      <c r="I270" s="148" t="s">
        <v>12</v>
      </c>
    </row>
    <row r="271" spans="1:9" s="150" customFormat="1" ht="30" customHeight="1">
      <c r="A271" s="256" t="s">
        <v>2018</v>
      </c>
      <c r="B271" s="147" t="s">
        <v>374</v>
      </c>
      <c r="C271" s="258" t="s">
        <v>4316</v>
      </c>
      <c r="D271" s="627" t="s">
        <v>4304</v>
      </c>
      <c r="E271" s="133"/>
      <c r="F271" s="133"/>
      <c r="G271" s="355">
        <v>0.6</v>
      </c>
      <c r="H271" s="355">
        <v>0.2</v>
      </c>
      <c r="I271" s="148" t="s">
        <v>12</v>
      </c>
    </row>
    <row r="272" spans="1:9" s="150" customFormat="1" ht="30" customHeight="1">
      <c r="A272" s="256" t="s">
        <v>2019</v>
      </c>
      <c r="B272" s="147" t="s">
        <v>286</v>
      </c>
      <c r="C272" s="258" t="s">
        <v>2020</v>
      </c>
      <c r="D272" s="627" t="s">
        <v>287</v>
      </c>
      <c r="E272" s="133"/>
      <c r="F272" s="133"/>
      <c r="G272" s="355">
        <v>0.5</v>
      </c>
      <c r="H272" s="355">
        <v>0.2</v>
      </c>
      <c r="I272" s="148" t="s">
        <v>12</v>
      </c>
    </row>
    <row r="273" spans="1:9" s="150" customFormat="1" ht="30" customHeight="1">
      <c r="A273" s="256" t="s">
        <v>2021</v>
      </c>
      <c r="B273" s="147" t="s">
        <v>288</v>
      </c>
      <c r="C273" s="357" t="s">
        <v>2022</v>
      </c>
      <c r="D273" s="257" t="s">
        <v>408</v>
      </c>
      <c r="E273" s="133"/>
      <c r="F273" s="133" t="s">
        <v>2635</v>
      </c>
      <c r="G273" s="355">
        <v>1</v>
      </c>
      <c r="H273" s="355">
        <v>1</v>
      </c>
      <c r="I273" s="356">
        <v>1</v>
      </c>
    </row>
    <row r="274" spans="1:9" s="150" customFormat="1" ht="30" customHeight="1">
      <c r="A274" s="256" t="s">
        <v>2021</v>
      </c>
      <c r="B274" s="147" t="s">
        <v>288</v>
      </c>
      <c r="C274" s="357" t="s">
        <v>2678</v>
      </c>
      <c r="D274" s="257" t="s">
        <v>406</v>
      </c>
      <c r="E274" s="133"/>
      <c r="F274" s="133" t="s">
        <v>2635</v>
      </c>
      <c r="G274" s="355">
        <v>1</v>
      </c>
      <c r="H274" s="355">
        <v>1</v>
      </c>
      <c r="I274" s="356">
        <v>1</v>
      </c>
    </row>
    <row r="275" spans="1:9" s="150" customFormat="1" ht="30" customHeight="1">
      <c r="A275" s="256" t="s">
        <v>2021</v>
      </c>
      <c r="B275" s="147" t="s">
        <v>288</v>
      </c>
      <c r="C275" s="258" t="s">
        <v>2679</v>
      </c>
      <c r="D275" s="627" t="s">
        <v>407</v>
      </c>
      <c r="E275" s="133"/>
      <c r="F275" s="133" t="s">
        <v>2635</v>
      </c>
      <c r="G275" s="355">
        <v>1</v>
      </c>
      <c r="H275" s="355">
        <v>1</v>
      </c>
      <c r="I275" s="356">
        <v>1</v>
      </c>
    </row>
    <row r="276" spans="1:9" s="150" customFormat="1" ht="30" customHeight="1">
      <c r="A276" s="256" t="s">
        <v>2023</v>
      </c>
      <c r="B276" s="147" t="s">
        <v>289</v>
      </c>
      <c r="C276" s="258" t="s">
        <v>2024</v>
      </c>
      <c r="D276" s="627" t="s">
        <v>467</v>
      </c>
      <c r="E276" s="133" t="s">
        <v>4641</v>
      </c>
      <c r="F276" s="133"/>
      <c r="G276" s="355">
        <v>0.9</v>
      </c>
      <c r="H276" s="355">
        <v>0.8</v>
      </c>
      <c r="I276" s="149" t="s">
        <v>12</v>
      </c>
    </row>
    <row r="277" spans="1:9" s="150" customFormat="1" ht="30" customHeight="1">
      <c r="A277" s="256" t="s">
        <v>2023</v>
      </c>
      <c r="B277" s="147" t="s">
        <v>289</v>
      </c>
      <c r="C277" s="357" t="s">
        <v>2025</v>
      </c>
      <c r="D277" s="257" t="s">
        <v>468</v>
      </c>
      <c r="E277" s="133" t="s">
        <v>4641</v>
      </c>
      <c r="F277" s="133"/>
      <c r="G277" s="355">
        <v>0.9</v>
      </c>
      <c r="H277" s="355">
        <v>0.8</v>
      </c>
      <c r="I277" s="149" t="s">
        <v>12</v>
      </c>
    </row>
    <row r="278" spans="1:9" s="150" customFormat="1" ht="30" customHeight="1">
      <c r="A278" s="256" t="s">
        <v>2023</v>
      </c>
      <c r="B278" s="147" t="s">
        <v>289</v>
      </c>
      <c r="C278" s="258" t="s">
        <v>2026</v>
      </c>
      <c r="D278" s="627" t="s">
        <v>469</v>
      </c>
      <c r="E278" s="133" t="s">
        <v>4641</v>
      </c>
      <c r="F278" s="133"/>
      <c r="G278" s="355">
        <v>0.9</v>
      </c>
      <c r="H278" s="355">
        <v>0.8</v>
      </c>
      <c r="I278" s="149" t="s">
        <v>12</v>
      </c>
    </row>
    <row r="279" spans="1:9" s="150" customFormat="1" ht="30" customHeight="1">
      <c r="A279" s="256" t="s">
        <v>2023</v>
      </c>
      <c r="B279" s="147" t="s">
        <v>289</v>
      </c>
      <c r="C279" s="258" t="s">
        <v>2027</v>
      </c>
      <c r="D279" s="627" t="s">
        <v>470</v>
      </c>
      <c r="E279" s="133" t="s">
        <v>4641</v>
      </c>
      <c r="F279" s="133"/>
      <c r="G279" s="355">
        <v>0.9</v>
      </c>
      <c r="H279" s="355">
        <v>0.8</v>
      </c>
      <c r="I279" s="149" t="s">
        <v>12</v>
      </c>
    </row>
    <row r="280" spans="1:9" s="150" customFormat="1" ht="30" customHeight="1">
      <c r="A280" s="256" t="s">
        <v>2023</v>
      </c>
      <c r="B280" s="147" t="s">
        <v>289</v>
      </c>
      <c r="C280" s="258" t="s">
        <v>2028</v>
      </c>
      <c r="D280" s="627" t="s">
        <v>621</v>
      </c>
      <c r="E280" s="133" t="s">
        <v>4641</v>
      </c>
      <c r="F280" s="133"/>
      <c r="G280" s="355">
        <v>0.9</v>
      </c>
      <c r="H280" s="355">
        <v>0.8</v>
      </c>
      <c r="I280" s="149" t="s">
        <v>12</v>
      </c>
    </row>
    <row r="281" spans="1:9" s="150" customFormat="1" ht="30" customHeight="1">
      <c r="A281" s="256" t="s">
        <v>2023</v>
      </c>
      <c r="B281" s="147" t="s">
        <v>289</v>
      </c>
      <c r="C281" s="258" t="s">
        <v>2029</v>
      </c>
      <c r="D281" s="627" t="s">
        <v>622</v>
      </c>
      <c r="E281" s="133" t="s">
        <v>4641</v>
      </c>
      <c r="F281" s="133"/>
      <c r="G281" s="355">
        <v>0.9</v>
      </c>
      <c r="H281" s="355">
        <v>0.8</v>
      </c>
      <c r="I281" s="149" t="s">
        <v>12</v>
      </c>
    </row>
    <row r="282" spans="1:9" s="150" customFormat="1" ht="30" customHeight="1">
      <c r="A282" s="256" t="s">
        <v>2023</v>
      </c>
      <c r="B282" s="147" t="s">
        <v>289</v>
      </c>
      <c r="C282" s="258" t="s">
        <v>2030</v>
      </c>
      <c r="D282" s="627" t="s">
        <v>623</v>
      </c>
      <c r="E282" s="133" t="s">
        <v>4641</v>
      </c>
      <c r="F282" s="133"/>
      <c r="G282" s="355">
        <v>0.9</v>
      </c>
      <c r="H282" s="355">
        <v>0.8</v>
      </c>
      <c r="I282" s="149" t="s">
        <v>12</v>
      </c>
    </row>
    <row r="283" spans="1:9" s="150" customFormat="1" ht="30" customHeight="1">
      <c r="A283" s="256" t="s">
        <v>2023</v>
      </c>
      <c r="B283" s="147" t="s">
        <v>289</v>
      </c>
      <c r="C283" s="258" t="s">
        <v>2031</v>
      </c>
      <c r="D283" s="627" t="s">
        <v>624</v>
      </c>
      <c r="E283" s="133" t="s">
        <v>4641</v>
      </c>
      <c r="F283" s="133"/>
      <c r="G283" s="355">
        <v>0.9</v>
      </c>
      <c r="H283" s="355">
        <v>0.8</v>
      </c>
      <c r="I283" s="149" t="s">
        <v>12</v>
      </c>
    </row>
    <row r="284" spans="1:9" s="150" customFormat="1" ht="30" customHeight="1">
      <c r="A284" s="256" t="s">
        <v>2023</v>
      </c>
      <c r="B284" s="147" t="s">
        <v>289</v>
      </c>
      <c r="C284" s="258" t="s">
        <v>2032</v>
      </c>
      <c r="D284" s="627" t="s">
        <v>471</v>
      </c>
      <c r="E284" s="133" t="s">
        <v>4641</v>
      </c>
      <c r="F284" s="133"/>
      <c r="G284" s="355">
        <v>0.9</v>
      </c>
      <c r="H284" s="355">
        <v>0.8</v>
      </c>
      <c r="I284" s="149" t="s">
        <v>12</v>
      </c>
    </row>
    <row r="285" spans="1:9" s="150" customFormat="1" ht="30" customHeight="1">
      <c r="A285" s="256" t="s">
        <v>2023</v>
      </c>
      <c r="B285" s="147" t="s">
        <v>289</v>
      </c>
      <c r="C285" s="258" t="s">
        <v>2033</v>
      </c>
      <c r="D285" s="627" t="s">
        <v>472</v>
      </c>
      <c r="E285" s="133" t="s">
        <v>4641</v>
      </c>
      <c r="F285" s="133"/>
      <c r="G285" s="355">
        <v>0.9</v>
      </c>
      <c r="H285" s="355">
        <v>0.8</v>
      </c>
      <c r="I285" s="149" t="s">
        <v>12</v>
      </c>
    </row>
    <row r="286" spans="1:9" s="150" customFormat="1" ht="30" customHeight="1">
      <c r="A286" s="256" t="s">
        <v>2023</v>
      </c>
      <c r="B286" s="147" t="s">
        <v>289</v>
      </c>
      <c r="C286" s="258" t="s">
        <v>5418</v>
      </c>
      <c r="D286" s="627" t="s">
        <v>5419</v>
      </c>
      <c r="E286" s="133" t="s">
        <v>4641</v>
      </c>
      <c r="F286" s="133" t="s">
        <v>2634</v>
      </c>
      <c r="G286" s="355">
        <v>0.9</v>
      </c>
      <c r="H286" s="355">
        <v>0.8</v>
      </c>
      <c r="I286" s="355">
        <v>1</v>
      </c>
    </row>
    <row r="287" spans="1:9" s="150" customFormat="1" ht="30" customHeight="1">
      <c r="A287" s="256" t="s">
        <v>2034</v>
      </c>
      <c r="B287" s="147" t="s">
        <v>290</v>
      </c>
      <c r="C287" s="258" t="s">
        <v>2035</v>
      </c>
      <c r="D287" s="627" t="s">
        <v>625</v>
      </c>
      <c r="E287" s="133" t="s">
        <v>4641</v>
      </c>
      <c r="F287" s="133"/>
      <c r="G287" s="355">
        <v>0.9</v>
      </c>
      <c r="H287" s="355">
        <v>0.8</v>
      </c>
      <c r="I287" s="149" t="s">
        <v>12</v>
      </c>
    </row>
    <row r="288" spans="1:9" s="150" customFormat="1" ht="30" customHeight="1">
      <c r="A288" s="256" t="s">
        <v>2034</v>
      </c>
      <c r="B288" s="147" t="s">
        <v>290</v>
      </c>
      <c r="C288" s="258" t="s">
        <v>2036</v>
      </c>
      <c r="D288" s="627" t="s">
        <v>626</v>
      </c>
      <c r="E288" s="133" t="s">
        <v>4641</v>
      </c>
      <c r="F288" s="133"/>
      <c r="G288" s="355">
        <v>0.9</v>
      </c>
      <c r="H288" s="355">
        <v>0.8</v>
      </c>
      <c r="I288" s="149" t="s">
        <v>12</v>
      </c>
    </row>
    <row r="289" spans="1:9" s="150" customFormat="1" ht="30" customHeight="1">
      <c r="A289" s="256" t="s">
        <v>2034</v>
      </c>
      <c r="B289" s="147" t="s">
        <v>290</v>
      </c>
      <c r="C289" s="258" t="s">
        <v>2037</v>
      </c>
      <c r="D289" s="627" t="s">
        <v>5420</v>
      </c>
      <c r="E289" s="133" t="s">
        <v>4641</v>
      </c>
      <c r="F289" s="133"/>
      <c r="G289" s="355">
        <v>0.9</v>
      </c>
      <c r="H289" s="355">
        <v>0.8</v>
      </c>
      <c r="I289" s="149" t="s">
        <v>12</v>
      </c>
    </row>
    <row r="290" spans="1:9" s="150" customFormat="1" ht="30" customHeight="1">
      <c r="A290" s="256" t="s">
        <v>2034</v>
      </c>
      <c r="B290" s="147" t="s">
        <v>290</v>
      </c>
      <c r="C290" s="258" t="s">
        <v>2038</v>
      </c>
      <c r="D290" s="627" t="s">
        <v>473</v>
      </c>
      <c r="E290" s="133" t="s">
        <v>4641</v>
      </c>
      <c r="F290" s="133"/>
      <c r="G290" s="355">
        <v>0.9</v>
      </c>
      <c r="H290" s="355">
        <v>0.8</v>
      </c>
      <c r="I290" s="149" t="s">
        <v>12</v>
      </c>
    </row>
    <row r="291" spans="1:9" s="150" customFormat="1" ht="30" customHeight="1">
      <c r="A291" s="256" t="s">
        <v>2034</v>
      </c>
      <c r="B291" s="147" t="s">
        <v>290</v>
      </c>
      <c r="C291" s="258" t="s">
        <v>2039</v>
      </c>
      <c r="D291" s="627" t="s">
        <v>474</v>
      </c>
      <c r="E291" s="133" t="s">
        <v>4641</v>
      </c>
      <c r="F291" s="133"/>
      <c r="G291" s="355">
        <v>0.9</v>
      </c>
      <c r="H291" s="355">
        <v>0.8</v>
      </c>
      <c r="I291" s="149" t="s">
        <v>12</v>
      </c>
    </row>
    <row r="292" spans="1:9" s="150" customFormat="1" ht="30" customHeight="1">
      <c r="A292" s="256" t="s">
        <v>2034</v>
      </c>
      <c r="B292" s="147" t="s">
        <v>290</v>
      </c>
      <c r="C292" s="258" t="s">
        <v>2040</v>
      </c>
      <c r="D292" s="627" t="s">
        <v>475</v>
      </c>
      <c r="E292" s="133" t="s">
        <v>4641</v>
      </c>
      <c r="F292" s="133"/>
      <c r="G292" s="355">
        <v>0.9</v>
      </c>
      <c r="H292" s="355">
        <v>0.8</v>
      </c>
      <c r="I292" s="149" t="s">
        <v>12</v>
      </c>
    </row>
    <row r="293" spans="1:9" s="150" customFormat="1" ht="30" customHeight="1">
      <c r="A293" s="256" t="s">
        <v>2034</v>
      </c>
      <c r="B293" s="147" t="s">
        <v>290</v>
      </c>
      <c r="C293" s="258" t="s">
        <v>5421</v>
      </c>
      <c r="D293" s="627" t="s">
        <v>5422</v>
      </c>
      <c r="E293" s="133" t="s">
        <v>4641</v>
      </c>
      <c r="F293" s="133" t="s">
        <v>2634</v>
      </c>
      <c r="G293" s="355">
        <v>0.9</v>
      </c>
      <c r="H293" s="355">
        <v>0.8</v>
      </c>
      <c r="I293" s="355">
        <v>1</v>
      </c>
    </row>
    <row r="294" spans="1:9" s="150" customFormat="1" ht="30" customHeight="1">
      <c r="A294" s="256" t="s">
        <v>2041</v>
      </c>
      <c r="B294" s="147" t="s">
        <v>291</v>
      </c>
      <c r="C294" s="258" t="s">
        <v>2042</v>
      </c>
      <c r="D294" s="627" t="s">
        <v>292</v>
      </c>
      <c r="E294" s="133"/>
      <c r="F294" s="133"/>
      <c r="G294" s="355">
        <v>0.5</v>
      </c>
      <c r="H294" s="355">
        <v>0.2</v>
      </c>
      <c r="I294" s="148" t="s">
        <v>12</v>
      </c>
    </row>
    <row r="295" spans="1:9" s="150" customFormat="1" ht="30" customHeight="1">
      <c r="A295" s="256" t="s">
        <v>2041</v>
      </c>
      <c r="B295" s="147" t="s">
        <v>291</v>
      </c>
      <c r="C295" s="258" t="s">
        <v>2043</v>
      </c>
      <c r="D295" s="627" t="s">
        <v>476</v>
      </c>
      <c r="E295" s="133"/>
      <c r="F295" s="133"/>
      <c r="G295" s="355">
        <v>0.5</v>
      </c>
      <c r="H295" s="355">
        <v>0.2</v>
      </c>
      <c r="I295" s="148" t="s">
        <v>12</v>
      </c>
    </row>
    <row r="296" spans="1:9" s="150" customFormat="1" ht="30" customHeight="1">
      <c r="A296" s="256" t="s">
        <v>2041</v>
      </c>
      <c r="B296" s="147" t="s">
        <v>291</v>
      </c>
      <c r="C296" s="258" t="s">
        <v>2044</v>
      </c>
      <c r="D296" s="627" t="s">
        <v>627</v>
      </c>
      <c r="E296" s="133"/>
      <c r="F296" s="133"/>
      <c r="G296" s="355">
        <v>0.5</v>
      </c>
      <c r="H296" s="355">
        <v>0.2</v>
      </c>
      <c r="I296" s="148" t="s">
        <v>12</v>
      </c>
    </row>
    <row r="297" spans="1:9" s="150" customFormat="1" ht="30" customHeight="1">
      <c r="A297" s="256" t="s">
        <v>2041</v>
      </c>
      <c r="B297" s="147" t="s">
        <v>291</v>
      </c>
      <c r="C297" s="258" t="s">
        <v>2045</v>
      </c>
      <c r="D297" s="627" t="s">
        <v>628</v>
      </c>
      <c r="E297" s="133"/>
      <c r="F297" s="133"/>
      <c r="G297" s="355">
        <v>0.5</v>
      </c>
      <c r="H297" s="355">
        <v>0.2</v>
      </c>
      <c r="I297" s="148" t="s">
        <v>12</v>
      </c>
    </row>
    <row r="298" spans="1:9" s="150" customFormat="1" ht="30" customHeight="1">
      <c r="A298" s="256" t="s">
        <v>2046</v>
      </c>
      <c r="B298" s="147" t="s">
        <v>294</v>
      </c>
      <c r="C298" s="258" t="s">
        <v>2047</v>
      </c>
      <c r="D298" s="627" t="s">
        <v>295</v>
      </c>
      <c r="E298" s="133"/>
      <c r="F298" s="133"/>
      <c r="G298" s="355">
        <v>0.8</v>
      </c>
      <c r="H298" s="355">
        <v>0.4</v>
      </c>
      <c r="I298" s="148" t="s">
        <v>12</v>
      </c>
    </row>
    <row r="299" spans="1:9" s="150" customFormat="1" ht="30" customHeight="1">
      <c r="A299" s="256" t="s">
        <v>2046</v>
      </c>
      <c r="B299" s="147" t="s">
        <v>294</v>
      </c>
      <c r="C299" s="258" t="s">
        <v>2048</v>
      </c>
      <c r="D299" s="627" t="s">
        <v>296</v>
      </c>
      <c r="E299" s="133"/>
      <c r="F299" s="133"/>
      <c r="G299" s="355">
        <v>0.8</v>
      </c>
      <c r="H299" s="355">
        <v>0.5</v>
      </c>
      <c r="I299" s="148" t="s">
        <v>12</v>
      </c>
    </row>
    <row r="300" spans="1:9" s="150" customFormat="1" ht="30" customHeight="1">
      <c r="A300" s="256" t="s">
        <v>2046</v>
      </c>
      <c r="B300" s="147" t="s">
        <v>294</v>
      </c>
      <c r="C300" s="258" t="s">
        <v>2049</v>
      </c>
      <c r="D300" s="627" t="s">
        <v>477</v>
      </c>
      <c r="E300" s="133"/>
      <c r="F300" s="133"/>
      <c r="G300" s="355">
        <v>0.5</v>
      </c>
      <c r="H300" s="355">
        <v>0.2</v>
      </c>
      <c r="I300" s="148" t="s">
        <v>12</v>
      </c>
    </row>
    <row r="301" spans="1:9" s="150" customFormat="1" ht="30" customHeight="1">
      <c r="A301" s="256" t="s">
        <v>2046</v>
      </c>
      <c r="B301" s="147" t="s">
        <v>294</v>
      </c>
      <c r="C301" s="258" t="s">
        <v>2050</v>
      </c>
      <c r="D301" s="627" t="s">
        <v>297</v>
      </c>
      <c r="E301" s="133"/>
      <c r="F301" s="133"/>
      <c r="G301" s="355">
        <v>0.7</v>
      </c>
      <c r="H301" s="355">
        <v>0.2</v>
      </c>
      <c r="I301" s="148" t="s">
        <v>12</v>
      </c>
    </row>
    <row r="302" spans="1:9" s="150" customFormat="1" ht="30" customHeight="1">
      <c r="A302" s="256" t="s">
        <v>2046</v>
      </c>
      <c r="B302" s="147" t="s">
        <v>294</v>
      </c>
      <c r="C302" s="258" t="s">
        <v>2051</v>
      </c>
      <c r="D302" s="627" t="s">
        <v>298</v>
      </c>
      <c r="E302" s="133"/>
      <c r="F302" s="133"/>
      <c r="G302" s="355">
        <v>0.5</v>
      </c>
      <c r="H302" s="355">
        <v>0.2</v>
      </c>
      <c r="I302" s="148" t="s">
        <v>12</v>
      </c>
    </row>
    <row r="303" spans="1:9" s="150" customFormat="1" ht="30" customHeight="1">
      <c r="A303" s="256" t="s">
        <v>2046</v>
      </c>
      <c r="B303" s="147" t="s">
        <v>294</v>
      </c>
      <c r="C303" s="258" t="s">
        <v>2052</v>
      </c>
      <c r="D303" s="627" t="s">
        <v>299</v>
      </c>
      <c r="E303" s="133"/>
      <c r="F303" s="133"/>
      <c r="G303" s="355">
        <v>0.5</v>
      </c>
      <c r="H303" s="355">
        <v>0.2</v>
      </c>
      <c r="I303" s="148" t="s">
        <v>12</v>
      </c>
    </row>
    <row r="304" spans="1:9" s="150" customFormat="1" ht="30" customHeight="1">
      <c r="A304" s="256" t="s">
        <v>2046</v>
      </c>
      <c r="B304" s="147" t="s">
        <v>294</v>
      </c>
      <c r="C304" s="258" t="s">
        <v>2053</v>
      </c>
      <c r="D304" s="627" t="s">
        <v>683</v>
      </c>
      <c r="E304" s="133"/>
      <c r="F304" s="133"/>
      <c r="G304" s="355">
        <v>0.5</v>
      </c>
      <c r="H304" s="355">
        <v>0.2</v>
      </c>
      <c r="I304" s="149" t="s">
        <v>170</v>
      </c>
    </row>
    <row r="305" spans="1:9" s="150" customFormat="1" ht="30" customHeight="1">
      <c r="A305" s="256" t="s">
        <v>2046</v>
      </c>
      <c r="B305" s="147" t="s">
        <v>294</v>
      </c>
      <c r="C305" s="258" t="s">
        <v>2054</v>
      </c>
      <c r="D305" s="627" t="s">
        <v>300</v>
      </c>
      <c r="E305" s="133"/>
      <c r="F305" s="133"/>
      <c r="G305" s="355">
        <v>0.8</v>
      </c>
      <c r="H305" s="355">
        <v>0.2</v>
      </c>
      <c r="I305" s="148" t="s">
        <v>12</v>
      </c>
    </row>
    <row r="306" spans="1:9" s="150" customFormat="1" ht="30" customHeight="1">
      <c r="A306" s="256" t="s">
        <v>2046</v>
      </c>
      <c r="B306" s="147" t="s">
        <v>294</v>
      </c>
      <c r="C306" s="258" t="s">
        <v>2055</v>
      </c>
      <c r="D306" s="627" t="s">
        <v>301</v>
      </c>
      <c r="E306" s="133"/>
      <c r="F306" s="133"/>
      <c r="G306" s="355">
        <v>0.8</v>
      </c>
      <c r="H306" s="355">
        <v>0.3</v>
      </c>
      <c r="I306" s="148" t="s">
        <v>12</v>
      </c>
    </row>
    <row r="307" spans="1:9" s="150" customFormat="1" ht="30" customHeight="1">
      <c r="A307" s="256" t="s">
        <v>2046</v>
      </c>
      <c r="B307" s="147" t="s">
        <v>294</v>
      </c>
      <c r="C307" s="258" t="s">
        <v>2056</v>
      </c>
      <c r="D307" s="627" t="s">
        <v>478</v>
      </c>
      <c r="E307" s="133"/>
      <c r="F307" s="133" t="s">
        <v>2634</v>
      </c>
      <c r="G307" s="355">
        <v>0.8</v>
      </c>
      <c r="H307" s="355">
        <v>0.25</v>
      </c>
      <c r="I307" s="355">
        <v>1</v>
      </c>
    </row>
    <row r="308" spans="1:9" s="150" customFormat="1" ht="30" customHeight="1">
      <c r="A308" s="256" t="s">
        <v>2046</v>
      </c>
      <c r="B308" s="147" t="s">
        <v>294</v>
      </c>
      <c r="C308" s="258" t="s">
        <v>2057</v>
      </c>
      <c r="D308" s="627" t="s">
        <v>416</v>
      </c>
      <c r="E308" s="133"/>
      <c r="F308" s="133" t="s">
        <v>2634</v>
      </c>
      <c r="G308" s="355">
        <v>0.8</v>
      </c>
      <c r="H308" s="355">
        <v>0.35</v>
      </c>
      <c r="I308" s="355">
        <v>1</v>
      </c>
    </row>
    <row r="309" spans="1:9" s="150" customFormat="1" ht="30" customHeight="1">
      <c r="A309" s="256" t="s">
        <v>2046</v>
      </c>
      <c r="B309" s="147" t="s">
        <v>294</v>
      </c>
      <c r="C309" s="258" t="s">
        <v>2058</v>
      </c>
      <c r="D309" s="627" t="s">
        <v>613</v>
      </c>
      <c r="E309" s="133"/>
      <c r="F309" s="133"/>
      <c r="G309" s="355">
        <v>0.7</v>
      </c>
      <c r="H309" s="355">
        <v>0.35</v>
      </c>
      <c r="I309" s="148" t="s">
        <v>12</v>
      </c>
    </row>
    <row r="310" spans="1:9" s="150" customFormat="1" ht="30" customHeight="1">
      <c r="A310" s="256" t="s">
        <v>2046</v>
      </c>
      <c r="B310" s="147" t="s">
        <v>294</v>
      </c>
      <c r="C310" s="258" t="s">
        <v>3616</v>
      </c>
      <c r="D310" s="627" t="s">
        <v>2059</v>
      </c>
      <c r="E310" s="133"/>
      <c r="F310" s="133"/>
      <c r="G310" s="355">
        <v>0.8</v>
      </c>
      <c r="H310" s="355">
        <v>0.3</v>
      </c>
      <c r="I310" s="148" t="s">
        <v>170</v>
      </c>
    </row>
    <row r="311" spans="1:9" s="150" customFormat="1" ht="30" customHeight="1">
      <c r="A311" s="256" t="s">
        <v>2046</v>
      </c>
      <c r="B311" s="147" t="s">
        <v>294</v>
      </c>
      <c r="C311" s="258" t="s">
        <v>2060</v>
      </c>
      <c r="D311" s="627" t="s">
        <v>479</v>
      </c>
      <c r="E311" s="133"/>
      <c r="F311" s="133"/>
      <c r="G311" s="355">
        <v>0.8</v>
      </c>
      <c r="H311" s="355">
        <v>0.2</v>
      </c>
      <c r="I311" s="148" t="s">
        <v>12</v>
      </c>
    </row>
    <row r="312" spans="1:9" s="150" customFormat="1" ht="30" customHeight="1">
      <c r="A312" s="256" t="s">
        <v>2046</v>
      </c>
      <c r="B312" s="147" t="s">
        <v>294</v>
      </c>
      <c r="C312" s="258" t="s">
        <v>3617</v>
      </c>
      <c r="D312" s="627" t="s">
        <v>3618</v>
      </c>
      <c r="E312" s="133"/>
      <c r="F312" s="133"/>
      <c r="G312" s="355">
        <v>0.8</v>
      </c>
      <c r="H312" s="355">
        <v>0.2</v>
      </c>
      <c r="I312" s="148" t="s">
        <v>12</v>
      </c>
    </row>
    <row r="313" spans="1:9" s="150" customFormat="1" ht="30" customHeight="1">
      <c r="A313" s="256" t="s">
        <v>2046</v>
      </c>
      <c r="B313" s="147" t="s">
        <v>294</v>
      </c>
      <c r="C313" s="258" t="s">
        <v>3619</v>
      </c>
      <c r="D313" s="627" t="s">
        <v>3620</v>
      </c>
      <c r="E313" s="133"/>
      <c r="F313" s="133"/>
      <c r="G313" s="355">
        <v>0.8</v>
      </c>
      <c r="H313" s="355">
        <v>0.2</v>
      </c>
      <c r="I313" s="149" t="s">
        <v>170</v>
      </c>
    </row>
    <row r="314" spans="1:9" s="150" customFormat="1" ht="30" customHeight="1">
      <c r="A314" s="256" t="s">
        <v>2046</v>
      </c>
      <c r="B314" s="147" t="s">
        <v>294</v>
      </c>
      <c r="C314" s="258" t="s">
        <v>3621</v>
      </c>
      <c r="D314" s="627" t="s">
        <v>3622</v>
      </c>
      <c r="E314" s="133"/>
      <c r="F314" s="133"/>
      <c r="G314" s="355">
        <v>0.8</v>
      </c>
      <c r="H314" s="355">
        <v>0.2</v>
      </c>
      <c r="I314" s="149" t="s">
        <v>170</v>
      </c>
    </row>
    <row r="315" spans="1:9" s="150" customFormat="1" ht="30" customHeight="1">
      <c r="A315" s="256" t="s">
        <v>2046</v>
      </c>
      <c r="B315" s="147" t="s">
        <v>294</v>
      </c>
      <c r="C315" s="258" t="s">
        <v>3623</v>
      </c>
      <c r="D315" s="627" t="s">
        <v>3624</v>
      </c>
      <c r="E315" s="133"/>
      <c r="F315" s="133"/>
      <c r="G315" s="355">
        <v>0.8</v>
      </c>
      <c r="H315" s="355">
        <v>0.2</v>
      </c>
      <c r="I315" s="149" t="s">
        <v>170</v>
      </c>
    </row>
    <row r="316" spans="1:9" s="150" customFormat="1" ht="30" customHeight="1">
      <c r="A316" s="256" t="s">
        <v>2046</v>
      </c>
      <c r="B316" s="147" t="s">
        <v>294</v>
      </c>
      <c r="C316" s="258" t="s">
        <v>3625</v>
      </c>
      <c r="D316" s="627" t="s">
        <v>3626</v>
      </c>
      <c r="E316" s="133"/>
      <c r="F316" s="133"/>
      <c r="G316" s="355">
        <v>0.8</v>
      </c>
      <c r="H316" s="355">
        <v>0.2</v>
      </c>
      <c r="I316" s="148" t="s">
        <v>12</v>
      </c>
    </row>
    <row r="317" spans="1:9" s="150" customFormat="1" ht="30" customHeight="1">
      <c r="A317" s="256" t="s">
        <v>2061</v>
      </c>
      <c r="B317" s="147" t="s">
        <v>302</v>
      </c>
      <c r="C317" s="258" t="s">
        <v>2062</v>
      </c>
      <c r="D317" s="627" t="s">
        <v>629</v>
      </c>
      <c r="E317" s="133"/>
      <c r="F317" s="133"/>
      <c r="G317" s="355">
        <v>0.8</v>
      </c>
      <c r="H317" s="355">
        <v>0.35</v>
      </c>
      <c r="I317" s="148" t="s">
        <v>12</v>
      </c>
    </row>
    <row r="318" spans="1:9" s="150" customFormat="1" ht="30" customHeight="1">
      <c r="A318" s="256" t="s">
        <v>2061</v>
      </c>
      <c r="B318" s="147" t="s">
        <v>302</v>
      </c>
      <c r="C318" s="258" t="s">
        <v>2063</v>
      </c>
      <c r="D318" s="627" t="s">
        <v>630</v>
      </c>
      <c r="E318" s="133" t="s">
        <v>4641</v>
      </c>
      <c r="F318" s="133"/>
      <c r="G318" s="355">
        <v>0.9</v>
      </c>
      <c r="H318" s="355">
        <v>0.8</v>
      </c>
      <c r="I318" s="149" t="s">
        <v>12</v>
      </c>
    </row>
    <row r="319" spans="1:9" s="150" customFormat="1" ht="30" customHeight="1">
      <c r="A319" s="256" t="s">
        <v>2061</v>
      </c>
      <c r="B319" s="147" t="s">
        <v>302</v>
      </c>
      <c r="C319" s="258" t="s">
        <v>2064</v>
      </c>
      <c r="D319" s="627" t="s">
        <v>631</v>
      </c>
      <c r="E319" s="133"/>
      <c r="F319" s="133"/>
      <c r="G319" s="355">
        <v>0.8</v>
      </c>
      <c r="H319" s="355">
        <v>0.2</v>
      </c>
      <c r="I319" s="148" t="s">
        <v>12</v>
      </c>
    </row>
    <row r="320" spans="1:9" s="150" customFormat="1" ht="30" customHeight="1">
      <c r="A320" s="256" t="s">
        <v>2061</v>
      </c>
      <c r="B320" s="147" t="s">
        <v>302</v>
      </c>
      <c r="C320" s="258" t="s">
        <v>2065</v>
      </c>
      <c r="D320" s="627" t="s">
        <v>632</v>
      </c>
      <c r="E320" s="133" t="s">
        <v>4641</v>
      </c>
      <c r="F320" s="133"/>
      <c r="G320" s="355">
        <v>0.9</v>
      </c>
      <c r="H320" s="355">
        <v>0.8</v>
      </c>
      <c r="I320" s="149" t="s">
        <v>12</v>
      </c>
    </row>
    <row r="321" spans="1:9" s="150" customFormat="1" ht="30" customHeight="1">
      <c r="A321" s="256" t="s">
        <v>2061</v>
      </c>
      <c r="B321" s="147" t="s">
        <v>302</v>
      </c>
      <c r="C321" s="258" t="s">
        <v>2066</v>
      </c>
      <c r="D321" s="627" t="s">
        <v>633</v>
      </c>
      <c r="E321" s="133"/>
      <c r="F321" s="133"/>
      <c r="G321" s="355">
        <v>0.8</v>
      </c>
      <c r="H321" s="355">
        <v>0.2</v>
      </c>
      <c r="I321" s="148" t="s">
        <v>12</v>
      </c>
    </row>
    <row r="322" spans="1:9" s="150" customFormat="1" ht="30" customHeight="1">
      <c r="A322" s="256" t="s">
        <v>2061</v>
      </c>
      <c r="B322" s="147" t="s">
        <v>302</v>
      </c>
      <c r="C322" s="258" t="s">
        <v>2067</v>
      </c>
      <c r="D322" s="627" t="s">
        <v>634</v>
      </c>
      <c r="E322" s="133" t="s">
        <v>4641</v>
      </c>
      <c r="F322" s="133"/>
      <c r="G322" s="355">
        <v>0.9</v>
      </c>
      <c r="H322" s="355">
        <v>0.8</v>
      </c>
      <c r="I322" s="149" t="s">
        <v>12</v>
      </c>
    </row>
    <row r="323" spans="1:9" s="150" customFormat="1" ht="30" customHeight="1">
      <c r="A323" s="256" t="s">
        <v>2061</v>
      </c>
      <c r="B323" s="147" t="s">
        <v>302</v>
      </c>
      <c r="C323" s="258" t="s">
        <v>3627</v>
      </c>
      <c r="D323" s="627" t="s">
        <v>3628</v>
      </c>
      <c r="E323" s="133" t="s">
        <v>4641</v>
      </c>
      <c r="F323" s="133"/>
      <c r="G323" s="355">
        <v>0.9</v>
      </c>
      <c r="H323" s="355">
        <v>0.8</v>
      </c>
      <c r="I323" s="149" t="s">
        <v>12</v>
      </c>
    </row>
    <row r="324" spans="1:9" s="150" customFormat="1" ht="30" customHeight="1">
      <c r="A324" s="256" t="s">
        <v>2061</v>
      </c>
      <c r="B324" s="147" t="s">
        <v>302</v>
      </c>
      <c r="C324" s="258" t="s">
        <v>3629</v>
      </c>
      <c r="D324" s="627" t="s">
        <v>3630</v>
      </c>
      <c r="E324" s="133" t="s">
        <v>4641</v>
      </c>
      <c r="F324" s="133"/>
      <c r="G324" s="355">
        <v>0.9</v>
      </c>
      <c r="H324" s="355">
        <v>0.8</v>
      </c>
      <c r="I324" s="149" t="s">
        <v>12</v>
      </c>
    </row>
    <row r="325" spans="1:9" s="150" customFormat="1" ht="30" customHeight="1">
      <c r="A325" s="256" t="s">
        <v>2061</v>
      </c>
      <c r="B325" s="147" t="s">
        <v>302</v>
      </c>
      <c r="C325" s="258" t="s">
        <v>3631</v>
      </c>
      <c r="D325" s="627" t="s">
        <v>3632</v>
      </c>
      <c r="E325" s="133" t="s">
        <v>4641</v>
      </c>
      <c r="F325" s="133"/>
      <c r="G325" s="355">
        <v>0.9</v>
      </c>
      <c r="H325" s="355">
        <v>0.8</v>
      </c>
      <c r="I325" s="149" t="s">
        <v>12</v>
      </c>
    </row>
    <row r="326" spans="1:9" s="150" customFormat="1" ht="30" customHeight="1">
      <c r="A326" s="256" t="s">
        <v>2068</v>
      </c>
      <c r="B326" s="147" t="s">
        <v>303</v>
      </c>
      <c r="C326" s="258" t="s">
        <v>2069</v>
      </c>
      <c r="D326" s="627" t="s">
        <v>480</v>
      </c>
      <c r="E326" s="133" t="s">
        <v>4641</v>
      </c>
      <c r="F326" s="133"/>
      <c r="G326" s="355">
        <v>0.9</v>
      </c>
      <c r="H326" s="355">
        <v>0.8</v>
      </c>
      <c r="I326" s="149" t="s">
        <v>12</v>
      </c>
    </row>
    <row r="327" spans="1:9" s="150" customFormat="1" ht="30" customHeight="1">
      <c r="A327" s="256" t="s">
        <v>2068</v>
      </c>
      <c r="B327" s="147" t="s">
        <v>303</v>
      </c>
      <c r="C327" s="258" t="s">
        <v>2070</v>
      </c>
      <c r="D327" s="627" t="s">
        <v>481</v>
      </c>
      <c r="E327" s="133" t="s">
        <v>4641</v>
      </c>
      <c r="F327" s="133" t="s">
        <v>2634</v>
      </c>
      <c r="G327" s="355">
        <v>0.9</v>
      </c>
      <c r="H327" s="355">
        <v>0.8</v>
      </c>
      <c r="I327" s="356">
        <v>1</v>
      </c>
    </row>
    <row r="328" spans="1:9" s="150" customFormat="1" ht="30" customHeight="1">
      <c r="A328" s="256" t="s">
        <v>2068</v>
      </c>
      <c r="B328" s="147" t="s">
        <v>303</v>
      </c>
      <c r="C328" s="258" t="s">
        <v>2071</v>
      </c>
      <c r="D328" s="627" t="s">
        <v>482</v>
      </c>
      <c r="E328" s="133" t="s">
        <v>4641</v>
      </c>
      <c r="F328" s="133"/>
      <c r="G328" s="355">
        <v>0.9</v>
      </c>
      <c r="H328" s="355">
        <v>0.8</v>
      </c>
      <c r="I328" s="149" t="s">
        <v>12</v>
      </c>
    </row>
    <row r="329" spans="1:9" s="150" customFormat="1" ht="30" customHeight="1">
      <c r="A329" s="256" t="s">
        <v>2068</v>
      </c>
      <c r="B329" s="147" t="s">
        <v>303</v>
      </c>
      <c r="C329" s="258" t="s">
        <v>5423</v>
      </c>
      <c r="D329" s="627" t="s">
        <v>5424</v>
      </c>
      <c r="E329" s="133" t="s">
        <v>4641</v>
      </c>
      <c r="F329" s="133" t="s">
        <v>2634</v>
      </c>
      <c r="G329" s="355">
        <v>0.9</v>
      </c>
      <c r="H329" s="355">
        <v>0.8</v>
      </c>
      <c r="I329" s="356">
        <v>1</v>
      </c>
    </row>
    <row r="330" spans="1:9" s="150" customFormat="1" ht="30" customHeight="1">
      <c r="A330" s="256" t="s">
        <v>2072</v>
      </c>
      <c r="B330" s="147" t="s">
        <v>304</v>
      </c>
      <c r="C330" s="258" t="s">
        <v>2073</v>
      </c>
      <c r="D330" s="627" t="s">
        <v>305</v>
      </c>
      <c r="E330" s="133"/>
      <c r="F330" s="133"/>
      <c r="G330" s="355">
        <v>0.7</v>
      </c>
      <c r="H330" s="355">
        <v>0.2</v>
      </c>
      <c r="I330" s="148" t="s">
        <v>12</v>
      </c>
    </row>
    <row r="331" spans="1:9" s="150" customFormat="1" ht="30" customHeight="1">
      <c r="A331" s="256" t="s">
        <v>2072</v>
      </c>
      <c r="B331" s="147" t="s">
        <v>304</v>
      </c>
      <c r="C331" s="258" t="s">
        <v>2074</v>
      </c>
      <c r="D331" s="627" t="s">
        <v>306</v>
      </c>
      <c r="E331" s="133"/>
      <c r="F331" s="133"/>
      <c r="G331" s="355">
        <v>0.7</v>
      </c>
      <c r="H331" s="355">
        <v>0.2</v>
      </c>
      <c r="I331" s="148" t="s">
        <v>12</v>
      </c>
    </row>
    <row r="332" spans="1:9" s="150" customFormat="1" ht="30" customHeight="1">
      <c r="A332" s="256" t="s">
        <v>2072</v>
      </c>
      <c r="B332" s="147" t="s">
        <v>304</v>
      </c>
      <c r="C332" s="258" t="s">
        <v>2075</v>
      </c>
      <c r="D332" s="627" t="s">
        <v>483</v>
      </c>
      <c r="E332" s="133"/>
      <c r="F332" s="133"/>
      <c r="G332" s="355">
        <v>0.8</v>
      </c>
      <c r="H332" s="355">
        <v>0.2</v>
      </c>
      <c r="I332" s="148" t="s">
        <v>12</v>
      </c>
    </row>
    <row r="333" spans="1:9" s="150" customFormat="1" ht="30" customHeight="1">
      <c r="A333" s="256" t="s">
        <v>2072</v>
      </c>
      <c r="B333" s="147" t="s">
        <v>304</v>
      </c>
      <c r="C333" s="258" t="s">
        <v>2076</v>
      </c>
      <c r="D333" s="627" t="s">
        <v>484</v>
      </c>
      <c r="E333" s="133"/>
      <c r="F333" s="133"/>
      <c r="G333" s="355">
        <v>0.8</v>
      </c>
      <c r="H333" s="355">
        <v>0.2</v>
      </c>
      <c r="I333" s="148" t="s">
        <v>12</v>
      </c>
    </row>
    <row r="334" spans="1:9" s="150" customFormat="1" ht="30" customHeight="1">
      <c r="A334" s="256" t="s">
        <v>2072</v>
      </c>
      <c r="B334" s="1330" t="s">
        <v>304</v>
      </c>
      <c r="C334" s="258" t="s">
        <v>2077</v>
      </c>
      <c r="D334" s="627" t="s">
        <v>635</v>
      </c>
      <c r="E334" s="133"/>
      <c r="F334" s="133"/>
      <c r="G334" s="355">
        <v>0.8</v>
      </c>
      <c r="H334" s="355">
        <v>0.2</v>
      </c>
      <c r="I334" s="148" t="s">
        <v>12</v>
      </c>
    </row>
    <row r="335" spans="1:9" s="150" customFormat="1" ht="30" customHeight="1">
      <c r="A335" s="256" t="s">
        <v>2072</v>
      </c>
      <c r="B335" s="147" t="s">
        <v>304</v>
      </c>
      <c r="C335" s="258" t="s">
        <v>2078</v>
      </c>
      <c r="D335" s="627" t="s">
        <v>307</v>
      </c>
      <c r="E335" s="133"/>
      <c r="F335" s="133"/>
      <c r="G335" s="355">
        <v>0.8</v>
      </c>
      <c r="H335" s="355">
        <v>0.2</v>
      </c>
      <c r="I335" s="148" t="s">
        <v>12</v>
      </c>
    </row>
    <row r="336" spans="1:9" s="150" customFormat="1" ht="30" customHeight="1">
      <c r="A336" s="256" t="s">
        <v>2072</v>
      </c>
      <c r="B336" s="147" t="s">
        <v>304</v>
      </c>
      <c r="C336" s="258" t="s">
        <v>2079</v>
      </c>
      <c r="D336" s="627" t="s">
        <v>1873</v>
      </c>
      <c r="E336" s="133"/>
      <c r="F336" s="133" t="s">
        <v>2635</v>
      </c>
      <c r="G336" s="355">
        <v>0.5</v>
      </c>
      <c r="H336" s="355">
        <v>0.25</v>
      </c>
      <c r="I336" s="356">
        <v>1</v>
      </c>
    </row>
    <row r="337" spans="1:9" s="150" customFormat="1" ht="30" customHeight="1">
      <c r="A337" s="256" t="s">
        <v>2072</v>
      </c>
      <c r="B337" s="147" t="s">
        <v>304</v>
      </c>
      <c r="C337" s="258" t="s">
        <v>2080</v>
      </c>
      <c r="D337" s="627" t="s">
        <v>1875</v>
      </c>
      <c r="E337" s="133"/>
      <c r="F337" s="133" t="s">
        <v>2635</v>
      </c>
      <c r="G337" s="355">
        <v>0.5</v>
      </c>
      <c r="H337" s="355">
        <v>0.25</v>
      </c>
      <c r="I337" s="356">
        <v>1</v>
      </c>
    </row>
    <row r="338" spans="1:9" s="150" customFormat="1" ht="30" customHeight="1">
      <c r="A338" s="256" t="s">
        <v>2072</v>
      </c>
      <c r="B338" s="147" t="s">
        <v>304</v>
      </c>
      <c r="C338" s="258" t="s">
        <v>2081</v>
      </c>
      <c r="D338" s="627" t="s">
        <v>485</v>
      </c>
      <c r="E338" s="133"/>
      <c r="F338" s="133"/>
      <c r="G338" s="355">
        <v>0.8</v>
      </c>
      <c r="H338" s="355">
        <v>0.2</v>
      </c>
      <c r="I338" s="148" t="s">
        <v>12</v>
      </c>
    </row>
    <row r="339" spans="1:9" s="150" customFormat="1" ht="30" customHeight="1">
      <c r="A339" s="256" t="s">
        <v>2072</v>
      </c>
      <c r="B339" s="147" t="s">
        <v>304</v>
      </c>
      <c r="C339" s="258" t="s">
        <v>2082</v>
      </c>
      <c r="D339" s="627" t="s">
        <v>486</v>
      </c>
      <c r="E339" s="133"/>
      <c r="F339" s="133"/>
      <c r="G339" s="355">
        <v>0.8</v>
      </c>
      <c r="H339" s="355">
        <v>0.2</v>
      </c>
      <c r="I339" s="148" t="s">
        <v>12</v>
      </c>
    </row>
    <row r="340" spans="1:9" s="150" customFormat="1" ht="30" customHeight="1">
      <c r="A340" s="256" t="s">
        <v>2072</v>
      </c>
      <c r="B340" s="147" t="s">
        <v>304</v>
      </c>
      <c r="C340" s="258" t="s">
        <v>2083</v>
      </c>
      <c r="D340" s="627" t="s">
        <v>308</v>
      </c>
      <c r="E340" s="133"/>
      <c r="F340" s="133"/>
      <c r="G340" s="355">
        <v>0.8</v>
      </c>
      <c r="H340" s="355">
        <v>0.2</v>
      </c>
      <c r="I340" s="148" t="s">
        <v>12</v>
      </c>
    </row>
    <row r="341" spans="1:9" s="150" customFormat="1" ht="30" customHeight="1">
      <c r="A341" s="256" t="s">
        <v>2072</v>
      </c>
      <c r="B341" s="147" t="s">
        <v>304</v>
      </c>
      <c r="C341" s="258" t="s">
        <v>2084</v>
      </c>
      <c r="D341" s="627" t="s">
        <v>309</v>
      </c>
      <c r="E341" s="133"/>
      <c r="F341" s="133"/>
      <c r="G341" s="355">
        <v>0.65</v>
      </c>
      <c r="H341" s="355">
        <v>0.35</v>
      </c>
      <c r="I341" s="148" t="s">
        <v>170</v>
      </c>
    </row>
    <row r="342" spans="1:9" s="150" customFormat="1" ht="30" customHeight="1">
      <c r="A342" s="256" t="s">
        <v>2072</v>
      </c>
      <c r="B342" s="147" t="s">
        <v>304</v>
      </c>
      <c r="C342" s="258" t="s">
        <v>2085</v>
      </c>
      <c r="D342" s="627" t="s">
        <v>637</v>
      </c>
      <c r="E342" s="133"/>
      <c r="F342" s="133"/>
      <c r="G342" s="355">
        <v>0.75</v>
      </c>
      <c r="H342" s="355">
        <v>0.45</v>
      </c>
      <c r="I342" s="148" t="s">
        <v>170</v>
      </c>
    </row>
    <row r="343" spans="1:9" s="150" customFormat="1" ht="30" customHeight="1">
      <c r="A343" s="256" t="s">
        <v>2072</v>
      </c>
      <c r="B343" s="147" t="s">
        <v>304</v>
      </c>
      <c r="C343" s="258" t="s">
        <v>2086</v>
      </c>
      <c r="D343" s="627" t="s">
        <v>638</v>
      </c>
      <c r="E343" s="133" t="s">
        <v>4641</v>
      </c>
      <c r="F343" s="133"/>
      <c r="G343" s="355">
        <v>0.9</v>
      </c>
      <c r="H343" s="355">
        <v>0.8</v>
      </c>
      <c r="I343" s="148" t="s">
        <v>170</v>
      </c>
    </row>
    <row r="344" spans="1:9" s="150" customFormat="1" ht="30" customHeight="1">
      <c r="A344" s="256" t="s">
        <v>2072</v>
      </c>
      <c r="B344" s="147" t="s">
        <v>304</v>
      </c>
      <c r="C344" s="258" t="s">
        <v>2087</v>
      </c>
      <c r="D344" s="627" t="s">
        <v>639</v>
      </c>
      <c r="E344" s="133" t="s">
        <v>4641</v>
      </c>
      <c r="F344" s="133"/>
      <c r="G344" s="355">
        <v>0.9</v>
      </c>
      <c r="H344" s="355">
        <v>0.8</v>
      </c>
      <c r="I344" s="148" t="s">
        <v>170</v>
      </c>
    </row>
    <row r="345" spans="1:9" s="150" customFormat="1" ht="30" customHeight="1">
      <c r="A345" s="256" t="s">
        <v>2072</v>
      </c>
      <c r="B345" s="147" t="s">
        <v>304</v>
      </c>
      <c r="C345" s="258" t="s">
        <v>2088</v>
      </c>
      <c r="D345" s="627" t="s">
        <v>310</v>
      </c>
      <c r="E345" s="133"/>
      <c r="F345" s="133"/>
      <c r="G345" s="355">
        <v>0.8</v>
      </c>
      <c r="H345" s="355">
        <v>0.2</v>
      </c>
      <c r="I345" s="148" t="s">
        <v>12</v>
      </c>
    </row>
    <row r="346" spans="1:9" s="150" customFormat="1" ht="30" customHeight="1">
      <c r="A346" s="256" t="s">
        <v>2072</v>
      </c>
      <c r="B346" s="1330" t="s">
        <v>304</v>
      </c>
      <c r="C346" s="258" t="s">
        <v>2680</v>
      </c>
      <c r="D346" s="627" t="s">
        <v>636</v>
      </c>
      <c r="E346" s="133"/>
      <c r="F346" s="133"/>
      <c r="G346" s="355">
        <v>0.8</v>
      </c>
      <c r="H346" s="355">
        <v>0.25</v>
      </c>
      <c r="I346" s="148" t="s">
        <v>12</v>
      </c>
    </row>
    <row r="347" spans="1:9" s="150" customFormat="1" ht="30" customHeight="1">
      <c r="A347" s="256" t="s">
        <v>2072</v>
      </c>
      <c r="B347" s="1330" t="s">
        <v>304</v>
      </c>
      <c r="C347" s="258" t="s">
        <v>2681</v>
      </c>
      <c r="D347" s="627" t="s">
        <v>2682</v>
      </c>
      <c r="E347" s="133"/>
      <c r="F347" s="133"/>
      <c r="G347" s="355">
        <v>0.8</v>
      </c>
      <c r="H347" s="355">
        <v>0.25</v>
      </c>
      <c r="I347" s="148" t="s">
        <v>12</v>
      </c>
    </row>
    <row r="348" spans="1:9" s="150" customFormat="1" ht="30" customHeight="1">
      <c r="A348" s="256" t="s">
        <v>2072</v>
      </c>
      <c r="B348" s="1330" t="s">
        <v>304</v>
      </c>
      <c r="C348" s="258" t="s">
        <v>2683</v>
      </c>
      <c r="D348" s="627" t="s">
        <v>2684</v>
      </c>
      <c r="E348" s="133"/>
      <c r="F348" s="133"/>
      <c r="G348" s="355">
        <v>0.8</v>
      </c>
      <c r="H348" s="355">
        <v>0.25</v>
      </c>
      <c r="I348" s="148" t="s">
        <v>12</v>
      </c>
    </row>
    <row r="349" spans="1:9" s="150" customFormat="1" ht="30" customHeight="1">
      <c r="A349" s="256" t="s">
        <v>2072</v>
      </c>
      <c r="B349" s="1330" t="s">
        <v>304</v>
      </c>
      <c r="C349" s="258" t="s">
        <v>5714</v>
      </c>
      <c r="D349" s="627" t="s">
        <v>5715</v>
      </c>
      <c r="E349" s="133"/>
      <c r="F349" s="133"/>
      <c r="G349" s="355">
        <v>0.5</v>
      </c>
      <c r="H349" s="355">
        <v>0.2</v>
      </c>
      <c r="I349" s="148" t="s">
        <v>12</v>
      </c>
    </row>
    <row r="350" spans="1:9" s="150" customFormat="1" ht="30" customHeight="1">
      <c r="A350" s="256" t="s">
        <v>2072</v>
      </c>
      <c r="B350" s="1330" t="s">
        <v>304</v>
      </c>
      <c r="C350" s="258" t="s">
        <v>5716</v>
      </c>
      <c r="D350" s="627" t="s">
        <v>5717</v>
      </c>
      <c r="E350" s="133"/>
      <c r="F350" s="133"/>
      <c r="G350" s="355">
        <v>0.5</v>
      </c>
      <c r="H350" s="355">
        <v>0.2</v>
      </c>
      <c r="I350" s="148" t="s">
        <v>12</v>
      </c>
    </row>
    <row r="351" spans="1:9" s="150" customFormat="1" ht="30" customHeight="1">
      <c r="A351" s="256" t="s">
        <v>2072</v>
      </c>
      <c r="B351" s="1330" t="s">
        <v>304</v>
      </c>
      <c r="C351" s="258" t="s">
        <v>5718</v>
      </c>
      <c r="D351" s="627" t="s">
        <v>5719</v>
      </c>
      <c r="E351" s="133"/>
      <c r="F351" s="133"/>
      <c r="G351" s="355">
        <v>0.5</v>
      </c>
      <c r="H351" s="355">
        <v>0.2</v>
      </c>
      <c r="I351" s="148" t="s">
        <v>12</v>
      </c>
    </row>
    <row r="352" spans="1:9" s="150" customFormat="1" ht="30" customHeight="1">
      <c r="A352" s="256" t="s">
        <v>2089</v>
      </c>
      <c r="B352" s="147" t="s">
        <v>311</v>
      </c>
      <c r="C352" s="258" t="s">
        <v>2090</v>
      </c>
      <c r="D352" s="627" t="s">
        <v>487</v>
      </c>
      <c r="E352" s="133"/>
      <c r="F352" s="133"/>
      <c r="G352" s="355">
        <v>0.8</v>
      </c>
      <c r="H352" s="355">
        <v>0.2</v>
      </c>
      <c r="I352" s="148" t="s">
        <v>12</v>
      </c>
    </row>
    <row r="353" spans="1:9" s="150" customFormat="1" ht="30" customHeight="1">
      <c r="A353" s="256" t="s">
        <v>2089</v>
      </c>
      <c r="B353" s="147" t="s">
        <v>311</v>
      </c>
      <c r="C353" s="258" t="s">
        <v>2091</v>
      </c>
      <c r="D353" s="627" t="s">
        <v>488</v>
      </c>
      <c r="E353" s="133"/>
      <c r="F353" s="133"/>
      <c r="G353" s="355">
        <v>0.8</v>
      </c>
      <c r="H353" s="355">
        <v>0.2</v>
      </c>
      <c r="I353" s="148" t="s">
        <v>12</v>
      </c>
    </row>
    <row r="354" spans="1:9" s="150" customFormat="1" ht="30" customHeight="1">
      <c r="A354" s="256" t="s">
        <v>2089</v>
      </c>
      <c r="B354" s="147" t="s">
        <v>311</v>
      </c>
      <c r="C354" s="258" t="s">
        <v>2092</v>
      </c>
      <c r="D354" s="627" t="s">
        <v>489</v>
      </c>
      <c r="E354" s="133"/>
      <c r="F354" s="133"/>
      <c r="G354" s="355">
        <v>0.8</v>
      </c>
      <c r="H354" s="355">
        <v>0.2</v>
      </c>
      <c r="I354" s="148" t="s">
        <v>12</v>
      </c>
    </row>
    <row r="355" spans="1:9" s="150" customFormat="1" ht="30" customHeight="1">
      <c r="A355" s="256" t="s">
        <v>2089</v>
      </c>
      <c r="B355" s="147" t="s">
        <v>311</v>
      </c>
      <c r="C355" s="258" t="s">
        <v>2093</v>
      </c>
      <c r="D355" s="627" t="s">
        <v>490</v>
      </c>
      <c r="E355" s="133"/>
      <c r="F355" s="133"/>
      <c r="G355" s="355">
        <v>0.8</v>
      </c>
      <c r="H355" s="355">
        <v>0.2</v>
      </c>
      <c r="I355" s="148" t="s">
        <v>12</v>
      </c>
    </row>
    <row r="356" spans="1:9" s="150" customFormat="1" ht="30" customHeight="1">
      <c r="A356" s="256" t="s">
        <v>2089</v>
      </c>
      <c r="B356" s="147" t="s">
        <v>311</v>
      </c>
      <c r="C356" s="258" t="s">
        <v>2094</v>
      </c>
      <c r="D356" s="627" t="s">
        <v>312</v>
      </c>
      <c r="E356" s="133"/>
      <c r="F356" s="133" t="s">
        <v>2634</v>
      </c>
      <c r="G356" s="355">
        <v>0.8</v>
      </c>
      <c r="H356" s="355">
        <v>0.25</v>
      </c>
      <c r="I356" s="356">
        <v>1</v>
      </c>
    </row>
    <row r="357" spans="1:9" s="150" customFormat="1" ht="30" customHeight="1">
      <c r="A357" s="256" t="s">
        <v>2089</v>
      </c>
      <c r="B357" s="147" t="s">
        <v>311</v>
      </c>
      <c r="C357" s="258" t="s">
        <v>2095</v>
      </c>
      <c r="D357" s="627" t="s">
        <v>313</v>
      </c>
      <c r="E357" s="133"/>
      <c r="F357" s="133"/>
      <c r="G357" s="355">
        <v>0.8</v>
      </c>
      <c r="H357" s="355">
        <v>0.2</v>
      </c>
      <c r="I357" s="148" t="s">
        <v>12</v>
      </c>
    </row>
    <row r="358" spans="1:9" s="150" customFormat="1" ht="30" customHeight="1">
      <c r="A358" s="256" t="s">
        <v>2089</v>
      </c>
      <c r="B358" s="147" t="s">
        <v>311</v>
      </c>
      <c r="C358" s="258" t="s">
        <v>2096</v>
      </c>
      <c r="D358" s="627" t="s">
        <v>3122</v>
      </c>
      <c r="E358" s="133" t="s">
        <v>4641</v>
      </c>
      <c r="F358" s="133"/>
      <c r="G358" s="355">
        <v>0.9</v>
      </c>
      <c r="H358" s="355">
        <v>0.8</v>
      </c>
      <c r="I358" s="149" t="s">
        <v>12</v>
      </c>
    </row>
    <row r="359" spans="1:9" s="150" customFormat="1" ht="30" customHeight="1">
      <c r="A359" s="256" t="s">
        <v>2089</v>
      </c>
      <c r="B359" s="147" t="s">
        <v>311</v>
      </c>
      <c r="C359" s="258" t="s">
        <v>2097</v>
      </c>
      <c r="D359" s="627" t="s">
        <v>3123</v>
      </c>
      <c r="E359" s="133" t="s">
        <v>4641</v>
      </c>
      <c r="F359" s="133"/>
      <c r="G359" s="355">
        <v>0.9</v>
      </c>
      <c r="H359" s="355">
        <v>0.8</v>
      </c>
      <c r="I359" s="149" t="s">
        <v>12</v>
      </c>
    </row>
    <row r="360" spans="1:9" s="150" customFormat="1" ht="30" customHeight="1">
      <c r="A360" s="256" t="s">
        <v>2089</v>
      </c>
      <c r="B360" s="147" t="s">
        <v>311</v>
      </c>
      <c r="C360" s="258" t="s">
        <v>2098</v>
      </c>
      <c r="D360" s="627" t="s">
        <v>491</v>
      </c>
      <c r="E360" s="133" t="s">
        <v>4641</v>
      </c>
      <c r="F360" s="133"/>
      <c r="G360" s="355">
        <v>0.9</v>
      </c>
      <c r="H360" s="355">
        <v>0.8</v>
      </c>
      <c r="I360" s="149" t="s">
        <v>12</v>
      </c>
    </row>
    <row r="361" spans="1:9" s="150" customFormat="1" ht="30" customHeight="1">
      <c r="A361" s="256" t="s">
        <v>2089</v>
      </c>
      <c r="B361" s="147" t="s">
        <v>311</v>
      </c>
      <c r="C361" s="258" t="s">
        <v>2099</v>
      </c>
      <c r="D361" s="627" t="s">
        <v>492</v>
      </c>
      <c r="E361" s="133" t="s">
        <v>4641</v>
      </c>
      <c r="F361" s="133"/>
      <c r="G361" s="355">
        <v>0.9</v>
      </c>
      <c r="H361" s="355">
        <v>0.8</v>
      </c>
      <c r="I361" s="149" t="s">
        <v>12</v>
      </c>
    </row>
    <row r="362" spans="1:9" s="150" customFormat="1" ht="30" customHeight="1">
      <c r="A362" s="256" t="s">
        <v>2089</v>
      </c>
      <c r="B362" s="147" t="s">
        <v>311</v>
      </c>
      <c r="C362" s="258" t="s">
        <v>2100</v>
      </c>
      <c r="D362" s="627" t="s">
        <v>493</v>
      </c>
      <c r="E362" s="133" t="s">
        <v>4641</v>
      </c>
      <c r="F362" s="133"/>
      <c r="G362" s="355">
        <v>0.9</v>
      </c>
      <c r="H362" s="355">
        <v>0.8</v>
      </c>
      <c r="I362" s="149" t="s">
        <v>12</v>
      </c>
    </row>
    <row r="363" spans="1:9" s="150" customFormat="1" ht="30" customHeight="1">
      <c r="A363" s="256" t="s">
        <v>2089</v>
      </c>
      <c r="B363" s="147" t="s">
        <v>311</v>
      </c>
      <c r="C363" s="258" t="s">
        <v>2101</v>
      </c>
      <c r="D363" s="627" t="s">
        <v>494</v>
      </c>
      <c r="E363" s="133"/>
      <c r="F363" s="133"/>
      <c r="G363" s="355">
        <v>0.5</v>
      </c>
      <c r="H363" s="355">
        <v>0.2</v>
      </c>
      <c r="I363" s="148" t="s">
        <v>12</v>
      </c>
    </row>
    <row r="364" spans="1:9" s="150" customFormat="1" ht="30" customHeight="1">
      <c r="A364" s="256" t="s">
        <v>2102</v>
      </c>
      <c r="B364" s="147" t="s">
        <v>314</v>
      </c>
      <c r="C364" s="258" t="s">
        <v>2103</v>
      </c>
      <c r="D364" s="627" t="s">
        <v>315</v>
      </c>
      <c r="E364" s="133"/>
      <c r="F364" s="133"/>
      <c r="G364" s="355">
        <v>0.5</v>
      </c>
      <c r="H364" s="355">
        <v>0.2</v>
      </c>
      <c r="I364" s="148" t="s">
        <v>12</v>
      </c>
    </row>
    <row r="365" spans="1:9" s="150" customFormat="1" ht="30" customHeight="1">
      <c r="A365" s="256" t="s">
        <v>2102</v>
      </c>
      <c r="B365" s="147" t="s">
        <v>314</v>
      </c>
      <c r="C365" s="258" t="s">
        <v>2104</v>
      </c>
      <c r="D365" s="627" t="s">
        <v>495</v>
      </c>
      <c r="E365" s="133"/>
      <c r="F365" s="133"/>
      <c r="G365" s="355">
        <v>0.8</v>
      </c>
      <c r="H365" s="355">
        <v>0.2</v>
      </c>
      <c r="I365" s="149" t="s">
        <v>170</v>
      </c>
    </row>
    <row r="366" spans="1:9" s="150" customFormat="1" ht="30" customHeight="1">
      <c r="A366" s="256" t="s">
        <v>2102</v>
      </c>
      <c r="B366" s="147" t="s">
        <v>314</v>
      </c>
      <c r="C366" s="258" t="s">
        <v>2105</v>
      </c>
      <c r="D366" s="627" t="s">
        <v>316</v>
      </c>
      <c r="E366" s="133"/>
      <c r="F366" s="133"/>
      <c r="G366" s="355">
        <v>0.8</v>
      </c>
      <c r="H366" s="355">
        <v>0.2</v>
      </c>
      <c r="I366" s="149" t="s">
        <v>170</v>
      </c>
    </row>
    <row r="367" spans="1:9" s="150" customFormat="1" ht="30" customHeight="1">
      <c r="A367" s="256" t="s">
        <v>2102</v>
      </c>
      <c r="B367" s="147" t="s">
        <v>314</v>
      </c>
      <c r="C367" s="258" t="s">
        <v>2106</v>
      </c>
      <c r="D367" s="627" t="s">
        <v>496</v>
      </c>
      <c r="E367" s="133"/>
      <c r="F367" s="133"/>
      <c r="G367" s="355">
        <v>0.8</v>
      </c>
      <c r="H367" s="355">
        <v>0.2</v>
      </c>
      <c r="I367" s="148" t="s">
        <v>12</v>
      </c>
    </row>
    <row r="368" spans="1:9" s="150" customFormat="1" ht="30" customHeight="1">
      <c r="A368" s="256" t="s">
        <v>2102</v>
      </c>
      <c r="B368" s="147" t="s">
        <v>314</v>
      </c>
      <c r="C368" s="258" t="s">
        <v>2107</v>
      </c>
      <c r="D368" s="627" t="s">
        <v>497</v>
      </c>
      <c r="E368" s="133"/>
      <c r="F368" s="133"/>
      <c r="G368" s="355">
        <v>0.7</v>
      </c>
      <c r="H368" s="355">
        <v>0.2</v>
      </c>
      <c r="I368" s="148" t="s">
        <v>12</v>
      </c>
    </row>
    <row r="369" spans="1:9" s="150" customFormat="1" ht="30" customHeight="1">
      <c r="A369" s="256" t="s">
        <v>2102</v>
      </c>
      <c r="B369" s="147" t="s">
        <v>314</v>
      </c>
      <c r="C369" s="258" t="s">
        <v>2108</v>
      </c>
      <c r="D369" s="627" t="s">
        <v>498</v>
      </c>
      <c r="E369" s="133"/>
      <c r="F369" s="133"/>
      <c r="G369" s="355">
        <v>0.8</v>
      </c>
      <c r="H369" s="355">
        <v>0.2</v>
      </c>
      <c r="I369" s="148" t="s">
        <v>12</v>
      </c>
    </row>
    <row r="370" spans="1:9" s="150" customFormat="1" ht="30" customHeight="1">
      <c r="A370" s="256" t="s">
        <v>2102</v>
      </c>
      <c r="B370" s="147" t="s">
        <v>314</v>
      </c>
      <c r="C370" s="258" t="s">
        <v>2109</v>
      </c>
      <c r="D370" s="627" t="s">
        <v>499</v>
      </c>
      <c r="E370" s="133"/>
      <c r="F370" s="133"/>
      <c r="G370" s="355">
        <v>0.8</v>
      </c>
      <c r="H370" s="355">
        <v>0.3</v>
      </c>
      <c r="I370" s="148" t="s">
        <v>170</v>
      </c>
    </row>
    <row r="371" spans="1:9" s="150" customFormat="1" ht="30" customHeight="1">
      <c r="A371" s="256" t="s">
        <v>2110</v>
      </c>
      <c r="B371" s="147" t="s">
        <v>422</v>
      </c>
      <c r="C371" s="258" t="s">
        <v>2111</v>
      </c>
      <c r="D371" s="627" t="s">
        <v>500</v>
      </c>
      <c r="E371" s="133"/>
      <c r="F371" s="133"/>
      <c r="G371" s="355">
        <v>0.8</v>
      </c>
      <c r="H371" s="355">
        <v>0.2</v>
      </c>
      <c r="I371" s="148" t="s">
        <v>12</v>
      </c>
    </row>
    <row r="372" spans="1:9" s="150" customFormat="1" ht="30" customHeight="1">
      <c r="A372" s="256" t="s">
        <v>2110</v>
      </c>
      <c r="B372" s="147" t="s">
        <v>422</v>
      </c>
      <c r="C372" s="258" t="s">
        <v>2112</v>
      </c>
      <c r="D372" s="627" t="s">
        <v>640</v>
      </c>
      <c r="E372" s="133" t="s">
        <v>4641</v>
      </c>
      <c r="F372" s="133"/>
      <c r="G372" s="355">
        <v>0.9</v>
      </c>
      <c r="H372" s="355">
        <v>0.8</v>
      </c>
      <c r="I372" s="149" t="s">
        <v>12</v>
      </c>
    </row>
    <row r="373" spans="1:9" s="150" customFormat="1" ht="30" customHeight="1">
      <c r="A373" s="256" t="s">
        <v>2110</v>
      </c>
      <c r="B373" s="147" t="s">
        <v>422</v>
      </c>
      <c r="C373" s="258" t="s">
        <v>2113</v>
      </c>
      <c r="D373" s="627" t="s">
        <v>317</v>
      </c>
      <c r="E373" s="133"/>
      <c r="F373" s="133"/>
      <c r="G373" s="355">
        <v>0.5</v>
      </c>
      <c r="H373" s="355">
        <v>0.2</v>
      </c>
      <c r="I373" s="148" t="s">
        <v>12</v>
      </c>
    </row>
    <row r="374" spans="1:9" s="150" customFormat="1" ht="30" customHeight="1">
      <c r="A374" s="256" t="s">
        <v>2114</v>
      </c>
      <c r="B374" s="147" t="s">
        <v>318</v>
      </c>
      <c r="C374" s="357" t="s">
        <v>2115</v>
      </c>
      <c r="D374" s="257" t="s">
        <v>641</v>
      </c>
      <c r="E374" s="133" t="s">
        <v>4641</v>
      </c>
      <c r="F374" s="133"/>
      <c r="G374" s="355">
        <v>0.9</v>
      </c>
      <c r="H374" s="355">
        <v>0.8</v>
      </c>
      <c r="I374" s="149" t="s">
        <v>12</v>
      </c>
    </row>
    <row r="375" spans="1:9" s="150" customFormat="1" ht="30" customHeight="1">
      <c r="A375" s="256" t="s">
        <v>2114</v>
      </c>
      <c r="B375" s="147" t="s">
        <v>318</v>
      </c>
      <c r="C375" s="357" t="s">
        <v>2116</v>
      </c>
      <c r="D375" s="257" t="s">
        <v>501</v>
      </c>
      <c r="E375" s="133" t="s">
        <v>4641</v>
      </c>
      <c r="F375" s="133"/>
      <c r="G375" s="355">
        <v>0.9</v>
      </c>
      <c r="H375" s="355">
        <v>0.8</v>
      </c>
      <c r="I375" s="149" t="s">
        <v>12</v>
      </c>
    </row>
    <row r="376" spans="1:9" s="150" customFormat="1" ht="30" customHeight="1">
      <c r="A376" s="256" t="s">
        <v>2114</v>
      </c>
      <c r="B376" s="147" t="s">
        <v>318</v>
      </c>
      <c r="C376" s="357" t="s">
        <v>2117</v>
      </c>
      <c r="D376" s="257" t="s">
        <v>642</v>
      </c>
      <c r="E376" s="133" t="s">
        <v>4641</v>
      </c>
      <c r="F376" s="133"/>
      <c r="G376" s="355">
        <v>0.9</v>
      </c>
      <c r="H376" s="355">
        <v>0.8</v>
      </c>
      <c r="I376" s="149" t="s">
        <v>12</v>
      </c>
    </row>
    <row r="377" spans="1:9" s="150" customFormat="1" ht="30" customHeight="1">
      <c r="A377" s="256" t="s">
        <v>2114</v>
      </c>
      <c r="B377" s="147" t="s">
        <v>318</v>
      </c>
      <c r="C377" s="357" t="s">
        <v>2118</v>
      </c>
      <c r="D377" s="257" t="s">
        <v>502</v>
      </c>
      <c r="E377" s="133" t="s">
        <v>4641</v>
      </c>
      <c r="F377" s="133"/>
      <c r="G377" s="355">
        <v>0.9</v>
      </c>
      <c r="H377" s="355">
        <v>0.8</v>
      </c>
      <c r="I377" s="149" t="s">
        <v>12</v>
      </c>
    </row>
    <row r="378" spans="1:9" s="150" customFormat="1" ht="30" customHeight="1">
      <c r="A378" s="256" t="s">
        <v>2114</v>
      </c>
      <c r="B378" s="147" t="s">
        <v>318</v>
      </c>
      <c r="C378" s="357" t="s">
        <v>2119</v>
      </c>
      <c r="D378" s="257" t="s">
        <v>503</v>
      </c>
      <c r="E378" s="133" t="s">
        <v>4641</v>
      </c>
      <c r="F378" s="133"/>
      <c r="G378" s="355">
        <v>0.9</v>
      </c>
      <c r="H378" s="355">
        <v>0.8</v>
      </c>
      <c r="I378" s="149" t="s">
        <v>12</v>
      </c>
    </row>
    <row r="379" spans="1:9" s="150" customFormat="1" ht="30" customHeight="1">
      <c r="A379" s="256" t="s">
        <v>2114</v>
      </c>
      <c r="B379" s="147" t="s">
        <v>318</v>
      </c>
      <c r="C379" s="357" t="s">
        <v>2120</v>
      </c>
      <c r="D379" s="257" t="s">
        <v>504</v>
      </c>
      <c r="E379" s="133" t="s">
        <v>4641</v>
      </c>
      <c r="F379" s="133"/>
      <c r="G379" s="355">
        <v>0.9</v>
      </c>
      <c r="H379" s="355">
        <v>0.8</v>
      </c>
      <c r="I379" s="149" t="s">
        <v>12</v>
      </c>
    </row>
    <row r="380" spans="1:9" s="150" customFormat="1" ht="30" customHeight="1">
      <c r="A380" s="256" t="s">
        <v>2114</v>
      </c>
      <c r="B380" s="147" t="s">
        <v>318</v>
      </c>
      <c r="C380" s="357" t="s">
        <v>2121</v>
      </c>
      <c r="D380" s="257" t="s">
        <v>505</v>
      </c>
      <c r="E380" s="133" t="s">
        <v>4641</v>
      </c>
      <c r="F380" s="133" t="s">
        <v>2634</v>
      </c>
      <c r="G380" s="355">
        <v>0.9</v>
      </c>
      <c r="H380" s="355">
        <v>0.8</v>
      </c>
      <c r="I380" s="356">
        <v>1</v>
      </c>
    </row>
    <row r="381" spans="1:9" s="150" customFormat="1" ht="30" customHeight="1">
      <c r="A381" s="256" t="s">
        <v>2114</v>
      </c>
      <c r="B381" s="147" t="s">
        <v>318</v>
      </c>
      <c r="C381" s="357" t="s">
        <v>2122</v>
      </c>
      <c r="D381" s="257" t="s">
        <v>643</v>
      </c>
      <c r="E381" s="133" t="s">
        <v>4641</v>
      </c>
      <c r="F381" s="133"/>
      <c r="G381" s="355">
        <v>0.9</v>
      </c>
      <c r="H381" s="355">
        <v>0.8</v>
      </c>
      <c r="I381" s="149" t="s">
        <v>12</v>
      </c>
    </row>
    <row r="382" spans="1:9" s="150" customFormat="1" ht="30" customHeight="1">
      <c r="A382" s="256" t="s">
        <v>2114</v>
      </c>
      <c r="B382" s="147" t="s">
        <v>318</v>
      </c>
      <c r="C382" s="357" t="s">
        <v>2123</v>
      </c>
      <c r="D382" s="257" t="s">
        <v>319</v>
      </c>
      <c r="E382" s="133" t="s">
        <v>4641</v>
      </c>
      <c r="F382" s="133"/>
      <c r="G382" s="355">
        <v>0.9</v>
      </c>
      <c r="H382" s="355">
        <v>0.8</v>
      </c>
      <c r="I382" s="149" t="s">
        <v>12</v>
      </c>
    </row>
    <row r="383" spans="1:9" s="150" customFormat="1" ht="30" customHeight="1">
      <c r="A383" s="256" t="s">
        <v>2114</v>
      </c>
      <c r="B383" s="147" t="s">
        <v>318</v>
      </c>
      <c r="C383" s="357" t="s">
        <v>2124</v>
      </c>
      <c r="D383" s="257" t="s">
        <v>320</v>
      </c>
      <c r="E383" s="133" t="s">
        <v>4641</v>
      </c>
      <c r="F383" s="133"/>
      <c r="G383" s="355">
        <v>0.9</v>
      </c>
      <c r="H383" s="355">
        <v>0.8</v>
      </c>
      <c r="I383" s="149" t="s">
        <v>12</v>
      </c>
    </row>
    <row r="384" spans="1:9" s="150" customFormat="1" ht="30" customHeight="1">
      <c r="A384" s="256" t="s">
        <v>2114</v>
      </c>
      <c r="B384" s="147" t="s">
        <v>318</v>
      </c>
      <c r="C384" s="357" t="s">
        <v>2125</v>
      </c>
      <c r="D384" s="257" t="s">
        <v>644</v>
      </c>
      <c r="E384" s="133" t="s">
        <v>4641</v>
      </c>
      <c r="F384" s="133"/>
      <c r="G384" s="355">
        <v>0.9</v>
      </c>
      <c r="H384" s="355">
        <v>0.8</v>
      </c>
      <c r="I384" s="149" t="s">
        <v>12</v>
      </c>
    </row>
    <row r="385" spans="1:9" s="150" customFormat="1" ht="30" customHeight="1">
      <c r="A385" s="256" t="s">
        <v>2114</v>
      </c>
      <c r="B385" s="147" t="s">
        <v>318</v>
      </c>
      <c r="C385" s="357" t="s">
        <v>2126</v>
      </c>
      <c r="D385" s="257" t="s">
        <v>645</v>
      </c>
      <c r="E385" s="133" t="s">
        <v>4641</v>
      </c>
      <c r="F385" s="133"/>
      <c r="G385" s="355">
        <v>0.9</v>
      </c>
      <c r="H385" s="355">
        <v>0.8</v>
      </c>
      <c r="I385" s="149" t="s">
        <v>12</v>
      </c>
    </row>
    <row r="386" spans="1:9" s="150" customFormat="1" ht="30" customHeight="1">
      <c r="A386" s="256" t="s">
        <v>2114</v>
      </c>
      <c r="B386" s="147" t="s">
        <v>318</v>
      </c>
      <c r="C386" s="357" t="s">
        <v>2127</v>
      </c>
      <c r="D386" s="257" t="s">
        <v>614</v>
      </c>
      <c r="E386" s="133" t="s">
        <v>4641</v>
      </c>
      <c r="F386" s="133"/>
      <c r="G386" s="355">
        <v>0.9</v>
      </c>
      <c r="H386" s="355">
        <v>0.8</v>
      </c>
      <c r="I386" s="149" t="s">
        <v>12</v>
      </c>
    </row>
    <row r="387" spans="1:9" s="150" customFormat="1" ht="30" customHeight="1">
      <c r="A387" s="256" t="s">
        <v>2114</v>
      </c>
      <c r="B387" s="147" t="s">
        <v>318</v>
      </c>
      <c r="C387" s="357" t="s">
        <v>2128</v>
      </c>
      <c r="D387" s="257" t="s">
        <v>646</v>
      </c>
      <c r="E387" s="133" t="s">
        <v>4641</v>
      </c>
      <c r="F387" s="133"/>
      <c r="G387" s="355">
        <v>0.9</v>
      </c>
      <c r="H387" s="355">
        <v>0.8</v>
      </c>
      <c r="I387" s="149" t="s">
        <v>12</v>
      </c>
    </row>
    <row r="388" spans="1:9" s="150" customFormat="1" ht="30" customHeight="1">
      <c r="A388" s="256" t="s">
        <v>2114</v>
      </c>
      <c r="B388" s="147" t="s">
        <v>318</v>
      </c>
      <c r="C388" s="357" t="s">
        <v>2129</v>
      </c>
      <c r="D388" s="257" t="s">
        <v>647</v>
      </c>
      <c r="E388" s="133" t="s">
        <v>4641</v>
      </c>
      <c r="F388" s="133"/>
      <c r="G388" s="355">
        <v>0.9</v>
      </c>
      <c r="H388" s="355">
        <v>0.8</v>
      </c>
      <c r="I388" s="149" t="s">
        <v>12</v>
      </c>
    </row>
    <row r="389" spans="1:9" s="150" customFormat="1" ht="30" customHeight="1">
      <c r="A389" s="256" t="s">
        <v>2114</v>
      </c>
      <c r="B389" s="147" t="s">
        <v>318</v>
      </c>
      <c r="C389" s="357" t="s">
        <v>2130</v>
      </c>
      <c r="D389" s="257" t="s">
        <v>4927</v>
      </c>
      <c r="E389" s="133" t="s">
        <v>4641</v>
      </c>
      <c r="F389" s="133"/>
      <c r="G389" s="355">
        <v>0.9</v>
      </c>
      <c r="H389" s="355">
        <v>0.8</v>
      </c>
      <c r="I389" s="149" t="s">
        <v>12</v>
      </c>
    </row>
    <row r="390" spans="1:9" s="150" customFormat="1" ht="30" customHeight="1">
      <c r="A390" s="256" t="s">
        <v>2114</v>
      </c>
      <c r="B390" s="147" t="s">
        <v>318</v>
      </c>
      <c r="C390" s="357" t="s">
        <v>2131</v>
      </c>
      <c r="D390" s="257" t="s">
        <v>4928</v>
      </c>
      <c r="E390" s="133" t="s">
        <v>4641</v>
      </c>
      <c r="F390" s="133"/>
      <c r="G390" s="355">
        <v>0.9</v>
      </c>
      <c r="H390" s="355">
        <v>0.8</v>
      </c>
      <c r="I390" s="149" t="s">
        <v>12</v>
      </c>
    </row>
    <row r="391" spans="1:9" s="150" customFormat="1" ht="30" customHeight="1">
      <c r="A391" s="256" t="s">
        <v>2114</v>
      </c>
      <c r="B391" s="147" t="s">
        <v>318</v>
      </c>
      <c r="C391" s="357" t="s">
        <v>2132</v>
      </c>
      <c r="D391" s="257" t="s">
        <v>615</v>
      </c>
      <c r="E391" s="133" t="s">
        <v>4641</v>
      </c>
      <c r="F391" s="133"/>
      <c r="G391" s="355">
        <v>0.9</v>
      </c>
      <c r="H391" s="355">
        <v>0.8</v>
      </c>
      <c r="I391" s="149" t="s">
        <v>12</v>
      </c>
    </row>
    <row r="392" spans="1:9" s="150" customFormat="1" ht="30" customHeight="1">
      <c r="A392" s="256" t="s">
        <v>2114</v>
      </c>
      <c r="B392" s="147" t="s">
        <v>318</v>
      </c>
      <c r="C392" s="357" t="s">
        <v>2133</v>
      </c>
      <c r="D392" s="257" t="s">
        <v>616</v>
      </c>
      <c r="E392" s="133" t="s">
        <v>4641</v>
      </c>
      <c r="F392" s="133"/>
      <c r="G392" s="355">
        <v>0.9</v>
      </c>
      <c r="H392" s="355">
        <v>0.8</v>
      </c>
      <c r="I392" s="149" t="s">
        <v>12</v>
      </c>
    </row>
    <row r="393" spans="1:9" s="150" customFormat="1" ht="30" customHeight="1">
      <c r="A393" s="256" t="s">
        <v>2114</v>
      </c>
      <c r="B393" s="147" t="s">
        <v>318</v>
      </c>
      <c r="C393" s="357" t="s">
        <v>2134</v>
      </c>
      <c r="D393" s="257" t="s">
        <v>617</v>
      </c>
      <c r="E393" s="133" t="s">
        <v>4641</v>
      </c>
      <c r="F393" s="133"/>
      <c r="G393" s="355">
        <v>0.9</v>
      </c>
      <c r="H393" s="355">
        <v>0.8</v>
      </c>
      <c r="I393" s="149" t="s">
        <v>12</v>
      </c>
    </row>
    <row r="394" spans="1:9" s="150" customFormat="1" ht="30" customHeight="1">
      <c r="A394" s="256" t="s">
        <v>2114</v>
      </c>
      <c r="B394" s="147" t="s">
        <v>318</v>
      </c>
      <c r="C394" s="258" t="s">
        <v>2135</v>
      </c>
      <c r="D394" s="627" t="s">
        <v>321</v>
      </c>
      <c r="E394" s="133" t="s">
        <v>4641</v>
      </c>
      <c r="F394" s="133"/>
      <c r="G394" s="355">
        <v>0.9</v>
      </c>
      <c r="H394" s="355">
        <v>0.8</v>
      </c>
      <c r="I394" s="149" t="s">
        <v>12</v>
      </c>
    </row>
    <row r="395" spans="1:9" s="150" customFormat="1" ht="30" customHeight="1">
      <c r="A395" s="256" t="s">
        <v>2114</v>
      </c>
      <c r="B395" s="147" t="s">
        <v>318</v>
      </c>
      <c r="C395" s="258" t="s">
        <v>2136</v>
      </c>
      <c r="D395" s="627" t="s">
        <v>648</v>
      </c>
      <c r="E395" s="133" t="s">
        <v>4641</v>
      </c>
      <c r="F395" s="133"/>
      <c r="G395" s="355">
        <v>0.9</v>
      </c>
      <c r="H395" s="355">
        <v>0.8</v>
      </c>
      <c r="I395" s="149" t="s">
        <v>12</v>
      </c>
    </row>
    <row r="396" spans="1:9" s="150" customFormat="1" ht="30" customHeight="1">
      <c r="A396" s="256" t="s">
        <v>2114</v>
      </c>
      <c r="B396" s="147" t="s">
        <v>318</v>
      </c>
      <c r="C396" s="258" t="s">
        <v>2137</v>
      </c>
      <c r="D396" s="627" t="s">
        <v>506</v>
      </c>
      <c r="E396" s="133" t="s">
        <v>4641</v>
      </c>
      <c r="F396" s="133"/>
      <c r="G396" s="355">
        <v>0.9</v>
      </c>
      <c r="H396" s="355">
        <v>0.8</v>
      </c>
      <c r="I396" s="149" t="s">
        <v>12</v>
      </c>
    </row>
    <row r="397" spans="1:9" s="150" customFormat="1" ht="30" customHeight="1">
      <c r="A397" s="256" t="s">
        <v>2114</v>
      </c>
      <c r="B397" s="147" t="s">
        <v>318</v>
      </c>
      <c r="C397" s="258" t="s">
        <v>2138</v>
      </c>
      <c r="D397" s="627" t="s">
        <v>507</v>
      </c>
      <c r="E397" s="133" t="s">
        <v>4641</v>
      </c>
      <c r="F397" s="133"/>
      <c r="G397" s="355">
        <v>0.9</v>
      </c>
      <c r="H397" s="355">
        <v>0.8</v>
      </c>
      <c r="I397" s="149" t="s">
        <v>12</v>
      </c>
    </row>
    <row r="398" spans="1:9" s="150" customFormat="1" ht="30" customHeight="1">
      <c r="A398" s="256" t="s">
        <v>2114</v>
      </c>
      <c r="B398" s="147" t="s">
        <v>318</v>
      </c>
      <c r="C398" s="258" t="s">
        <v>2139</v>
      </c>
      <c r="D398" s="627" t="s">
        <v>322</v>
      </c>
      <c r="E398" s="133" t="s">
        <v>4641</v>
      </c>
      <c r="F398" s="133"/>
      <c r="G398" s="355">
        <v>0.9</v>
      </c>
      <c r="H398" s="355">
        <v>0.8</v>
      </c>
      <c r="I398" s="149" t="s">
        <v>12</v>
      </c>
    </row>
    <row r="399" spans="1:9" s="150" customFormat="1" ht="30" customHeight="1">
      <c r="A399" s="256" t="s">
        <v>2114</v>
      </c>
      <c r="B399" s="147" t="s">
        <v>318</v>
      </c>
      <c r="C399" s="357" t="s">
        <v>2140</v>
      </c>
      <c r="D399" s="257" t="s">
        <v>323</v>
      </c>
      <c r="E399" s="133" t="s">
        <v>4641</v>
      </c>
      <c r="F399" s="133"/>
      <c r="G399" s="355">
        <v>0.9</v>
      </c>
      <c r="H399" s="355">
        <v>0.8</v>
      </c>
      <c r="I399" s="149" t="s">
        <v>12</v>
      </c>
    </row>
    <row r="400" spans="1:9" s="150" customFormat="1" ht="30" customHeight="1">
      <c r="A400" s="256" t="s">
        <v>2114</v>
      </c>
      <c r="B400" s="147" t="s">
        <v>318</v>
      </c>
      <c r="C400" s="357" t="s">
        <v>4929</v>
      </c>
      <c r="D400" s="257" t="s">
        <v>4930</v>
      </c>
      <c r="E400" s="133" t="s">
        <v>4641</v>
      </c>
      <c r="F400" s="133"/>
      <c r="G400" s="355">
        <v>0.9</v>
      </c>
      <c r="H400" s="355">
        <v>0.8</v>
      </c>
      <c r="I400" s="149" t="s">
        <v>12</v>
      </c>
    </row>
    <row r="401" spans="1:9" s="150" customFormat="1" ht="30" customHeight="1">
      <c r="A401" s="256" t="s">
        <v>2114</v>
      </c>
      <c r="B401" s="147" t="s">
        <v>318</v>
      </c>
      <c r="C401" s="357" t="s">
        <v>4931</v>
      </c>
      <c r="D401" s="257" t="s">
        <v>4932</v>
      </c>
      <c r="E401" s="133" t="s">
        <v>4641</v>
      </c>
      <c r="F401" s="133"/>
      <c r="G401" s="355">
        <v>0.9</v>
      </c>
      <c r="H401" s="355">
        <v>0.8</v>
      </c>
      <c r="I401" s="149" t="s">
        <v>12</v>
      </c>
    </row>
    <row r="402" spans="1:9" s="150" customFormat="1" ht="30" customHeight="1">
      <c r="A402" s="256" t="s">
        <v>2114</v>
      </c>
      <c r="B402" s="1330" t="s">
        <v>318</v>
      </c>
      <c r="C402" s="357" t="s">
        <v>2141</v>
      </c>
      <c r="D402" s="257" t="s">
        <v>3633</v>
      </c>
      <c r="E402" s="133"/>
      <c r="F402" s="133"/>
      <c r="G402" s="355">
        <v>0.5</v>
      </c>
      <c r="H402" s="355">
        <v>0.2</v>
      </c>
      <c r="I402" s="148" t="s">
        <v>12</v>
      </c>
    </row>
    <row r="403" spans="1:9" s="150" customFormat="1" ht="30" customHeight="1">
      <c r="A403" s="256" t="s">
        <v>2114</v>
      </c>
      <c r="B403" s="1330" t="s">
        <v>318</v>
      </c>
      <c r="C403" s="357" t="s">
        <v>2142</v>
      </c>
      <c r="D403" s="257" t="s">
        <v>5409</v>
      </c>
      <c r="E403" s="133" t="s">
        <v>4641</v>
      </c>
      <c r="F403" s="133" t="s">
        <v>2634</v>
      </c>
      <c r="G403" s="355">
        <v>1</v>
      </c>
      <c r="H403" s="355">
        <v>0.9</v>
      </c>
      <c r="I403" s="355">
        <v>1</v>
      </c>
    </row>
    <row r="404" spans="1:9" s="150" customFormat="1" ht="30" customHeight="1">
      <c r="A404" s="256" t="s">
        <v>2114</v>
      </c>
      <c r="B404" s="147" t="s">
        <v>318</v>
      </c>
      <c r="C404" s="357" t="s">
        <v>3634</v>
      </c>
      <c r="D404" s="257" t="s">
        <v>426</v>
      </c>
      <c r="E404" s="133"/>
      <c r="F404" s="133"/>
      <c r="G404" s="355">
        <v>0.8</v>
      </c>
      <c r="H404" s="355">
        <v>0.5</v>
      </c>
      <c r="I404" s="148" t="s">
        <v>12</v>
      </c>
    </row>
    <row r="405" spans="1:9" s="150" customFormat="1" ht="30" customHeight="1">
      <c r="A405" s="256" t="s">
        <v>2114</v>
      </c>
      <c r="B405" s="147" t="s">
        <v>318</v>
      </c>
      <c r="C405" s="357" t="s">
        <v>3635</v>
      </c>
      <c r="D405" s="257" t="s">
        <v>427</v>
      </c>
      <c r="E405" s="133"/>
      <c r="F405" s="133"/>
      <c r="G405" s="355">
        <v>0.8</v>
      </c>
      <c r="H405" s="355">
        <v>0.5</v>
      </c>
      <c r="I405" s="148" t="s">
        <v>12</v>
      </c>
    </row>
    <row r="406" spans="1:9" s="150" customFormat="1" ht="30" customHeight="1">
      <c r="A406" s="256" t="s">
        <v>2114</v>
      </c>
      <c r="B406" s="147" t="s">
        <v>318</v>
      </c>
      <c r="C406" s="357" t="s">
        <v>3636</v>
      </c>
      <c r="D406" s="257" t="s">
        <v>428</v>
      </c>
      <c r="E406" s="133"/>
      <c r="F406" s="133"/>
      <c r="G406" s="355">
        <v>0.8</v>
      </c>
      <c r="H406" s="148" t="s">
        <v>170</v>
      </c>
      <c r="I406" s="148" t="s">
        <v>170</v>
      </c>
    </row>
    <row r="407" spans="1:9" s="150" customFormat="1" ht="30" customHeight="1">
      <c r="A407" s="256" t="s">
        <v>2114</v>
      </c>
      <c r="B407" s="147" t="s">
        <v>318</v>
      </c>
      <c r="C407" s="357" t="s">
        <v>3637</v>
      </c>
      <c r="D407" s="257" t="s">
        <v>1885</v>
      </c>
      <c r="E407" s="133"/>
      <c r="F407" s="133"/>
      <c r="G407" s="355">
        <v>0.8</v>
      </c>
      <c r="H407" s="355">
        <v>0.5</v>
      </c>
      <c r="I407" s="148" t="s">
        <v>12</v>
      </c>
    </row>
    <row r="408" spans="1:9" s="150" customFormat="1" ht="30" customHeight="1">
      <c r="A408" s="256" t="s">
        <v>2114</v>
      </c>
      <c r="B408" s="147" t="s">
        <v>318</v>
      </c>
      <c r="C408" s="357" t="s">
        <v>3638</v>
      </c>
      <c r="D408" s="257" t="s">
        <v>1886</v>
      </c>
      <c r="E408" s="133"/>
      <c r="F408" s="133"/>
      <c r="G408" s="355">
        <v>0.8</v>
      </c>
      <c r="H408" s="148" t="s">
        <v>170</v>
      </c>
      <c r="I408" s="148" t="s">
        <v>170</v>
      </c>
    </row>
    <row r="409" spans="1:9" s="150" customFormat="1" ht="30" customHeight="1">
      <c r="A409" s="256" t="s">
        <v>2114</v>
      </c>
      <c r="B409" s="147" t="s">
        <v>318</v>
      </c>
      <c r="C409" s="357" t="s">
        <v>3639</v>
      </c>
      <c r="D409" s="257" t="s">
        <v>1887</v>
      </c>
      <c r="E409" s="133"/>
      <c r="F409" s="133"/>
      <c r="G409" s="355">
        <v>0.8</v>
      </c>
      <c r="H409" s="148" t="s">
        <v>170</v>
      </c>
      <c r="I409" s="148" t="s">
        <v>170</v>
      </c>
    </row>
    <row r="410" spans="1:9" s="150" customFormat="1" ht="30" customHeight="1">
      <c r="A410" s="256" t="s">
        <v>2114</v>
      </c>
      <c r="B410" s="147" t="s">
        <v>318</v>
      </c>
      <c r="C410" s="357" t="s">
        <v>3640</v>
      </c>
      <c r="D410" s="257" t="s">
        <v>1888</v>
      </c>
      <c r="E410" s="133"/>
      <c r="F410" s="133"/>
      <c r="G410" s="355">
        <v>0.8</v>
      </c>
      <c r="H410" s="148" t="s">
        <v>170</v>
      </c>
      <c r="I410" s="148" t="s">
        <v>170</v>
      </c>
    </row>
    <row r="411" spans="1:9" s="150" customFormat="1" ht="30" customHeight="1">
      <c r="A411" s="256" t="s">
        <v>2114</v>
      </c>
      <c r="B411" s="147" t="s">
        <v>318</v>
      </c>
      <c r="C411" s="357" t="s">
        <v>3641</v>
      </c>
      <c r="D411" s="257" t="s">
        <v>5724</v>
      </c>
      <c r="E411" s="133"/>
      <c r="F411" s="133" t="s">
        <v>2634</v>
      </c>
      <c r="G411" s="148" t="s">
        <v>170</v>
      </c>
      <c r="H411" s="148" t="s">
        <v>170</v>
      </c>
      <c r="I411" s="148" t="s">
        <v>170</v>
      </c>
    </row>
    <row r="412" spans="1:9" s="150" customFormat="1" ht="30" customHeight="1">
      <c r="A412" s="256" t="s">
        <v>2114</v>
      </c>
      <c r="B412" s="147" t="s">
        <v>318</v>
      </c>
      <c r="C412" s="357" t="s">
        <v>3642</v>
      </c>
      <c r="D412" s="257" t="s">
        <v>1890</v>
      </c>
      <c r="E412" s="133"/>
      <c r="F412" s="133"/>
      <c r="G412" s="355">
        <v>0.5</v>
      </c>
      <c r="H412" s="355">
        <v>0.2</v>
      </c>
      <c r="I412" s="148" t="s">
        <v>12</v>
      </c>
    </row>
    <row r="413" spans="1:9" s="150" customFormat="1" ht="30" customHeight="1">
      <c r="A413" s="256" t="s">
        <v>2114</v>
      </c>
      <c r="B413" s="147" t="s">
        <v>318</v>
      </c>
      <c r="C413" s="357" t="s">
        <v>3643</v>
      </c>
      <c r="D413" s="257" t="s">
        <v>1891</v>
      </c>
      <c r="E413" s="133"/>
      <c r="F413" s="133"/>
      <c r="G413" s="355">
        <v>0.5</v>
      </c>
      <c r="H413" s="355">
        <v>0.2</v>
      </c>
      <c r="I413" s="148" t="s">
        <v>12</v>
      </c>
    </row>
    <row r="414" spans="1:9" s="150" customFormat="1" ht="30" customHeight="1">
      <c r="A414" s="256" t="s">
        <v>2114</v>
      </c>
      <c r="B414" s="147" t="s">
        <v>318</v>
      </c>
      <c r="C414" s="357" t="s">
        <v>3644</v>
      </c>
      <c r="D414" s="257" t="s">
        <v>1892</v>
      </c>
      <c r="E414" s="133"/>
      <c r="F414" s="133"/>
      <c r="G414" s="355">
        <v>0.8</v>
      </c>
      <c r="H414" s="148" t="s">
        <v>170</v>
      </c>
      <c r="I414" s="148" t="s">
        <v>170</v>
      </c>
    </row>
    <row r="415" spans="1:9" s="150" customFormat="1" ht="30" customHeight="1">
      <c r="A415" s="256" t="s">
        <v>2114</v>
      </c>
      <c r="B415" s="147" t="s">
        <v>318</v>
      </c>
      <c r="C415" s="357" t="s">
        <v>3645</v>
      </c>
      <c r="D415" s="257" t="s">
        <v>1893</v>
      </c>
      <c r="E415" s="133"/>
      <c r="F415" s="133"/>
      <c r="G415" s="355">
        <v>0.8</v>
      </c>
      <c r="H415" s="148" t="s">
        <v>170</v>
      </c>
      <c r="I415" s="148" t="s">
        <v>170</v>
      </c>
    </row>
    <row r="416" spans="1:9" s="150" customFormat="1" ht="30" customHeight="1">
      <c r="A416" s="256" t="s">
        <v>2114</v>
      </c>
      <c r="B416" s="147" t="s">
        <v>318</v>
      </c>
      <c r="C416" s="357" t="s">
        <v>3646</v>
      </c>
      <c r="D416" s="257" t="s">
        <v>2143</v>
      </c>
      <c r="E416" s="133"/>
      <c r="F416" s="133"/>
      <c r="G416" s="355">
        <v>0.8</v>
      </c>
      <c r="H416" s="355">
        <v>0.5</v>
      </c>
      <c r="I416" s="148" t="s">
        <v>12</v>
      </c>
    </row>
    <row r="417" spans="1:9" s="150" customFormat="1" ht="30" customHeight="1">
      <c r="A417" s="256" t="s">
        <v>2114</v>
      </c>
      <c r="B417" s="147" t="s">
        <v>318</v>
      </c>
      <c r="C417" s="357" t="s">
        <v>3647</v>
      </c>
      <c r="D417" s="257" t="s">
        <v>2144</v>
      </c>
      <c r="E417" s="133"/>
      <c r="F417" s="133"/>
      <c r="G417" s="355">
        <v>0.8</v>
      </c>
      <c r="H417" s="355">
        <v>0.5</v>
      </c>
      <c r="I417" s="148" t="s">
        <v>12</v>
      </c>
    </row>
    <row r="418" spans="1:9" s="150" customFormat="1" ht="30" customHeight="1">
      <c r="A418" s="256" t="s">
        <v>2114</v>
      </c>
      <c r="B418" s="147" t="s">
        <v>318</v>
      </c>
      <c r="C418" s="357" t="s">
        <v>3648</v>
      </c>
      <c r="D418" s="257" t="s">
        <v>5464</v>
      </c>
      <c r="E418" s="133"/>
      <c r="F418" s="133" t="s">
        <v>2634</v>
      </c>
      <c r="G418" s="148" t="s">
        <v>12</v>
      </c>
      <c r="H418" s="355">
        <v>0.2</v>
      </c>
      <c r="I418" s="355">
        <v>1</v>
      </c>
    </row>
    <row r="419" spans="1:9" s="150" customFormat="1" ht="30" customHeight="1">
      <c r="A419" s="256" t="s">
        <v>2114</v>
      </c>
      <c r="B419" s="147" t="s">
        <v>318</v>
      </c>
      <c r="C419" s="357" t="s">
        <v>3649</v>
      </c>
      <c r="D419" s="257" t="s">
        <v>5465</v>
      </c>
      <c r="E419" s="133"/>
      <c r="F419" s="133"/>
      <c r="G419" s="355">
        <v>0.8</v>
      </c>
      <c r="H419" s="355" t="s">
        <v>12</v>
      </c>
      <c r="I419" s="148" t="s">
        <v>12</v>
      </c>
    </row>
    <row r="420" spans="1:9" s="150" customFormat="1" ht="30" customHeight="1">
      <c r="A420" s="256" t="s">
        <v>2114</v>
      </c>
      <c r="B420" s="147" t="s">
        <v>318</v>
      </c>
      <c r="C420" s="357" t="s">
        <v>3650</v>
      </c>
      <c r="D420" s="257" t="s">
        <v>5466</v>
      </c>
      <c r="E420" s="133"/>
      <c r="F420" s="133"/>
      <c r="G420" s="355">
        <v>0.8</v>
      </c>
      <c r="H420" s="148" t="s">
        <v>12</v>
      </c>
      <c r="I420" s="148" t="s">
        <v>12</v>
      </c>
    </row>
    <row r="421" spans="1:9" s="150" customFormat="1" ht="30" customHeight="1">
      <c r="A421" s="256" t="s">
        <v>2114</v>
      </c>
      <c r="B421" s="147" t="s">
        <v>318</v>
      </c>
      <c r="C421" s="357" t="s">
        <v>3651</v>
      </c>
      <c r="D421" s="257" t="s">
        <v>5467</v>
      </c>
      <c r="E421" s="133"/>
      <c r="F421" s="133"/>
      <c r="G421" s="355">
        <v>0.8</v>
      </c>
      <c r="H421" s="148" t="s">
        <v>12</v>
      </c>
      <c r="I421" s="148" t="s">
        <v>12</v>
      </c>
    </row>
    <row r="422" spans="1:9" s="150" customFormat="1" ht="30" customHeight="1">
      <c r="A422" s="256" t="s">
        <v>2114</v>
      </c>
      <c r="B422" s="147" t="s">
        <v>318</v>
      </c>
      <c r="C422" s="357" t="s">
        <v>3652</v>
      </c>
      <c r="D422" s="257" t="s">
        <v>3584</v>
      </c>
      <c r="E422" s="133"/>
      <c r="F422" s="133" t="s">
        <v>2634</v>
      </c>
      <c r="G422" s="355">
        <v>0.8</v>
      </c>
      <c r="H422" s="355">
        <v>0.5</v>
      </c>
      <c r="I422" s="355">
        <v>1</v>
      </c>
    </row>
    <row r="423" spans="1:9" s="150" customFormat="1" ht="30" customHeight="1">
      <c r="A423" s="256" t="s">
        <v>2114</v>
      </c>
      <c r="B423" s="147" t="s">
        <v>318</v>
      </c>
      <c r="C423" s="357" t="s">
        <v>3653</v>
      </c>
      <c r="D423" s="257" t="s">
        <v>3586</v>
      </c>
      <c r="E423" s="133"/>
      <c r="F423" s="133"/>
      <c r="G423" s="355">
        <v>0.8</v>
      </c>
      <c r="H423" s="148" t="s">
        <v>12</v>
      </c>
      <c r="I423" s="148" t="s">
        <v>12</v>
      </c>
    </row>
    <row r="424" spans="1:9" s="150" customFormat="1" ht="30" customHeight="1">
      <c r="A424" s="256" t="s">
        <v>2114</v>
      </c>
      <c r="B424" s="147" t="s">
        <v>318</v>
      </c>
      <c r="C424" s="357" t="s">
        <v>3654</v>
      </c>
      <c r="D424" s="257" t="s">
        <v>3588</v>
      </c>
      <c r="E424" s="133"/>
      <c r="F424" s="133"/>
      <c r="G424" s="355">
        <v>0.8</v>
      </c>
      <c r="H424" s="148" t="s">
        <v>12</v>
      </c>
      <c r="I424" s="148" t="s">
        <v>12</v>
      </c>
    </row>
    <row r="425" spans="1:9" s="150" customFormat="1" ht="30" customHeight="1">
      <c r="A425" s="256" t="s">
        <v>2114</v>
      </c>
      <c r="B425" s="147" t="s">
        <v>318</v>
      </c>
      <c r="C425" s="357" t="s">
        <v>3655</v>
      </c>
      <c r="D425" s="257" t="s">
        <v>3592</v>
      </c>
      <c r="E425" s="133"/>
      <c r="F425" s="133" t="s">
        <v>2634</v>
      </c>
      <c r="G425" s="355">
        <v>0.8</v>
      </c>
      <c r="H425" s="355">
        <v>0.5</v>
      </c>
      <c r="I425" s="355">
        <v>1</v>
      </c>
    </row>
    <row r="426" spans="1:9" s="150" customFormat="1" ht="30" customHeight="1">
      <c r="A426" s="256" t="s">
        <v>2114</v>
      </c>
      <c r="B426" s="147" t="s">
        <v>318</v>
      </c>
      <c r="C426" s="357" t="s">
        <v>3656</v>
      </c>
      <c r="D426" s="257" t="s">
        <v>3594</v>
      </c>
      <c r="E426" s="133"/>
      <c r="F426" s="133"/>
      <c r="G426" s="355">
        <v>0.8</v>
      </c>
      <c r="H426" s="148" t="s">
        <v>12</v>
      </c>
      <c r="I426" s="148" t="s">
        <v>12</v>
      </c>
    </row>
    <row r="427" spans="1:9" s="150" customFormat="1" ht="30" customHeight="1">
      <c r="A427" s="256" t="s">
        <v>2114</v>
      </c>
      <c r="B427" s="147" t="s">
        <v>318</v>
      </c>
      <c r="C427" s="357" t="s">
        <v>3657</v>
      </c>
      <c r="D427" s="257" t="s">
        <v>3596</v>
      </c>
      <c r="E427" s="133"/>
      <c r="F427" s="133"/>
      <c r="G427" s="355">
        <v>0.8</v>
      </c>
      <c r="H427" s="148" t="s">
        <v>12</v>
      </c>
      <c r="I427" s="148" t="s">
        <v>12</v>
      </c>
    </row>
    <row r="428" spans="1:9" s="150" customFormat="1" ht="30" customHeight="1">
      <c r="A428" s="256" t="s">
        <v>2114</v>
      </c>
      <c r="B428" s="147" t="s">
        <v>318</v>
      </c>
      <c r="C428" s="357" t="s">
        <v>3658</v>
      </c>
      <c r="D428" s="257" t="s">
        <v>3598</v>
      </c>
      <c r="E428" s="133"/>
      <c r="F428" s="133" t="s">
        <v>2634</v>
      </c>
      <c r="G428" s="355">
        <v>0.8</v>
      </c>
      <c r="H428" s="355">
        <v>0.5</v>
      </c>
      <c r="I428" s="355">
        <v>1</v>
      </c>
    </row>
    <row r="429" spans="1:9" s="150" customFormat="1" ht="30" customHeight="1">
      <c r="A429" s="256" t="s">
        <v>2114</v>
      </c>
      <c r="B429" s="147" t="s">
        <v>318</v>
      </c>
      <c r="C429" s="357" t="s">
        <v>3659</v>
      </c>
      <c r="D429" s="257" t="s">
        <v>3600</v>
      </c>
      <c r="E429" s="133"/>
      <c r="F429" s="133"/>
      <c r="G429" s="355">
        <v>0.8</v>
      </c>
      <c r="H429" s="148" t="s">
        <v>12</v>
      </c>
      <c r="I429" s="148" t="s">
        <v>12</v>
      </c>
    </row>
    <row r="430" spans="1:9" s="150" customFormat="1" ht="30" customHeight="1">
      <c r="A430" s="256" t="s">
        <v>2114</v>
      </c>
      <c r="B430" s="147" t="s">
        <v>318</v>
      </c>
      <c r="C430" s="357" t="s">
        <v>3660</v>
      </c>
      <c r="D430" s="257" t="s">
        <v>3602</v>
      </c>
      <c r="E430" s="133"/>
      <c r="F430" s="133"/>
      <c r="G430" s="355">
        <v>0.8</v>
      </c>
      <c r="H430" s="148" t="s">
        <v>12</v>
      </c>
      <c r="I430" s="148" t="s">
        <v>12</v>
      </c>
    </row>
    <row r="431" spans="1:9" s="150" customFormat="1" ht="30" customHeight="1">
      <c r="A431" s="256" t="s">
        <v>2114</v>
      </c>
      <c r="B431" s="147" t="s">
        <v>318</v>
      </c>
      <c r="C431" s="258" t="s">
        <v>3661</v>
      </c>
      <c r="D431" s="627" t="s">
        <v>3608</v>
      </c>
      <c r="E431" s="133"/>
      <c r="F431" s="133"/>
      <c r="G431" s="355">
        <v>0.8</v>
      </c>
      <c r="H431" s="355">
        <v>0.5</v>
      </c>
      <c r="I431" s="148" t="s">
        <v>12</v>
      </c>
    </row>
    <row r="432" spans="1:9" s="150" customFormat="1" ht="30" customHeight="1">
      <c r="A432" s="256" t="s">
        <v>2114</v>
      </c>
      <c r="B432" s="147" t="s">
        <v>318</v>
      </c>
      <c r="C432" s="357" t="s">
        <v>3662</v>
      </c>
      <c r="D432" s="257" t="s">
        <v>3663</v>
      </c>
      <c r="E432" s="133" t="s">
        <v>4641</v>
      </c>
      <c r="F432" s="133"/>
      <c r="G432" s="355">
        <v>0.9</v>
      </c>
      <c r="H432" s="355">
        <v>0.8</v>
      </c>
      <c r="I432" s="149" t="s">
        <v>12</v>
      </c>
    </row>
    <row r="433" spans="1:9" s="150" customFormat="1" ht="30" customHeight="1">
      <c r="A433" s="256" t="s">
        <v>2114</v>
      </c>
      <c r="B433" s="147" t="s">
        <v>318</v>
      </c>
      <c r="C433" s="357" t="s">
        <v>4317</v>
      </c>
      <c r="D433" s="257" t="s">
        <v>4933</v>
      </c>
      <c r="E433" s="133"/>
      <c r="F433" s="133"/>
      <c r="G433" s="355">
        <v>0.5</v>
      </c>
      <c r="H433" s="355">
        <v>0.2</v>
      </c>
      <c r="I433" s="149" t="s">
        <v>12</v>
      </c>
    </row>
    <row r="434" spans="1:9" s="150" customFormat="1" ht="30" customHeight="1">
      <c r="A434" s="256" t="s">
        <v>2114</v>
      </c>
      <c r="B434" s="147" t="s">
        <v>318</v>
      </c>
      <c r="C434" s="357" t="s">
        <v>6012</v>
      </c>
      <c r="D434" s="257" t="s">
        <v>684</v>
      </c>
      <c r="E434" s="133"/>
      <c r="F434" s="133" t="s">
        <v>2635</v>
      </c>
      <c r="G434" s="355">
        <v>1</v>
      </c>
      <c r="H434" s="355">
        <v>1</v>
      </c>
      <c r="I434" s="355">
        <v>1</v>
      </c>
    </row>
    <row r="435" spans="1:9" s="150" customFormat="1" ht="30" customHeight="1">
      <c r="A435" s="256" t="s">
        <v>2114</v>
      </c>
      <c r="B435" s="147" t="s">
        <v>318</v>
      </c>
      <c r="C435" s="357" t="s">
        <v>6013</v>
      </c>
      <c r="D435" s="257" t="s">
        <v>685</v>
      </c>
      <c r="E435" s="133"/>
      <c r="F435" s="133" t="s">
        <v>2635</v>
      </c>
      <c r="G435" s="355">
        <v>1</v>
      </c>
      <c r="H435" s="355">
        <v>1</v>
      </c>
      <c r="I435" s="355">
        <v>1</v>
      </c>
    </row>
    <row r="436" spans="1:9" s="150" customFormat="1" ht="30" customHeight="1">
      <c r="A436" s="256" t="s">
        <v>2114</v>
      </c>
      <c r="B436" s="147" t="s">
        <v>318</v>
      </c>
      <c r="C436" s="357" t="s">
        <v>6014</v>
      </c>
      <c r="D436" s="257" t="s">
        <v>686</v>
      </c>
      <c r="E436" s="133"/>
      <c r="F436" s="133" t="s">
        <v>2635</v>
      </c>
      <c r="G436" s="355">
        <v>1</v>
      </c>
      <c r="H436" s="355">
        <v>1</v>
      </c>
      <c r="I436" s="355">
        <v>1</v>
      </c>
    </row>
    <row r="437" spans="1:9" s="150" customFormat="1" ht="30" customHeight="1">
      <c r="A437" s="256" t="s">
        <v>2114</v>
      </c>
      <c r="B437" s="147" t="s">
        <v>318</v>
      </c>
      <c r="C437" s="357" t="s">
        <v>6015</v>
      </c>
      <c r="D437" s="257" t="s">
        <v>687</v>
      </c>
      <c r="E437" s="133"/>
      <c r="F437" s="133" t="s">
        <v>2635</v>
      </c>
      <c r="G437" s="355">
        <v>1</v>
      </c>
      <c r="H437" s="355">
        <v>1</v>
      </c>
      <c r="I437" s="355">
        <v>1</v>
      </c>
    </row>
    <row r="438" spans="1:9" s="150" customFormat="1" ht="30" customHeight="1">
      <c r="A438" s="256" t="s">
        <v>2114</v>
      </c>
      <c r="B438" s="147" t="s">
        <v>318</v>
      </c>
      <c r="C438" s="357" t="s">
        <v>6016</v>
      </c>
      <c r="D438" s="257" t="s">
        <v>688</v>
      </c>
      <c r="E438" s="133"/>
      <c r="F438" s="133" t="s">
        <v>2635</v>
      </c>
      <c r="G438" s="355">
        <v>1</v>
      </c>
      <c r="H438" s="355">
        <v>1</v>
      </c>
      <c r="I438" s="355">
        <v>1</v>
      </c>
    </row>
    <row r="439" spans="1:9" s="150" customFormat="1" ht="30" customHeight="1">
      <c r="A439" s="256" t="s">
        <v>2114</v>
      </c>
      <c r="B439" s="147" t="s">
        <v>318</v>
      </c>
      <c r="C439" s="357" t="s">
        <v>6017</v>
      </c>
      <c r="D439" s="257" t="s">
        <v>689</v>
      </c>
      <c r="E439" s="133"/>
      <c r="F439" s="133" t="s">
        <v>2635</v>
      </c>
      <c r="G439" s="355">
        <v>1</v>
      </c>
      <c r="H439" s="355">
        <v>1</v>
      </c>
      <c r="I439" s="355">
        <v>1</v>
      </c>
    </row>
    <row r="440" spans="1:9" s="150" customFormat="1" ht="30" customHeight="1">
      <c r="A440" s="256" t="s">
        <v>2114</v>
      </c>
      <c r="B440" s="147" t="s">
        <v>318</v>
      </c>
      <c r="C440" s="357" t="s">
        <v>6018</v>
      </c>
      <c r="D440" s="257" t="s">
        <v>690</v>
      </c>
      <c r="E440" s="133"/>
      <c r="F440" s="133" t="s">
        <v>2635</v>
      </c>
      <c r="G440" s="355">
        <v>1</v>
      </c>
      <c r="H440" s="355">
        <v>1</v>
      </c>
      <c r="I440" s="355">
        <v>1</v>
      </c>
    </row>
    <row r="441" spans="1:9" s="150" customFormat="1" ht="30" customHeight="1">
      <c r="A441" s="256" t="s">
        <v>2114</v>
      </c>
      <c r="B441" s="147" t="s">
        <v>318</v>
      </c>
      <c r="C441" s="357" t="s">
        <v>6019</v>
      </c>
      <c r="D441" s="257" t="s">
        <v>691</v>
      </c>
      <c r="E441" s="133"/>
      <c r="F441" s="133" t="s">
        <v>2635</v>
      </c>
      <c r="G441" s="355">
        <v>1</v>
      </c>
      <c r="H441" s="355">
        <v>1</v>
      </c>
      <c r="I441" s="355">
        <v>1</v>
      </c>
    </row>
    <row r="442" spans="1:9" s="150" customFormat="1" ht="30" customHeight="1">
      <c r="A442" s="256" t="s">
        <v>2114</v>
      </c>
      <c r="B442" s="147" t="s">
        <v>318</v>
      </c>
      <c r="C442" s="357" t="s">
        <v>6020</v>
      </c>
      <c r="D442" s="257" t="s">
        <v>692</v>
      </c>
      <c r="E442" s="133"/>
      <c r="F442" s="133" t="s">
        <v>2635</v>
      </c>
      <c r="G442" s="355">
        <v>1</v>
      </c>
      <c r="H442" s="355">
        <v>1</v>
      </c>
      <c r="I442" s="355">
        <v>1</v>
      </c>
    </row>
    <row r="443" spans="1:9" s="150" customFormat="1" ht="30" customHeight="1">
      <c r="A443" s="256" t="s">
        <v>2114</v>
      </c>
      <c r="B443" s="147" t="s">
        <v>318</v>
      </c>
      <c r="C443" s="357" t="s">
        <v>6021</v>
      </c>
      <c r="D443" s="257" t="s">
        <v>693</v>
      </c>
      <c r="E443" s="133"/>
      <c r="F443" s="133" t="s">
        <v>2635</v>
      </c>
      <c r="G443" s="355">
        <v>1</v>
      </c>
      <c r="H443" s="355">
        <v>1</v>
      </c>
      <c r="I443" s="355">
        <v>1</v>
      </c>
    </row>
    <row r="444" spans="1:9" s="150" customFormat="1" ht="30" customHeight="1">
      <c r="A444" s="256" t="s">
        <v>2114</v>
      </c>
      <c r="B444" s="1330" t="s">
        <v>318</v>
      </c>
      <c r="C444" s="357" t="s">
        <v>6022</v>
      </c>
      <c r="D444" s="257" t="s">
        <v>2674</v>
      </c>
      <c r="E444" s="133"/>
      <c r="F444" s="133" t="s">
        <v>2635</v>
      </c>
      <c r="G444" s="355">
        <v>1</v>
      </c>
      <c r="H444" s="355">
        <v>1</v>
      </c>
      <c r="I444" s="355">
        <v>1</v>
      </c>
    </row>
    <row r="445" spans="1:9" s="150" customFormat="1" ht="30" customHeight="1">
      <c r="A445" s="256" t="s">
        <v>2114</v>
      </c>
      <c r="B445" s="1330" t="s">
        <v>318</v>
      </c>
      <c r="C445" s="357" t="s">
        <v>6023</v>
      </c>
      <c r="D445" s="257" t="s">
        <v>2675</v>
      </c>
      <c r="E445" s="133"/>
      <c r="F445" s="133" t="s">
        <v>2635</v>
      </c>
      <c r="G445" s="355">
        <v>1</v>
      </c>
      <c r="H445" s="355">
        <v>1</v>
      </c>
      <c r="I445" s="355">
        <v>1</v>
      </c>
    </row>
    <row r="446" spans="1:9" s="150" customFormat="1" ht="30" customHeight="1">
      <c r="A446" s="256" t="s">
        <v>2114</v>
      </c>
      <c r="B446" s="1330" t="s">
        <v>318</v>
      </c>
      <c r="C446" s="357" t="s">
        <v>6024</v>
      </c>
      <c r="D446" s="257" t="s">
        <v>2676</v>
      </c>
      <c r="E446" s="133"/>
      <c r="F446" s="133" t="s">
        <v>2635</v>
      </c>
      <c r="G446" s="355">
        <v>1</v>
      </c>
      <c r="H446" s="355">
        <v>1</v>
      </c>
      <c r="I446" s="355">
        <v>1</v>
      </c>
    </row>
    <row r="447" spans="1:9" s="150" customFormat="1" ht="30" customHeight="1">
      <c r="A447" s="256" t="s">
        <v>2114</v>
      </c>
      <c r="B447" s="1330" t="s">
        <v>318</v>
      </c>
      <c r="C447" s="357" t="s">
        <v>6025</v>
      </c>
      <c r="D447" s="257" t="s">
        <v>4305</v>
      </c>
      <c r="E447" s="133"/>
      <c r="F447" s="133" t="s">
        <v>2635</v>
      </c>
      <c r="G447" s="355">
        <v>1</v>
      </c>
      <c r="H447" s="355">
        <v>1</v>
      </c>
      <c r="I447" s="355">
        <v>1</v>
      </c>
    </row>
    <row r="448" spans="1:9" s="150" customFormat="1" ht="30" customHeight="1">
      <c r="A448" s="256" t="s">
        <v>2114</v>
      </c>
      <c r="B448" s="1330" t="s">
        <v>318</v>
      </c>
      <c r="C448" s="357" t="s">
        <v>6026</v>
      </c>
      <c r="D448" s="257" t="s">
        <v>4306</v>
      </c>
      <c r="E448" s="133"/>
      <c r="F448" s="133" t="s">
        <v>2635</v>
      </c>
      <c r="G448" s="355">
        <v>1</v>
      </c>
      <c r="H448" s="355">
        <v>1</v>
      </c>
      <c r="I448" s="355">
        <v>1</v>
      </c>
    </row>
    <row r="449" spans="1:9" s="150" customFormat="1" ht="30" customHeight="1">
      <c r="A449" s="256" t="s">
        <v>2114</v>
      </c>
      <c r="B449" s="1330" t="s">
        <v>318</v>
      </c>
      <c r="C449" s="357" t="s">
        <v>6027</v>
      </c>
      <c r="D449" s="257" t="s">
        <v>4307</v>
      </c>
      <c r="E449" s="133"/>
      <c r="F449" s="133" t="s">
        <v>2635</v>
      </c>
      <c r="G449" s="355">
        <v>1</v>
      </c>
      <c r="H449" s="355">
        <v>1</v>
      </c>
      <c r="I449" s="355">
        <v>1</v>
      </c>
    </row>
    <row r="450" spans="1:9" s="150" customFormat="1" ht="30" customHeight="1">
      <c r="A450" s="256" t="s">
        <v>2114</v>
      </c>
      <c r="B450" s="1330" t="s">
        <v>318</v>
      </c>
      <c r="C450" s="357" t="s">
        <v>6028</v>
      </c>
      <c r="D450" s="257" t="s">
        <v>4308</v>
      </c>
      <c r="E450" s="133"/>
      <c r="F450" s="133" t="s">
        <v>2635</v>
      </c>
      <c r="G450" s="355">
        <v>1</v>
      </c>
      <c r="H450" s="355">
        <v>1</v>
      </c>
      <c r="I450" s="355">
        <v>1</v>
      </c>
    </row>
    <row r="451" spans="1:9" s="150" customFormat="1" ht="30" customHeight="1">
      <c r="A451" s="256" t="s">
        <v>2114</v>
      </c>
      <c r="B451" s="1330" t="s">
        <v>318</v>
      </c>
      <c r="C451" s="357" t="s">
        <v>6029</v>
      </c>
      <c r="D451" s="257" t="s">
        <v>4877</v>
      </c>
      <c r="E451" s="133"/>
      <c r="F451" s="133" t="s">
        <v>2635</v>
      </c>
      <c r="G451" s="355">
        <v>1</v>
      </c>
      <c r="H451" s="355">
        <v>1</v>
      </c>
      <c r="I451" s="355">
        <v>1</v>
      </c>
    </row>
    <row r="452" spans="1:9" s="150" customFormat="1" ht="30" customHeight="1">
      <c r="A452" s="256" t="s">
        <v>2114</v>
      </c>
      <c r="B452" s="1330" t="s">
        <v>318</v>
      </c>
      <c r="C452" s="357" t="s">
        <v>6030</v>
      </c>
      <c r="D452" s="257" t="s">
        <v>4878</v>
      </c>
      <c r="E452" s="133"/>
      <c r="F452" s="133" t="s">
        <v>2635</v>
      </c>
      <c r="G452" s="355">
        <v>1</v>
      </c>
      <c r="H452" s="355">
        <v>1</v>
      </c>
      <c r="I452" s="355">
        <v>1</v>
      </c>
    </row>
    <row r="453" spans="1:9" s="150" customFormat="1" ht="30" customHeight="1">
      <c r="A453" s="256" t="s">
        <v>2114</v>
      </c>
      <c r="B453" s="1330" t="s">
        <v>318</v>
      </c>
      <c r="C453" s="357" t="s">
        <v>6031</v>
      </c>
      <c r="D453" s="257" t="s">
        <v>5647</v>
      </c>
      <c r="E453" s="133"/>
      <c r="F453" s="133" t="s">
        <v>2635</v>
      </c>
      <c r="G453" s="355">
        <v>1</v>
      </c>
      <c r="H453" s="355">
        <v>1</v>
      </c>
      <c r="I453" s="355">
        <v>1</v>
      </c>
    </row>
    <row r="454" spans="1:9" s="150" customFormat="1" ht="30" customHeight="1">
      <c r="A454" s="256" t="s">
        <v>2114</v>
      </c>
      <c r="B454" s="1330" t="s">
        <v>318</v>
      </c>
      <c r="C454" s="357" t="s">
        <v>6032</v>
      </c>
      <c r="D454" s="257" t="s">
        <v>5648</v>
      </c>
      <c r="E454" s="133"/>
      <c r="F454" s="133" t="s">
        <v>2635</v>
      </c>
      <c r="G454" s="355">
        <v>1</v>
      </c>
      <c r="H454" s="355">
        <v>1</v>
      </c>
      <c r="I454" s="355">
        <v>1</v>
      </c>
    </row>
    <row r="455" spans="1:9" s="150" customFormat="1" ht="30" customHeight="1">
      <c r="A455" s="256" t="s">
        <v>2145</v>
      </c>
      <c r="B455" s="147" t="s">
        <v>324</v>
      </c>
      <c r="C455" s="357" t="s">
        <v>2146</v>
      </c>
      <c r="D455" s="257" t="s">
        <v>325</v>
      </c>
      <c r="E455" s="133"/>
      <c r="F455" s="133"/>
      <c r="G455" s="355">
        <v>0.8</v>
      </c>
      <c r="H455" s="355">
        <v>0.2</v>
      </c>
      <c r="I455" s="148" t="s">
        <v>12</v>
      </c>
    </row>
    <row r="456" spans="1:9" s="150" customFormat="1" ht="30" customHeight="1">
      <c r="A456" s="256" t="s">
        <v>2145</v>
      </c>
      <c r="B456" s="147" t="s">
        <v>324</v>
      </c>
      <c r="C456" s="357" t="s">
        <v>2147</v>
      </c>
      <c r="D456" s="257" t="s">
        <v>326</v>
      </c>
      <c r="E456" s="133"/>
      <c r="F456" s="133"/>
      <c r="G456" s="355">
        <v>0.7</v>
      </c>
      <c r="H456" s="355">
        <v>0.2</v>
      </c>
      <c r="I456" s="148" t="s">
        <v>12</v>
      </c>
    </row>
    <row r="457" spans="1:9" s="150" customFormat="1" ht="30" customHeight="1">
      <c r="A457" s="256" t="s">
        <v>2145</v>
      </c>
      <c r="B457" s="147" t="s">
        <v>324</v>
      </c>
      <c r="C457" s="357" t="s">
        <v>2148</v>
      </c>
      <c r="D457" s="257" t="s">
        <v>327</v>
      </c>
      <c r="E457" s="133"/>
      <c r="F457" s="133"/>
      <c r="G457" s="355">
        <v>0.5</v>
      </c>
      <c r="H457" s="355">
        <v>0.2</v>
      </c>
      <c r="I457" s="148" t="s">
        <v>12</v>
      </c>
    </row>
    <row r="458" spans="1:9" s="150" customFormat="1" ht="30" customHeight="1">
      <c r="A458" s="256" t="s">
        <v>2145</v>
      </c>
      <c r="B458" s="147" t="s">
        <v>324</v>
      </c>
      <c r="C458" s="357" t="s">
        <v>2149</v>
      </c>
      <c r="D458" s="257" t="s">
        <v>328</v>
      </c>
      <c r="E458" s="133"/>
      <c r="F458" s="133"/>
      <c r="G458" s="355">
        <v>0.5</v>
      </c>
      <c r="H458" s="355">
        <v>0.2</v>
      </c>
      <c r="I458" s="148" t="s">
        <v>12</v>
      </c>
    </row>
    <row r="459" spans="1:9" s="150" customFormat="1" ht="30" customHeight="1">
      <c r="A459" s="256" t="s">
        <v>2145</v>
      </c>
      <c r="B459" s="147" t="s">
        <v>324</v>
      </c>
      <c r="C459" s="357" t="s">
        <v>2150</v>
      </c>
      <c r="D459" s="257" t="s">
        <v>649</v>
      </c>
      <c r="E459" s="133" t="s">
        <v>4641</v>
      </c>
      <c r="F459" s="133" t="s">
        <v>2634</v>
      </c>
      <c r="G459" s="355">
        <v>1</v>
      </c>
      <c r="H459" s="355">
        <v>0.9</v>
      </c>
      <c r="I459" s="355">
        <v>1</v>
      </c>
    </row>
    <row r="460" spans="1:9" s="150" customFormat="1" ht="30" customHeight="1">
      <c r="A460" s="256" t="s">
        <v>2145</v>
      </c>
      <c r="B460" s="147" t="s">
        <v>324</v>
      </c>
      <c r="C460" s="357" t="s">
        <v>2151</v>
      </c>
      <c r="D460" s="257" t="s">
        <v>650</v>
      </c>
      <c r="E460" s="133" t="s">
        <v>4641</v>
      </c>
      <c r="F460" s="133" t="s">
        <v>2634</v>
      </c>
      <c r="G460" s="355">
        <v>1</v>
      </c>
      <c r="H460" s="355">
        <v>0.9</v>
      </c>
      <c r="I460" s="355">
        <v>1</v>
      </c>
    </row>
    <row r="461" spans="1:9" s="150" customFormat="1" ht="30" customHeight="1">
      <c r="A461" s="256" t="s">
        <v>2145</v>
      </c>
      <c r="B461" s="147" t="s">
        <v>324</v>
      </c>
      <c r="C461" s="357" t="s">
        <v>2152</v>
      </c>
      <c r="D461" s="257" t="s">
        <v>651</v>
      </c>
      <c r="E461" s="133" t="s">
        <v>4641</v>
      </c>
      <c r="F461" s="133"/>
      <c r="G461" s="355">
        <v>0.9</v>
      </c>
      <c r="H461" s="355">
        <v>0.8</v>
      </c>
      <c r="I461" s="149" t="s">
        <v>12</v>
      </c>
    </row>
    <row r="462" spans="1:9" s="150" customFormat="1" ht="30" customHeight="1">
      <c r="A462" s="256" t="s">
        <v>2145</v>
      </c>
      <c r="B462" s="147" t="s">
        <v>324</v>
      </c>
      <c r="C462" s="357" t="s">
        <v>2153</v>
      </c>
      <c r="D462" s="257" t="s">
        <v>652</v>
      </c>
      <c r="E462" s="133" t="s">
        <v>4641</v>
      </c>
      <c r="F462" s="133"/>
      <c r="G462" s="355">
        <v>0.9</v>
      </c>
      <c r="H462" s="355">
        <v>0.8</v>
      </c>
      <c r="I462" s="149" t="s">
        <v>12</v>
      </c>
    </row>
    <row r="463" spans="1:9" s="150" customFormat="1" ht="30" customHeight="1">
      <c r="A463" s="256" t="s">
        <v>2145</v>
      </c>
      <c r="B463" s="147" t="s">
        <v>324</v>
      </c>
      <c r="C463" s="357" t="s">
        <v>2154</v>
      </c>
      <c r="D463" s="257" t="s">
        <v>653</v>
      </c>
      <c r="E463" s="133" t="s">
        <v>4641</v>
      </c>
      <c r="F463" s="133"/>
      <c r="G463" s="355">
        <v>0.9</v>
      </c>
      <c r="H463" s="355">
        <v>0.8</v>
      </c>
      <c r="I463" s="149" t="s">
        <v>12</v>
      </c>
    </row>
    <row r="464" spans="1:9" s="150" customFormat="1" ht="30" customHeight="1">
      <c r="A464" s="256" t="s">
        <v>2145</v>
      </c>
      <c r="B464" s="147" t="s">
        <v>324</v>
      </c>
      <c r="C464" s="357" t="s">
        <v>2155</v>
      </c>
      <c r="D464" s="257" t="s">
        <v>654</v>
      </c>
      <c r="E464" s="133" t="s">
        <v>4641</v>
      </c>
      <c r="F464" s="133" t="s">
        <v>2634</v>
      </c>
      <c r="G464" s="355">
        <v>1</v>
      </c>
      <c r="H464" s="355">
        <v>0.9</v>
      </c>
      <c r="I464" s="355">
        <v>1</v>
      </c>
    </row>
    <row r="465" spans="1:9" s="150" customFormat="1" ht="30" customHeight="1">
      <c r="A465" s="256" t="s">
        <v>2156</v>
      </c>
      <c r="B465" s="147" t="s">
        <v>329</v>
      </c>
      <c r="C465" s="357" t="s">
        <v>2157</v>
      </c>
      <c r="D465" s="257" t="s">
        <v>431</v>
      </c>
      <c r="E465" s="133" t="s">
        <v>4641</v>
      </c>
      <c r="F465" s="133" t="s">
        <v>2634</v>
      </c>
      <c r="G465" s="355">
        <v>1</v>
      </c>
      <c r="H465" s="355">
        <v>0.9</v>
      </c>
      <c r="I465" s="355">
        <v>1</v>
      </c>
    </row>
    <row r="466" spans="1:9" s="150" customFormat="1" ht="30" customHeight="1">
      <c r="A466" s="256" t="s">
        <v>2156</v>
      </c>
      <c r="B466" s="147" t="s">
        <v>329</v>
      </c>
      <c r="C466" s="357" t="s">
        <v>2158</v>
      </c>
      <c r="D466" s="257" t="s">
        <v>432</v>
      </c>
      <c r="E466" s="133" t="s">
        <v>4641</v>
      </c>
      <c r="F466" s="133" t="s">
        <v>2634</v>
      </c>
      <c r="G466" s="355">
        <v>1</v>
      </c>
      <c r="H466" s="355">
        <v>0.9</v>
      </c>
      <c r="I466" s="355">
        <v>1</v>
      </c>
    </row>
    <row r="467" spans="1:9" s="150" customFormat="1" ht="30" customHeight="1">
      <c r="A467" s="256" t="s">
        <v>2156</v>
      </c>
      <c r="B467" s="147" t="s">
        <v>329</v>
      </c>
      <c r="C467" s="357" t="s">
        <v>2159</v>
      </c>
      <c r="D467" s="257" t="s">
        <v>433</v>
      </c>
      <c r="E467" s="133" t="s">
        <v>4641</v>
      </c>
      <c r="F467" s="133" t="s">
        <v>2634</v>
      </c>
      <c r="G467" s="355">
        <v>1</v>
      </c>
      <c r="H467" s="355">
        <v>0.9</v>
      </c>
      <c r="I467" s="355">
        <v>1</v>
      </c>
    </row>
    <row r="468" spans="1:9" s="150" customFormat="1" ht="30" customHeight="1">
      <c r="A468" s="256" t="s">
        <v>2156</v>
      </c>
      <c r="B468" s="147" t="s">
        <v>329</v>
      </c>
      <c r="C468" s="357" t="s">
        <v>2160</v>
      </c>
      <c r="D468" s="257" t="s">
        <v>434</v>
      </c>
      <c r="E468" s="133" t="s">
        <v>4641</v>
      </c>
      <c r="F468" s="133" t="s">
        <v>2634</v>
      </c>
      <c r="G468" s="355">
        <v>1</v>
      </c>
      <c r="H468" s="355">
        <v>0.9</v>
      </c>
      <c r="I468" s="355">
        <v>1</v>
      </c>
    </row>
    <row r="469" spans="1:9" s="150" customFormat="1" ht="30" customHeight="1">
      <c r="A469" s="256" t="s">
        <v>2156</v>
      </c>
      <c r="B469" s="147" t="s">
        <v>329</v>
      </c>
      <c r="C469" s="357" t="s">
        <v>2161</v>
      </c>
      <c r="D469" s="257" t="s">
        <v>435</v>
      </c>
      <c r="E469" s="133" t="s">
        <v>4641</v>
      </c>
      <c r="F469" s="133" t="s">
        <v>2634</v>
      </c>
      <c r="G469" s="355">
        <v>1</v>
      </c>
      <c r="H469" s="355">
        <v>0.9</v>
      </c>
      <c r="I469" s="355">
        <v>1</v>
      </c>
    </row>
    <row r="470" spans="1:9" s="150" customFormat="1" ht="30" customHeight="1">
      <c r="A470" s="256" t="s">
        <v>2156</v>
      </c>
      <c r="B470" s="147" t="s">
        <v>329</v>
      </c>
      <c r="C470" s="357" t="s">
        <v>2162</v>
      </c>
      <c r="D470" s="257" t="s">
        <v>508</v>
      </c>
      <c r="E470" s="133" t="s">
        <v>4641</v>
      </c>
      <c r="F470" s="133" t="s">
        <v>2634</v>
      </c>
      <c r="G470" s="355">
        <v>1</v>
      </c>
      <c r="H470" s="355">
        <v>0.9</v>
      </c>
      <c r="I470" s="355">
        <v>1</v>
      </c>
    </row>
    <row r="471" spans="1:9" s="150" customFormat="1" ht="30" customHeight="1">
      <c r="A471" s="256" t="s">
        <v>2156</v>
      </c>
      <c r="B471" s="147" t="s">
        <v>329</v>
      </c>
      <c r="C471" s="357" t="s">
        <v>2163</v>
      </c>
      <c r="D471" s="257" t="s">
        <v>330</v>
      </c>
      <c r="E471" s="133"/>
      <c r="F471" s="133"/>
      <c r="G471" s="355">
        <v>0.5</v>
      </c>
      <c r="H471" s="355">
        <v>0.2</v>
      </c>
      <c r="I471" s="148" t="s">
        <v>12</v>
      </c>
    </row>
    <row r="472" spans="1:9" s="150" customFormat="1" ht="30" customHeight="1">
      <c r="A472" s="256" t="s">
        <v>2156</v>
      </c>
      <c r="B472" s="147" t="s">
        <v>329</v>
      </c>
      <c r="C472" s="357" t="s">
        <v>2164</v>
      </c>
      <c r="D472" s="257" t="s">
        <v>331</v>
      </c>
      <c r="E472" s="133"/>
      <c r="F472" s="133"/>
      <c r="G472" s="355">
        <v>0.5</v>
      </c>
      <c r="H472" s="355">
        <v>0.2</v>
      </c>
      <c r="I472" s="148" t="s">
        <v>12</v>
      </c>
    </row>
    <row r="473" spans="1:9" s="150" customFormat="1" ht="30" customHeight="1">
      <c r="A473" s="256" t="s">
        <v>2156</v>
      </c>
      <c r="B473" s="147" t="s">
        <v>329</v>
      </c>
      <c r="C473" s="357" t="s">
        <v>4934</v>
      </c>
      <c r="D473" s="257" t="s">
        <v>4880</v>
      </c>
      <c r="E473" s="133" t="s">
        <v>4641</v>
      </c>
      <c r="F473" s="133" t="s">
        <v>2634</v>
      </c>
      <c r="G473" s="355">
        <v>1</v>
      </c>
      <c r="H473" s="355">
        <v>0.9</v>
      </c>
      <c r="I473" s="355">
        <v>1</v>
      </c>
    </row>
    <row r="474" spans="1:9" s="150" customFormat="1" ht="30" customHeight="1">
      <c r="A474" s="256" t="s">
        <v>2156</v>
      </c>
      <c r="B474" s="147" t="s">
        <v>329</v>
      </c>
      <c r="C474" s="357" t="s">
        <v>5654</v>
      </c>
      <c r="D474" s="257" t="s">
        <v>4010</v>
      </c>
      <c r="E474" s="133" t="s">
        <v>4641</v>
      </c>
      <c r="F474" s="133" t="s">
        <v>2634</v>
      </c>
      <c r="G474" s="355">
        <v>1</v>
      </c>
      <c r="H474" s="355">
        <v>0.9</v>
      </c>
      <c r="I474" s="355">
        <v>1</v>
      </c>
    </row>
    <row r="475" spans="1:9" s="150" customFormat="1" ht="30" customHeight="1">
      <c r="A475" s="256" t="s">
        <v>2165</v>
      </c>
      <c r="B475" s="147" t="s">
        <v>332</v>
      </c>
      <c r="C475" s="357" t="s">
        <v>2166</v>
      </c>
      <c r="D475" s="257" t="s">
        <v>333</v>
      </c>
      <c r="E475" s="133"/>
      <c r="F475" s="133"/>
      <c r="G475" s="355">
        <v>0.5</v>
      </c>
      <c r="H475" s="355">
        <v>0.2</v>
      </c>
      <c r="I475" s="148" t="s">
        <v>12</v>
      </c>
    </row>
    <row r="476" spans="1:9" s="150" customFormat="1" ht="30" customHeight="1">
      <c r="A476" s="256" t="s">
        <v>2165</v>
      </c>
      <c r="B476" s="147" t="s">
        <v>332</v>
      </c>
      <c r="C476" s="357" t="s">
        <v>2167</v>
      </c>
      <c r="D476" s="257" t="s">
        <v>334</v>
      </c>
      <c r="E476" s="133"/>
      <c r="F476" s="133"/>
      <c r="G476" s="355">
        <v>0.5</v>
      </c>
      <c r="H476" s="355">
        <v>0.2</v>
      </c>
      <c r="I476" s="148" t="s">
        <v>12</v>
      </c>
    </row>
    <row r="477" spans="1:9" s="150" customFormat="1" ht="30" customHeight="1">
      <c r="A477" s="256" t="s">
        <v>2165</v>
      </c>
      <c r="B477" s="147" t="s">
        <v>332</v>
      </c>
      <c r="C477" s="357" t="s">
        <v>2168</v>
      </c>
      <c r="D477" s="257" t="s">
        <v>509</v>
      </c>
      <c r="E477" s="133"/>
      <c r="F477" s="133"/>
      <c r="G477" s="355">
        <v>0.8</v>
      </c>
      <c r="H477" s="355">
        <v>0.2</v>
      </c>
      <c r="I477" s="148" t="s">
        <v>12</v>
      </c>
    </row>
    <row r="478" spans="1:9" s="150" customFormat="1" ht="30" customHeight="1">
      <c r="A478" s="256" t="s">
        <v>2165</v>
      </c>
      <c r="B478" s="147" t="s">
        <v>332</v>
      </c>
      <c r="C478" s="357" t="s">
        <v>2169</v>
      </c>
      <c r="D478" s="257" t="s">
        <v>510</v>
      </c>
      <c r="E478" s="133"/>
      <c r="F478" s="133"/>
      <c r="G478" s="355">
        <v>0.5</v>
      </c>
      <c r="H478" s="355">
        <v>0.2</v>
      </c>
      <c r="I478" s="148" t="s">
        <v>12</v>
      </c>
    </row>
    <row r="479" spans="1:9" s="150" customFormat="1" ht="30" customHeight="1">
      <c r="A479" s="256" t="s">
        <v>2170</v>
      </c>
      <c r="B479" s="147" t="s">
        <v>335</v>
      </c>
      <c r="C479" s="357" t="s">
        <v>2171</v>
      </c>
      <c r="D479" s="257" t="s">
        <v>336</v>
      </c>
      <c r="E479" s="133"/>
      <c r="F479" s="133"/>
      <c r="G479" s="355">
        <v>0.6</v>
      </c>
      <c r="H479" s="355">
        <v>0.2</v>
      </c>
      <c r="I479" s="148" t="s">
        <v>12</v>
      </c>
    </row>
    <row r="480" spans="1:9" s="150" customFormat="1" ht="30" customHeight="1">
      <c r="A480" s="256" t="s">
        <v>2170</v>
      </c>
      <c r="B480" s="147" t="s">
        <v>335</v>
      </c>
      <c r="C480" s="357" t="s">
        <v>2172</v>
      </c>
      <c r="D480" s="257" t="s">
        <v>5425</v>
      </c>
      <c r="E480" s="133"/>
      <c r="F480" s="133"/>
      <c r="G480" s="355">
        <v>0.5</v>
      </c>
      <c r="H480" s="355">
        <v>0.2</v>
      </c>
      <c r="I480" s="148" t="s">
        <v>170</v>
      </c>
    </row>
    <row r="481" spans="1:9" s="150" customFormat="1" ht="30" customHeight="1">
      <c r="A481" s="256" t="s">
        <v>2170</v>
      </c>
      <c r="B481" s="147" t="s">
        <v>335</v>
      </c>
      <c r="C481" s="357" t="s">
        <v>2173</v>
      </c>
      <c r="D481" s="257" t="s">
        <v>655</v>
      </c>
      <c r="E481" s="133"/>
      <c r="F481" s="133"/>
      <c r="G481" s="355">
        <v>0.5</v>
      </c>
      <c r="H481" s="355">
        <v>0.2</v>
      </c>
      <c r="I481" s="148" t="s">
        <v>12</v>
      </c>
    </row>
    <row r="482" spans="1:9" s="150" customFormat="1" ht="30" customHeight="1">
      <c r="A482" s="256" t="s">
        <v>2170</v>
      </c>
      <c r="B482" s="147" t="s">
        <v>335</v>
      </c>
      <c r="C482" s="357" t="s">
        <v>3664</v>
      </c>
      <c r="D482" s="257" t="s">
        <v>337</v>
      </c>
      <c r="E482" s="133"/>
      <c r="F482" s="133"/>
      <c r="G482" s="355">
        <v>0.8</v>
      </c>
      <c r="H482" s="355">
        <v>0.2</v>
      </c>
      <c r="I482" s="148" t="s">
        <v>12</v>
      </c>
    </row>
    <row r="483" spans="1:9" s="150" customFormat="1" ht="30" customHeight="1">
      <c r="A483" s="256" t="s">
        <v>2170</v>
      </c>
      <c r="B483" s="147" t="s">
        <v>335</v>
      </c>
      <c r="C483" s="357" t="s">
        <v>2174</v>
      </c>
      <c r="D483" s="257" t="s">
        <v>511</v>
      </c>
      <c r="E483" s="133"/>
      <c r="F483" s="133"/>
      <c r="G483" s="355">
        <v>0.5</v>
      </c>
      <c r="H483" s="355">
        <v>0.2</v>
      </c>
      <c r="I483" s="148" t="s">
        <v>12</v>
      </c>
    </row>
    <row r="484" spans="1:9" s="150" customFormat="1" ht="30" customHeight="1">
      <c r="A484" s="256" t="s">
        <v>2170</v>
      </c>
      <c r="B484" s="147" t="s">
        <v>335</v>
      </c>
      <c r="C484" s="357" t="s">
        <v>2175</v>
      </c>
      <c r="D484" s="257" t="s">
        <v>512</v>
      </c>
      <c r="E484" s="133"/>
      <c r="F484" s="133"/>
      <c r="G484" s="355">
        <v>0.5</v>
      </c>
      <c r="H484" s="355">
        <v>0.2</v>
      </c>
      <c r="I484" s="148" t="s">
        <v>12</v>
      </c>
    </row>
    <row r="485" spans="1:9" s="150" customFormat="1" ht="30" customHeight="1">
      <c r="A485" s="256" t="s">
        <v>2176</v>
      </c>
      <c r="B485" s="147" t="s">
        <v>338</v>
      </c>
      <c r="C485" s="357" t="s">
        <v>2177</v>
      </c>
      <c r="D485" s="257" t="s">
        <v>339</v>
      </c>
      <c r="E485" s="133"/>
      <c r="F485" s="133"/>
      <c r="G485" s="355">
        <v>0.5</v>
      </c>
      <c r="H485" s="355">
        <v>0.2</v>
      </c>
      <c r="I485" s="148" t="s">
        <v>12</v>
      </c>
    </row>
    <row r="486" spans="1:9" s="150" customFormat="1" ht="30" customHeight="1">
      <c r="A486" s="256" t="s">
        <v>2176</v>
      </c>
      <c r="B486" s="147" t="s">
        <v>338</v>
      </c>
      <c r="C486" s="357" t="s">
        <v>2178</v>
      </c>
      <c r="D486" s="257" t="s">
        <v>513</v>
      </c>
      <c r="E486" s="133"/>
      <c r="F486" s="133"/>
      <c r="G486" s="355">
        <v>0.5</v>
      </c>
      <c r="H486" s="355">
        <v>0.2</v>
      </c>
      <c r="I486" s="148" t="s">
        <v>12</v>
      </c>
    </row>
    <row r="487" spans="1:9" s="150" customFormat="1" ht="30" customHeight="1">
      <c r="A487" s="256" t="s">
        <v>2176</v>
      </c>
      <c r="B487" s="147" t="s">
        <v>338</v>
      </c>
      <c r="C487" s="357" t="s">
        <v>2179</v>
      </c>
      <c r="D487" s="257" t="s">
        <v>514</v>
      </c>
      <c r="E487" s="133"/>
      <c r="F487" s="133"/>
      <c r="G487" s="355">
        <v>0.5</v>
      </c>
      <c r="H487" s="355">
        <v>0.2</v>
      </c>
      <c r="I487" s="148" t="s">
        <v>12</v>
      </c>
    </row>
    <row r="488" spans="1:9" s="150" customFormat="1" ht="30" customHeight="1">
      <c r="A488" s="256" t="s">
        <v>2176</v>
      </c>
      <c r="B488" s="147" t="s">
        <v>338</v>
      </c>
      <c r="C488" s="357" t="s">
        <v>2180</v>
      </c>
      <c r="D488" s="257" t="s">
        <v>515</v>
      </c>
      <c r="E488" s="133" t="s">
        <v>4641</v>
      </c>
      <c r="F488" s="133"/>
      <c r="G488" s="355">
        <v>0.9</v>
      </c>
      <c r="H488" s="355">
        <v>0.8</v>
      </c>
      <c r="I488" s="149" t="s">
        <v>12</v>
      </c>
    </row>
    <row r="489" spans="1:9" s="150" customFormat="1" ht="30" customHeight="1">
      <c r="A489" s="256" t="s">
        <v>2181</v>
      </c>
      <c r="B489" s="147" t="s">
        <v>340</v>
      </c>
      <c r="C489" s="357" t="s">
        <v>2182</v>
      </c>
      <c r="D489" s="257" t="s">
        <v>516</v>
      </c>
      <c r="E489" s="133"/>
      <c r="F489" s="133"/>
      <c r="G489" s="355">
        <v>0.5</v>
      </c>
      <c r="H489" s="355">
        <v>0.2</v>
      </c>
      <c r="I489" s="148" t="s">
        <v>12</v>
      </c>
    </row>
    <row r="490" spans="1:9" s="150" customFormat="1" ht="30" customHeight="1">
      <c r="A490" s="256" t="s">
        <v>2181</v>
      </c>
      <c r="B490" s="147" t="s">
        <v>340</v>
      </c>
      <c r="C490" s="357" t="s">
        <v>2183</v>
      </c>
      <c r="D490" s="257" t="s">
        <v>341</v>
      </c>
      <c r="E490" s="133"/>
      <c r="F490" s="133"/>
      <c r="G490" s="355">
        <v>0.5</v>
      </c>
      <c r="H490" s="355">
        <v>0.2</v>
      </c>
      <c r="I490" s="148" t="s">
        <v>12</v>
      </c>
    </row>
    <row r="491" spans="1:9" s="150" customFormat="1" ht="30" customHeight="1">
      <c r="A491" s="256" t="s">
        <v>2181</v>
      </c>
      <c r="B491" s="147" t="s">
        <v>340</v>
      </c>
      <c r="C491" s="357" t="s">
        <v>2184</v>
      </c>
      <c r="D491" s="257" t="s">
        <v>342</v>
      </c>
      <c r="E491" s="133"/>
      <c r="F491" s="133"/>
      <c r="G491" s="355">
        <v>0.5</v>
      </c>
      <c r="H491" s="355">
        <v>0.2</v>
      </c>
      <c r="I491" s="148" t="s">
        <v>12</v>
      </c>
    </row>
    <row r="492" spans="1:9" s="150" customFormat="1" ht="30" customHeight="1">
      <c r="A492" s="256" t="s">
        <v>2181</v>
      </c>
      <c r="B492" s="147" t="s">
        <v>340</v>
      </c>
      <c r="C492" s="357" t="s">
        <v>2185</v>
      </c>
      <c r="D492" s="257" t="s">
        <v>517</v>
      </c>
      <c r="E492" s="133" t="s">
        <v>4641</v>
      </c>
      <c r="F492" s="133" t="s">
        <v>2634</v>
      </c>
      <c r="G492" s="149" t="s">
        <v>170</v>
      </c>
      <c r="H492" s="355">
        <v>0.9</v>
      </c>
      <c r="I492" s="356">
        <v>1</v>
      </c>
    </row>
    <row r="493" spans="1:9" s="150" customFormat="1" ht="30" customHeight="1">
      <c r="A493" s="256" t="s">
        <v>2181</v>
      </c>
      <c r="B493" s="147" t="s">
        <v>340</v>
      </c>
      <c r="C493" s="357" t="s">
        <v>2186</v>
      </c>
      <c r="D493" s="257" t="s">
        <v>518</v>
      </c>
      <c r="E493" s="133" t="s">
        <v>4641</v>
      </c>
      <c r="F493" s="133"/>
      <c r="G493" s="355">
        <v>0.9</v>
      </c>
      <c r="H493" s="355">
        <v>0.8</v>
      </c>
      <c r="I493" s="149" t="s">
        <v>12</v>
      </c>
    </row>
    <row r="494" spans="1:9" s="150" customFormat="1" ht="30" customHeight="1">
      <c r="A494" s="256" t="s">
        <v>2181</v>
      </c>
      <c r="B494" s="147" t="s">
        <v>340</v>
      </c>
      <c r="C494" s="357" t="s">
        <v>2187</v>
      </c>
      <c r="D494" s="257" t="s">
        <v>519</v>
      </c>
      <c r="E494" s="133" t="s">
        <v>4641</v>
      </c>
      <c r="F494" s="133"/>
      <c r="G494" s="355">
        <v>0.9</v>
      </c>
      <c r="H494" s="355">
        <v>0.8</v>
      </c>
      <c r="I494" s="149" t="s">
        <v>12</v>
      </c>
    </row>
    <row r="495" spans="1:9" s="150" customFormat="1" ht="30" customHeight="1">
      <c r="A495" s="256" t="s">
        <v>2181</v>
      </c>
      <c r="B495" s="147" t="s">
        <v>340</v>
      </c>
      <c r="C495" s="357" t="s">
        <v>2188</v>
      </c>
      <c r="D495" s="257" t="s">
        <v>520</v>
      </c>
      <c r="E495" s="133" t="s">
        <v>4641</v>
      </c>
      <c r="F495" s="133"/>
      <c r="G495" s="355">
        <v>0.9</v>
      </c>
      <c r="H495" s="355">
        <v>0.8</v>
      </c>
      <c r="I495" s="149" t="s">
        <v>12</v>
      </c>
    </row>
    <row r="496" spans="1:9" s="150" customFormat="1" ht="30" customHeight="1">
      <c r="A496" s="256" t="s">
        <v>2181</v>
      </c>
      <c r="B496" s="147" t="s">
        <v>340</v>
      </c>
      <c r="C496" s="357" t="s">
        <v>2189</v>
      </c>
      <c r="D496" s="257" t="s">
        <v>521</v>
      </c>
      <c r="E496" s="133" t="s">
        <v>4641</v>
      </c>
      <c r="F496" s="133"/>
      <c r="G496" s="355">
        <v>0.9</v>
      </c>
      <c r="H496" s="355">
        <v>0.8</v>
      </c>
      <c r="I496" s="149" t="s">
        <v>12</v>
      </c>
    </row>
    <row r="497" spans="1:9" s="150" customFormat="1" ht="30" customHeight="1">
      <c r="A497" s="256" t="s">
        <v>2181</v>
      </c>
      <c r="B497" s="147" t="s">
        <v>340</v>
      </c>
      <c r="C497" s="357" t="s">
        <v>2190</v>
      </c>
      <c r="D497" s="257" t="s">
        <v>522</v>
      </c>
      <c r="E497" s="133" t="s">
        <v>4641</v>
      </c>
      <c r="F497" s="133"/>
      <c r="G497" s="355">
        <v>0.9</v>
      </c>
      <c r="H497" s="355">
        <v>0.8</v>
      </c>
      <c r="I497" s="149" t="s">
        <v>12</v>
      </c>
    </row>
    <row r="498" spans="1:9" s="150" customFormat="1" ht="30" customHeight="1">
      <c r="A498" s="256" t="s">
        <v>2181</v>
      </c>
      <c r="B498" s="147" t="s">
        <v>340</v>
      </c>
      <c r="C498" s="357" t="s">
        <v>2191</v>
      </c>
      <c r="D498" s="257" t="s">
        <v>523</v>
      </c>
      <c r="E498" s="133" t="s">
        <v>4641</v>
      </c>
      <c r="F498" s="133"/>
      <c r="G498" s="355">
        <v>0.9</v>
      </c>
      <c r="H498" s="355">
        <v>0.8</v>
      </c>
      <c r="I498" s="149" t="s">
        <v>12</v>
      </c>
    </row>
    <row r="499" spans="1:9" s="150" customFormat="1" ht="30" customHeight="1">
      <c r="A499" s="256" t="s">
        <v>2181</v>
      </c>
      <c r="B499" s="147" t="s">
        <v>340</v>
      </c>
      <c r="C499" s="357" t="s">
        <v>2192</v>
      </c>
      <c r="D499" s="257" t="s">
        <v>524</v>
      </c>
      <c r="E499" s="133" t="s">
        <v>4641</v>
      </c>
      <c r="F499" s="133"/>
      <c r="G499" s="355">
        <v>0.9</v>
      </c>
      <c r="H499" s="355">
        <v>0.8</v>
      </c>
      <c r="I499" s="149" t="s">
        <v>12</v>
      </c>
    </row>
    <row r="500" spans="1:9" s="150" customFormat="1" ht="30" customHeight="1">
      <c r="A500" s="256" t="s">
        <v>2181</v>
      </c>
      <c r="B500" s="147" t="s">
        <v>340</v>
      </c>
      <c r="C500" s="357" t="s">
        <v>2193</v>
      </c>
      <c r="D500" s="257" t="s">
        <v>525</v>
      </c>
      <c r="E500" s="133" t="s">
        <v>4641</v>
      </c>
      <c r="F500" s="133"/>
      <c r="G500" s="355">
        <v>0.9</v>
      </c>
      <c r="H500" s="355">
        <v>0.8</v>
      </c>
      <c r="I500" s="149" t="s">
        <v>12</v>
      </c>
    </row>
    <row r="501" spans="1:9" s="150" customFormat="1" ht="30" customHeight="1">
      <c r="A501" s="256" t="s">
        <v>2181</v>
      </c>
      <c r="B501" s="147" t="s">
        <v>340</v>
      </c>
      <c r="C501" s="357" t="s">
        <v>5655</v>
      </c>
      <c r="D501" s="257" t="s">
        <v>6042</v>
      </c>
      <c r="E501" s="133" t="s">
        <v>4641</v>
      </c>
      <c r="F501" s="133"/>
      <c r="G501" s="355">
        <v>0.9</v>
      </c>
      <c r="H501" s="355">
        <v>0.8</v>
      </c>
      <c r="I501" s="149" t="s">
        <v>12</v>
      </c>
    </row>
    <row r="502" spans="1:9" s="150" customFormat="1" ht="30" customHeight="1">
      <c r="A502" s="256" t="s">
        <v>2181</v>
      </c>
      <c r="B502" s="147" t="s">
        <v>340</v>
      </c>
      <c r="C502" s="357" t="s">
        <v>5656</v>
      </c>
      <c r="D502" s="257" t="s">
        <v>6043</v>
      </c>
      <c r="E502" s="133" t="s">
        <v>4641</v>
      </c>
      <c r="F502" s="133"/>
      <c r="G502" s="355">
        <v>0.9</v>
      </c>
      <c r="H502" s="355">
        <v>0.8</v>
      </c>
      <c r="I502" s="149" t="s">
        <v>12</v>
      </c>
    </row>
    <row r="503" spans="1:9" s="150" customFormat="1" ht="30" customHeight="1">
      <c r="A503" s="256" t="s">
        <v>2181</v>
      </c>
      <c r="B503" s="147" t="s">
        <v>340</v>
      </c>
      <c r="C503" s="357" t="s">
        <v>5657</v>
      </c>
      <c r="D503" s="257" t="s">
        <v>6044</v>
      </c>
      <c r="E503" s="133" t="s">
        <v>4641</v>
      </c>
      <c r="F503" s="133"/>
      <c r="G503" s="355">
        <v>0.9</v>
      </c>
      <c r="H503" s="355">
        <v>0.8</v>
      </c>
      <c r="I503" s="149" t="s">
        <v>12</v>
      </c>
    </row>
    <row r="504" spans="1:9" s="150" customFormat="1" ht="30" customHeight="1">
      <c r="A504" s="256" t="s">
        <v>2181</v>
      </c>
      <c r="B504" s="147" t="s">
        <v>340</v>
      </c>
      <c r="C504" s="357" t="s">
        <v>6045</v>
      </c>
      <c r="D504" s="257" t="s">
        <v>6046</v>
      </c>
      <c r="E504" s="133" t="s">
        <v>4641</v>
      </c>
      <c r="F504" s="133"/>
      <c r="G504" s="355">
        <v>0.9</v>
      </c>
      <c r="H504" s="355">
        <v>0.8</v>
      </c>
      <c r="I504" s="149" t="s">
        <v>12</v>
      </c>
    </row>
    <row r="505" spans="1:9" s="150" customFormat="1" ht="30" customHeight="1">
      <c r="A505" s="256" t="s">
        <v>2181</v>
      </c>
      <c r="B505" s="147" t="s">
        <v>340</v>
      </c>
      <c r="C505" s="357" t="s">
        <v>6047</v>
      </c>
      <c r="D505" s="257" t="s">
        <v>6048</v>
      </c>
      <c r="E505" s="133" t="s">
        <v>4641</v>
      </c>
      <c r="F505" s="133"/>
      <c r="G505" s="355">
        <v>0.9</v>
      </c>
      <c r="H505" s="355">
        <v>0.8</v>
      </c>
      <c r="I505" s="149" t="s">
        <v>12</v>
      </c>
    </row>
    <row r="506" spans="1:9" s="150" customFormat="1" ht="30" customHeight="1">
      <c r="A506" s="256" t="s">
        <v>2181</v>
      </c>
      <c r="B506" s="147" t="s">
        <v>340</v>
      </c>
      <c r="C506" s="357" t="s">
        <v>6049</v>
      </c>
      <c r="D506" s="257" t="s">
        <v>6050</v>
      </c>
      <c r="E506" s="133" t="s">
        <v>4641</v>
      </c>
      <c r="F506" s="133"/>
      <c r="G506" s="355">
        <v>0.9</v>
      </c>
      <c r="H506" s="355">
        <v>0.8</v>
      </c>
      <c r="I506" s="149" t="s">
        <v>12</v>
      </c>
    </row>
    <row r="507" spans="1:9" s="150" customFormat="1" ht="30" customHeight="1">
      <c r="A507" s="256" t="s">
        <v>2181</v>
      </c>
      <c r="B507" s="147" t="s">
        <v>340</v>
      </c>
      <c r="C507" s="357" t="s">
        <v>6051</v>
      </c>
      <c r="D507" s="257" t="s">
        <v>6052</v>
      </c>
      <c r="E507" s="133" t="s">
        <v>4641</v>
      </c>
      <c r="F507" s="133"/>
      <c r="G507" s="355">
        <v>0.9</v>
      </c>
      <c r="H507" s="355">
        <v>0.8</v>
      </c>
      <c r="I507" s="149" t="s">
        <v>12</v>
      </c>
    </row>
    <row r="508" spans="1:9" s="150" customFormat="1" ht="30" customHeight="1">
      <c r="A508" s="256" t="s">
        <v>2181</v>
      </c>
      <c r="B508" s="147" t="s">
        <v>340</v>
      </c>
      <c r="C508" s="357" t="s">
        <v>6053</v>
      </c>
      <c r="D508" s="257" t="s">
        <v>6054</v>
      </c>
      <c r="E508" s="133" t="s">
        <v>4641</v>
      </c>
      <c r="F508" s="133"/>
      <c r="G508" s="355">
        <v>0.9</v>
      </c>
      <c r="H508" s="355">
        <v>0.8</v>
      </c>
      <c r="I508" s="149" t="s">
        <v>12</v>
      </c>
    </row>
    <row r="509" spans="1:9" s="150" customFormat="1" ht="30" customHeight="1">
      <c r="A509" s="256" t="s">
        <v>2181</v>
      </c>
      <c r="B509" s="147" t="s">
        <v>340</v>
      </c>
      <c r="C509" s="357" t="s">
        <v>6055</v>
      </c>
      <c r="D509" s="257" t="s">
        <v>6056</v>
      </c>
      <c r="E509" s="133" t="s">
        <v>4641</v>
      </c>
      <c r="F509" s="133"/>
      <c r="G509" s="355">
        <v>0.9</v>
      </c>
      <c r="H509" s="355">
        <v>0.8</v>
      </c>
      <c r="I509" s="149" t="s">
        <v>12</v>
      </c>
    </row>
    <row r="510" spans="1:9" s="150" customFormat="1" ht="30" customHeight="1">
      <c r="A510" s="256" t="s">
        <v>2181</v>
      </c>
      <c r="B510" s="147" t="s">
        <v>340</v>
      </c>
      <c r="C510" s="357" t="s">
        <v>6057</v>
      </c>
      <c r="D510" s="257" t="s">
        <v>6058</v>
      </c>
      <c r="E510" s="133" t="s">
        <v>4641</v>
      </c>
      <c r="F510" s="133"/>
      <c r="G510" s="355">
        <v>0.9</v>
      </c>
      <c r="H510" s="355">
        <v>0.8</v>
      </c>
      <c r="I510" s="149" t="s">
        <v>12</v>
      </c>
    </row>
    <row r="511" spans="1:9" s="150" customFormat="1" ht="30" customHeight="1">
      <c r="A511" s="256" t="s">
        <v>2181</v>
      </c>
      <c r="B511" s="147" t="s">
        <v>340</v>
      </c>
      <c r="C511" s="357" t="s">
        <v>6059</v>
      </c>
      <c r="D511" s="257" t="s">
        <v>6060</v>
      </c>
      <c r="E511" s="133" t="s">
        <v>4641</v>
      </c>
      <c r="F511" s="133"/>
      <c r="G511" s="355">
        <v>0.9</v>
      </c>
      <c r="H511" s="355">
        <v>0.8</v>
      </c>
      <c r="I511" s="149" t="s">
        <v>12</v>
      </c>
    </row>
    <row r="512" spans="1:9" s="150" customFormat="1" ht="30" customHeight="1">
      <c r="A512" s="256" t="s">
        <v>2194</v>
      </c>
      <c r="B512" s="147" t="s">
        <v>343</v>
      </c>
      <c r="C512" s="357" t="s">
        <v>2195</v>
      </c>
      <c r="D512" s="257" t="s">
        <v>344</v>
      </c>
      <c r="E512" s="133"/>
      <c r="F512" s="133"/>
      <c r="G512" s="355">
        <v>0.6</v>
      </c>
      <c r="H512" s="355">
        <v>0.2</v>
      </c>
      <c r="I512" s="148" t="s">
        <v>12</v>
      </c>
    </row>
    <row r="513" spans="1:9" s="150" customFormat="1" ht="30" customHeight="1">
      <c r="A513" s="256" t="s">
        <v>2196</v>
      </c>
      <c r="B513" s="147" t="s">
        <v>345</v>
      </c>
      <c r="C513" s="357" t="s">
        <v>2197</v>
      </c>
      <c r="D513" s="257" t="s">
        <v>346</v>
      </c>
      <c r="E513" s="133"/>
      <c r="F513" s="133"/>
      <c r="G513" s="355">
        <v>0.5</v>
      </c>
      <c r="H513" s="355">
        <v>0.2</v>
      </c>
      <c r="I513" s="148" t="s">
        <v>12</v>
      </c>
    </row>
    <row r="514" spans="1:9" s="150" customFormat="1" ht="30" customHeight="1">
      <c r="A514" s="256" t="s">
        <v>2196</v>
      </c>
      <c r="B514" s="147" t="s">
        <v>345</v>
      </c>
      <c r="C514" s="357" t="s">
        <v>2198</v>
      </c>
      <c r="D514" s="257" t="s">
        <v>347</v>
      </c>
      <c r="E514" s="133"/>
      <c r="F514" s="133"/>
      <c r="G514" s="355">
        <v>0.5</v>
      </c>
      <c r="H514" s="355">
        <v>0.2</v>
      </c>
      <c r="I514" s="148" t="s">
        <v>12</v>
      </c>
    </row>
    <row r="515" spans="1:9" s="150" customFormat="1" ht="30" customHeight="1">
      <c r="A515" s="256" t="s">
        <v>2196</v>
      </c>
      <c r="B515" s="147" t="s">
        <v>345</v>
      </c>
      <c r="C515" s="357" t="s">
        <v>2199</v>
      </c>
      <c r="D515" s="257" t="s">
        <v>348</v>
      </c>
      <c r="E515" s="133"/>
      <c r="F515" s="133"/>
      <c r="G515" s="355">
        <v>0.5</v>
      </c>
      <c r="H515" s="355">
        <v>0.2</v>
      </c>
      <c r="I515" s="148" t="s">
        <v>12</v>
      </c>
    </row>
    <row r="516" spans="1:9" s="150" customFormat="1" ht="30" customHeight="1">
      <c r="A516" s="256" t="s">
        <v>2196</v>
      </c>
      <c r="B516" s="147" t="s">
        <v>345</v>
      </c>
      <c r="C516" s="357" t="s">
        <v>2200</v>
      </c>
      <c r="D516" s="257" t="s">
        <v>349</v>
      </c>
      <c r="E516" s="133"/>
      <c r="F516" s="133"/>
      <c r="G516" s="355">
        <v>0.5</v>
      </c>
      <c r="H516" s="355">
        <v>0.2</v>
      </c>
      <c r="I516" s="148" t="s">
        <v>12</v>
      </c>
    </row>
    <row r="517" spans="1:9" s="150" customFormat="1" ht="30" customHeight="1">
      <c r="A517" s="256" t="s">
        <v>2196</v>
      </c>
      <c r="B517" s="147" t="s">
        <v>345</v>
      </c>
      <c r="C517" s="357" t="s">
        <v>2201</v>
      </c>
      <c r="D517" s="257" t="s">
        <v>526</v>
      </c>
      <c r="E517" s="133"/>
      <c r="F517" s="133"/>
      <c r="G517" s="355">
        <v>0.5</v>
      </c>
      <c r="H517" s="355">
        <v>0.2</v>
      </c>
      <c r="I517" s="148" t="s">
        <v>12</v>
      </c>
    </row>
    <row r="518" spans="1:9" s="150" customFormat="1" ht="30" customHeight="1">
      <c r="A518" s="256" t="s">
        <v>2196</v>
      </c>
      <c r="B518" s="147" t="s">
        <v>345</v>
      </c>
      <c r="C518" s="357" t="s">
        <v>2202</v>
      </c>
      <c r="D518" s="257" t="s">
        <v>5474</v>
      </c>
      <c r="E518" s="133"/>
      <c r="F518" s="133"/>
      <c r="G518" s="355">
        <v>0.5</v>
      </c>
      <c r="H518" s="355">
        <v>0.2</v>
      </c>
      <c r="I518" s="148" t="s">
        <v>12</v>
      </c>
    </row>
    <row r="519" spans="1:9" s="150" customFormat="1" ht="30" customHeight="1">
      <c r="A519" s="256" t="s">
        <v>2196</v>
      </c>
      <c r="B519" s="147" t="s">
        <v>345</v>
      </c>
      <c r="C519" s="357" t="s">
        <v>2203</v>
      </c>
      <c r="D519" s="257" t="s">
        <v>5475</v>
      </c>
      <c r="E519" s="133" t="s">
        <v>4641</v>
      </c>
      <c r="F519" s="133"/>
      <c r="G519" s="355">
        <v>0.9</v>
      </c>
      <c r="H519" s="355">
        <v>0.8</v>
      </c>
      <c r="I519" s="149" t="s">
        <v>12</v>
      </c>
    </row>
    <row r="520" spans="1:9" s="150" customFormat="1" ht="30" customHeight="1">
      <c r="A520" s="256" t="s">
        <v>2196</v>
      </c>
      <c r="B520" s="147" t="s">
        <v>345</v>
      </c>
      <c r="C520" s="357" t="s">
        <v>2204</v>
      </c>
      <c r="D520" s="257" t="s">
        <v>656</v>
      </c>
      <c r="E520" s="133"/>
      <c r="F520" s="133"/>
      <c r="G520" s="355">
        <v>0.5</v>
      </c>
      <c r="H520" s="355">
        <v>0.2</v>
      </c>
      <c r="I520" s="148" t="s">
        <v>12</v>
      </c>
    </row>
    <row r="521" spans="1:9" s="150" customFormat="1" ht="30" customHeight="1">
      <c r="A521" s="256" t="s">
        <v>2196</v>
      </c>
      <c r="B521" s="147" t="s">
        <v>345</v>
      </c>
      <c r="C521" s="357" t="s">
        <v>2205</v>
      </c>
      <c r="D521" s="257" t="s">
        <v>657</v>
      </c>
      <c r="E521" s="133" t="s">
        <v>4641</v>
      </c>
      <c r="F521" s="133"/>
      <c r="G521" s="355">
        <v>0.9</v>
      </c>
      <c r="H521" s="355">
        <v>0.8</v>
      </c>
      <c r="I521" s="149" t="s">
        <v>12</v>
      </c>
    </row>
    <row r="522" spans="1:9" s="150" customFormat="1" ht="30" customHeight="1">
      <c r="A522" s="256" t="s">
        <v>2196</v>
      </c>
      <c r="B522" s="147" t="s">
        <v>345</v>
      </c>
      <c r="C522" s="357" t="s">
        <v>2206</v>
      </c>
      <c r="D522" s="257" t="s">
        <v>527</v>
      </c>
      <c r="E522" s="133"/>
      <c r="F522" s="133"/>
      <c r="G522" s="355">
        <v>0.5</v>
      </c>
      <c r="H522" s="355">
        <v>0.2</v>
      </c>
      <c r="I522" s="148" t="s">
        <v>12</v>
      </c>
    </row>
    <row r="523" spans="1:9" s="150" customFormat="1" ht="30" customHeight="1">
      <c r="A523" s="256" t="s">
        <v>2196</v>
      </c>
      <c r="B523" s="147" t="s">
        <v>345</v>
      </c>
      <c r="C523" s="357" t="s">
        <v>2207</v>
      </c>
      <c r="D523" s="257" t="s">
        <v>528</v>
      </c>
      <c r="E523" s="133"/>
      <c r="F523" s="133"/>
      <c r="G523" s="355">
        <v>0.5</v>
      </c>
      <c r="H523" s="355">
        <v>0.2</v>
      </c>
      <c r="I523" s="148" t="s">
        <v>12</v>
      </c>
    </row>
    <row r="524" spans="1:9" s="150" customFormat="1" ht="30" customHeight="1">
      <c r="A524" s="256" t="s">
        <v>2196</v>
      </c>
      <c r="B524" s="147" t="s">
        <v>345</v>
      </c>
      <c r="C524" s="357" t="s">
        <v>2208</v>
      </c>
      <c r="D524" s="257" t="s">
        <v>440</v>
      </c>
      <c r="E524" s="133"/>
      <c r="F524" s="133" t="s">
        <v>2634</v>
      </c>
      <c r="G524" s="355">
        <v>0.8</v>
      </c>
      <c r="H524" s="355">
        <v>0.4</v>
      </c>
      <c r="I524" s="356">
        <v>1</v>
      </c>
    </row>
    <row r="525" spans="1:9" s="150" customFormat="1" ht="30" customHeight="1">
      <c r="A525" s="256" t="s">
        <v>2196</v>
      </c>
      <c r="B525" s="147" t="s">
        <v>345</v>
      </c>
      <c r="C525" s="357" t="s">
        <v>2209</v>
      </c>
      <c r="D525" s="257" t="s">
        <v>695</v>
      </c>
      <c r="E525" s="133"/>
      <c r="F525" s="133"/>
      <c r="G525" s="355">
        <v>0.8</v>
      </c>
      <c r="H525" s="355">
        <v>0.5</v>
      </c>
      <c r="I525" s="149" t="s">
        <v>12</v>
      </c>
    </row>
    <row r="526" spans="1:9" s="150" customFormat="1" ht="30" customHeight="1">
      <c r="A526" s="256" t="s">
        <v>2196</v>
      </c>
      <c r="B526" s="147" t="s">
        <v>345</v>
      </c>
      <c r="C526" s="357" t="s">
        <v>2210</v>
      </c>
      <c r="D526" s="1384" t="s">
        <v>6296</v>
      </c>
      <c r="E526" s="133"/>
      <c r="F526" s="133"/>
      <c r="G526" s="355">
        <v>0.75</v>
      </c>
      <c r="H526" s="355">
        <v>0.25</v>
      </c>
      <c r="I526" s="149" t="s">
        <v>12</v>
      </c>
    </row>
    <row r="527" spans="1:9" s="150" customFormat="1" ht="30" customHeight="1">
      <c r="A527" s="256" t="s">
        <v>2211</v>
      </c>
      <c r="B527" s="147" t="s">
        <v>350</v>
      </c>
      <c r="C527" s="357" t="s">
        <v>2212</v>
      </c>
      <c r="D527" s="257" t="s">
        <v>351</v>
      </c>
      <c r="E527" s="133"/>
      <c r="F527" s="133"/>
      <c r="G527" s="355">
        <v>0.5</v>
      </c>
      <c r="H527" s="355">
        <v>0.2</v>
      </c>
      <c r="I527" s="148" t="s">
        <v>12</v>
      </c>
    </row>
    <row r="528" spans="1:9" s="150" customFormat="1" ht="30" customHeight="1">
      <c r="A528" s="256" t="s">
        <v>2211</v>
      </c>
      <c r="B528" s="147" t="s">
        <v>350</v>
      </c>
      <c r="C528" s="357" t="s">
        <v>2213</v>
      </c>
      <c r="D528" s="257" t="s">
        <v>530</v>
      </c>
      <c r="E528" s="133" t="s">
        <v>4641</v>
      </c>
      <c r="F528" s="133"/>
      <c r="G528" s="355">
        <v>0.9</v>
      </c>
      <c r="H528" s="355">
        <v>0.8</v>
      </c>
      <c r="I528" s="149" t="s">
        <v>12</v>
      </c>
    </row>
    <row r="529" spans="1:9" s="150" customFormat="1" ht="45" customHeight="1">
      <c r="A529" s="256" t="s">
        <v>2211</v>
      </c>
      <c r="B529" s="147" t="s">
        <v>350</v>
      </c>
      <c r="C529" s="357" t="s">
        <v>2214</v>
      </c>
      <c r="D529" s="257" t="s">
        <v>531</v>
      </c>
      <c r="E529" s="133" t="s">
        <v>4641</v>
      </c>
      <c r="F529" s="133"/>
      <c r="G529" s="355">
        <v>0.9</v>
      </c>
      <c r="H529" s="355">
        <v>0.8</v>
      </c>
      <c r="I529" s="149" t="s">
        <v>12</v>
      </c>
    </row>
    <row r="530" spans="1:9" s="150" customFormat="1" ht="30" customHeight="1">
      <c r="A530" s="256" t="s">
        <v>2211</v>
      </c>
      <c r="B530" s="147" t="s">
        <v>350</v>
      </c>
      <c r="C530" s="357" t="s">
        <v>2215</v>
      </c>
      <c r="D530" s="257" t="s">
        <v>532</v>
      </c>
      <c r="E530" s="133" t="s">
        <v>4641</v>
      </c>
      <c r="F530" s="133"/>
      <c r="G530" s="355">
        <v>0.9</v>
      </c>
      <c r="H530" s="355">
        <v>0.8</v>
      </c>
      <c r="I530" s="149" t="s">
        <v>12</v>
      </c>
    </row>
    <row r="531" spans="1:9" s="150" customFormat="1" ht="30" customHeight="1">
      <c r="A531" s="256" t="s">
        <v>2211</v>
      </c>
      <c r="B531" s="147" t="s">
        <v>350</v>
      </c>
      <c r="C531" s="357" t="s">
        <v>2216</v>
      </c>
      <c r="D531" s="257" t="s">
        <v>533</v>
      </c>
      <c r="E531" s="133" t="s">
        <v>4641</v>
      </c>
      <c r="F531" s="133"/>
      <c r="G531" s="355">
        <v>0.9</v>
      </c>
      <c r="H531" s="355">
        <v>0.8</v>
      </c>
      <c r="I531" s="149" t="s">
        <v>12</v>
      </c>
    </row>
    <row r="532" spans="1:9" s="150" customFormat="1" ht="30" customHeight="1">
      <c r="A532" s="256" t="s">
        <v>2217</v>
      </c>
      <c r="B532" s="147" t="s">
        <v>352</v>
      </c>
      <c r="C532" s="357" t="s">
        <v>2218</v>
      </c>
      <c r="D532" s="257" t="s">
        <v>353</v>
      </c>
      <c r="E532" s="133"/>
      <c r="F532" s="133"/>
      <c r="G532" s="355">
        <v>0.5</v>
      </c>
      <c r="H532" s="355">
        <v>0.2</v>
      </c>
      <c r="I532" s="148" t="s">
        <v>12</v>
      </c>
    </row>
    <row r="533" spans="1:9" s="150" customFormat="1" ht="30" customHeight="1">
      <c r="A533" s="256" t="s">
        <v>2217</v>
      </c>
      <c r="B533" s="147" t="s">
        <v>352</v>
      </c>
      <c r="C533" s="357" t="s">
        <v>2219</v>
      </c>
      <c r="D533" s="257" t="s">
        <v>534</v>
      </c>
      <c r="E533" s="133"/>
      <c r="F533" s="133"/>
      <c r="G533" s="355">
        <v>0.5</v>
      </c>
      <c r="H533" s="355">
        <v>0.2</v>
      </c>
      <c r="I533" s="148" t="s">
        <v>12</v>
      </c>
    </row>
    <row r="534" spans="1:9" s="150" customFormat="1" ht="30" customHeight="1">
      <c r="A534" s="256" t="s">
        <v>2217</v>
      </c>
      <c r="B534" s="147" t="s">
        <v>352</v>
      </c>
      <c r="C534" s="357" t="s">
        <v>2220</v>
      </c>
      <c r="D534" s="257" t="s">
        <v>535</v>
      </c>
      <c r="E534" s="133"/>
      <c r="F534" s="133"/>
      <c r="G534" s="355">
        <v>0.5</v>
      </c>
      <c r="H534" s="355">
        <v>0.2</v>
      </c>
      <c r="I534" s="148" t="s">
        <v>12</v>
      </c>
    </row>
    <row r="535" spans="1:9" s="150" customFormat="1" ht="30" customHeight="1">
      <c r="A535" s="256" t="s">
        <v>2217</v>
      </c>
      <c r="B535" s="147" t="s">
        <v>352</v>
      </c>
      <c r="C535" s="357" t="s">
        <v>2221</v>
      </c>
      <c r="D535" s="257" t="s">
        <v>354</v>
      </c>
      <c r="E535" s="133"/>
      <c r="F535" s="133"/>
      <c r="G535" s="355">
        <v>0.5</v>
      </c>
      <c r="H535" s="355">
        <v>0.2</v>
      </c>
      <c r="I535" s="148" t="s">
        <v>12</v>
      </c>
    </row>
    <row r="536" spans="1:9" s="150" customFormat="1" ht="30" customHeight="1">
      <c r="A536" s="256" t="s">
        <v>2217</v>
      </c>
      <c r="B536" s="147" t="s">
        <v>352</v>
      </c>
      <c r="C536" s="357" t="s">
        <v>2222</v>
      </c>
      <c r="D536" s="257" t="s">
        <v>355</v>
      </c>
      <c r="E536" s="133"/>
      <c r="F536" s="133"/>
      <c r="G536" s="355">
        <v>0.5</v>
      </c>
      <c r="H536" s="355">
        <v>0.2</v>
      </c>
      <c r="I536" s="148" t="s">
        <v>12</v>
      </c>
    </row>
    <row r="537" spans="1:9" s="150" customFormat="1" ht="30" customHeight="1">
      <c r="A537" s="256" t="s">
        <v>2217</v>
      </c>
      <c r="B537" s="147" t="s">
        <v>352</v>
      </c>
      <c r="C537" s="357" t="s">
        <v>2223</v>
      </c>
      <c r="D537" s="257" t="s">
        <v>356</v>
      </c>
      <c r="E537" s="133"/>
      <c r="F537" s="133"/>
      <c r="G537" s="355">
        <v>0.5</v>
      </c>
      <c r="H537" s="355">
        <v>0.2</v>
      </c>
      <c r="I537" s="148" t="s">
        <v>12</v>
      </c>
    </row>
    <row r="538" spans="1:9" s="150" customFormat="1" ht="30" customHeight="1">
      <c r="A538" s="256" t="s">
        <v>2217</v>
      </c>
      <c r="B538" s="147" t="s">
        <v>352</v>
      </c>
      <c r="C538" s="357" t="s">
        <v>2224</v>
      </c>
      <c r="D538" s="257" t="s">
        <v>357</v>
      </c>
      <c r="E538" s="133" t="s">
        <v>4641</v>
      </c>
      <c r="F538" s="133"/>
      <c r="G538" s="355">
        <v>0.9</v>
      </c>
      <c r="H538" s="355">
        <v>0.8</v>
      </c>
      <c r="I538" s="149" t="s">
        <v>170</v>
      </c>
    </row>
    <row r="539" spans="1:9" s="150" customFormat="1" ht="30" customHeight="1">
      <c r="A539" s="256" t="s">
        <v>2217</v>
      </c>
      <c r="B539" s="147" t="s">
        <v>352</v>
      </c>
      <c r="C539" s="357" t="s">
        <v>2225</v>
      </c>
      <c r="D539" s="257" t="s">
        <v>536</v>
      </c>
      <c r="E539" s="133" t="s">
        <v>4641</v>
      </c>
      <c r="F539" s="133"/>
      <c r="G539" s="355">
        <v>0.9</v>
      </c>
      <c r="H539" s="355">
        <v>0.8</v>
      </c>
      <c r="I539" s="149" t="s">
        <v>12</v>
      </c>
    </row>
    <row r="540" spans="1:9" s="150" customFormat="1" ht="30" customHeight="1">
      <c r="A540" s="256" t="s">
        <v>2217</v>
      </c>
      <c r="B540" s="147" t="s">
        <v>352</v>
      </c>
      <c r="C540" s="357" t="s">
        <v>2226</v>
      </c>
      <c r="D540" s="257" t="s">
        <v>537</v>
      </c>
      <c r="E540" s="133" t="s">
        <v>4641</v>
      </c>
      <c r="F540" s="133"/>
      <c r="G540" s="355">
        <v>0.9</v>
      </c>
      <c r="H540" s="355">
        <v>0.8</v>
      </c>
      <c r="I540" s="149" t="s">
        <v>12</v>
      </c>
    </row>
    <row r="541" spans="1:9" s="150" customFormat="1" ht="30" customHeight="1">
      <c r="A541" s="256" t="s">
        <v>2217</v>
      </c>
      <c r="B541" s="147" t="s">
        <v>352</v>
      </c>
      <c r="C541" s="357" t="s">
        <v>2227</v>
      </c>
      <c r="D541" s="257" t="s">
        <v>538</v>
      </c>
      <c r="E541" s="133" t="s">
        <v>4641</v>
      </c>
      <c r="F541" s="133"/>
      <c r="G541" s="355">
        <v>0.9</v>
      </c>
      <c r="H541" s="355">
        <v>0.8</v>
      </c>
      <c r="I541" s="149" t="s">
        <v>12</v>
      </c>
    </row>
    <row r="542" spans="1:9" s="150" customFormat="1" ht="30" customHeight="1">
      <c r="A542" s="256" t="s">
        <v>2217</v>
      </c>
      <c r="B542" s="147" t="s">
        <v>352</v>
      </c>
      <c r="C542" s="357" t="s">
        <v>2228</v>
      </c>
      <c r="D542" s="257" t="s">
        <v>539</v>
      </c>
      <c r="E542" s="133" t="s">
        <v>4641</v>
      </c>
      <c r="F542" s="133"/>
      <c r="G542" s="355">
        <v>0.9</v>
      </c>
      <c r="H542" s="355">
        <v>0.8</v>
      </c>
      <c r="I542" s="149" t="s">
        <v>12</v>
      </c>
    </row>
    <row r="543" spans="1:9" s="150" customFormat="1" ht="30" customHeight="1">
      <c r="A543" s="256" t="s">
        <v>2217</v>
      </c>
      <c r="B543" s="147" t="s">
        <v>352</v>
      </c>
      <c r="C543" s="357" t="s">
        <v>2229</v>
      </c>
      <c r="D543" s="257" t="s">
        <v>540</v>
      </c>
      <c r="E543" s="133" t="s">
        <v>4641</v>
      </c>
      <c r="F543" s="133"/>
      <c r="G543" s="355">
        <v>0.9</v>
      </c>
      <c r="H543" s="355">
        <v>0.8</v>
      </c>
      <c r="I543" s="149" t="s">
        <v>12</v>
      </c>
    </row>
    <row r="544" spans="1:9" s="150" customFormat="1" ht="30" customHeight="1">
      <c r="A544" s="256" t="s">
        <v>2217</v>
      </c>
      <c r="B544" s="147" t="s">
        <v>352</v>
      </c>
      <c r="C544" s="357" t="s">
        <v>2230</v>
      </c>
      <c r="D544" s="257" t="s">
        <v>541</v>
      </c>
      <c r="E544" s="133" t="s">
        <v>4641</v>
      </c>
      <c r="F544" s="133"/>
      <c r="G544" s="355">
        <v>0.9</v>
      </c>
      <c r="H544" s="355">
        <v>0.8</v>
      </c>
      <c r="I544" s="149" t="s">
        <v>12</v>
      </c>
    </row>
    <row r="545" spans="1:9" s="150" customFormat="1" ht="30" customHeight="1">
      <c r="A545" s="256" t="s">
        <v>2231</v>
      </c>
      <c r="B545" s="147" t="s">
        <v>358</v>
      </c>
      <c r="C545" s="357" t="s">
        <v>2232</v>
      </c>
      <c r="D545" s="257" t="s">
        <v>529</v>
      </c>
      <c r="E545" s="133"/>
      <c r="F545" s="133"/>
      <c r="G545" s="355">
        <v>0.5</v>
      </c>
      <c r="H545" s="355">
        <v>0.2</v>
      </c>
      <c r="I545" s="148" t="s">
        <v>12</v>
      </c>
    </row>
    <row r="546" spans="1:9" s="150" customFormat="1" ht="30" customHeight="1">
      <c r="A546" s="256" t="s">
        <v>2231</v>
      </c>
      <c r="B546" s="147" t="s">
        <v>358</v>
      </c>
      <c r="C546" s="357" t="s">
        <v>2233</v>
      </c>
      <c r="D546" s="257" t="s">
        <v>658</v>
      </c>
      <c r="E546" s="133"/>
      <c r="F546" s="133"/>
      <c r="G546" s="355">
        <v>0.6</v>
      </c>
      <c r="H546" s="355">
        <v>0.2</v>
      </c>
      <c r="I546" s="148" t="s">
        <v>12</v>
      </c>
    </row>
    <row r="547" spans="1:9" s="150" customFormat="1" ht="30" customHeight="1">
      <c r="A547" s="256" t="s">
        <v>2231</v>
      </c>
      <c r="B547" s="147" t="s">
        <v>358</v>
      </c>
      <c r="C547" s="357" t="s">
        <v>2234</v>
      </c>
      <c r="D547" s="257" t="s">
        <v>359</v>
      </c>
      <c r="E547" s="133"/>
      <c r="F547" s="133"/>
      <c r="G547" s="355">
        <v>0.6</v>
      </c>
      <c r="H547" s="355">
        <v>0.25</v>
      </c>
      <c r="I547" s="149" t="s">
        <v>12</v>
      </c>
    </row>
    <row r="548" spans="1:9" s="150" customFormat="1" ht="30" customHeight="1">
      <c r="A548" s="256" t="s">
        <v>2231</v>
      </c>
      <c r="B548" s="147" t="s">
        <v>358</v>
      </c>
      <c r="C548" s="357" t="s">
        <v>2235</v>
      </c>
      <c r="D548" s="257" t="s">
        <v>360</v>
      </c>
      <c r="E548" s="133"/>
      <c r="F548" s="133"/>
      <c r="G548" s="355">
        <v>0.5</v>
      </c>
      <c r="H548" s="355">
        <v>0.2</v>
      </c>
      <c r="I548" s="148" t="s">
        <v>12</v>
      </c>
    </row>
    <row r="549" spans="1:9" s="150" customFormat="1" ht="30" customHeight="1">
      <c r="A549" s="256" t="s">
        <v>2231</v>
      </c>
      <c r="B549" s="147" t="s">
        <v>358</v>
      </c>
      <c r="C549" s="357" t="s">
        <v>2236</v>
      </c>
      <c r="D549" s="257" t="s">
        <v>542</v>
      </c>
      <c r="E549" s="133"/>
      <c r="F549" s="133"/>
      <c r="G549" s="355">
        <v>0.5</v>
      </c>
      <c r="H549" s="355">
        <v>0.2</v>
      </c>
      <c r="I549" s="148" t="s">
        <v>12</v>
      </c>
    </row>
    <row r="550" spans="1:9" s="150" customFormat="1" ht="30" customHeight="1">
      <c r="A550" s="256" t="s">
        <v>2231</v>
      </c>
      <c r="B550" s="147" t="s">
        <v>358</v>
      </c>
      <c r="C550" s="357" t="s">
        <v>2237</v>
      </c>
      <c r="D550" s="257" t="s">
        <v>659</v>
      </c>
      <c r="E550" s="133" t="s">
        <v>4641</v>
      </c>
      <c r="F550" s="133" t="s">
        <v>2634</v>
      </c>
      <c r="G550" s="355">
        <v>0.9</v>
      </c>
      <c r="H550" s="355">
        <v>0.8</v>
      </c>
      <c r="I550" s="356">
        <v>1</v>
      </c>
    </row>
    <row r="551" spans="1:9" s="150" customFormat="1" ht="30" customHeight="1">
      <c r="A551" s="256" t="s">
        <v>2231</v>
      </c>
      <c r="B551" s="147" t="s">
        <v>358</v>
      </c>
      <c r="C551" s="357" t="s">
        <v>2238</v>
      </c>
      <c r="D551" s="257" t="s">
        <v>543</v>
      </c>
      <c r="E551" s="133" t="s">
        <v>4641</v>
      </c>
      <c r="F551" s="133"/>
      <c r="G551" s="355">
        <v>0.9</v>
      </c>
      <c r="H551" s="355">
        <v>0.8</v>
      </c>
      <c r="I551" s="149" t="s">
        <v>12</v>
      </c>
    </row>
    <row r="552" spans="1:9" s="150" customFormat="1" ht="30" customHeight="1">
      <c r="A552" s="256" t="s">
        <v>2231</v>
      </c>
      <c r="B552" s="147" t="s">
        <v>358</v>
      </c>
      <c r="C552" s="357" t="s">
        <v>2239</v>
      </c>
      <c r="D552" s="257" t="s">
        <v>544</v>
      </c>
      <c r="E552" s="133" t="s">
        <v>4641</v>
      </c>
      <c r="F552" s="133"/>
      <c r="G552" s="355">
        <v>0.9</v>
      </c>
      <c r="H552" s="355">
        <v>0.8</v>
      </c>
      <c r="I552" s="149" t="s">
        <v>12</v>
      </c>
    </row>
    <row r="553" spans="1:9" s="150" customFormat="1" ht="30" customHeight="1">
      <c r="A553" s="256" t="s">
        <v>2231</v>
      </c>
      <c r="B553" s="147" t="s">
        <v>358</v>
      </c>
      <c r="C553" s="357" t="s">
        <v>2240</v>
      </c>
      <c r="D553" s="257" t="s">
        <v>545</v>
      </c>
      <c r="E553" s="133" t="s">
        <v>4641</v>
      </c>
      <c r="F553" s="133"/>
      <c r="G553" s="355">
        <v>0.9</v>
      </c>
      <c r="H553" s="355">
        <v>0.8</v>
      </c>
      <c r="I553" s="149" t="s">
        <v>12</v>
      </c>
    </row>
    <row r="554" spans="1:9" s="150" customFormat="1" ht="30" customHeight="1">
      <c r="A554" s="256" t="s">
        <v>2231</v>
      </c>
      <c r="B554" s="147" t="s">
        <v>358</v>
      </c>
      <c r="C554" s="357" t="s">
        <v>2241</v>
      </c>
      <c r="D554" s="257" t="s">
        <v>546</v>
      </c>
      <c r="E554" s="133" t="s">
        <v>4641</v>
      </c>
      <c r="F554" s="133" t="s">
        <v>2634</v>
      </c>
      <c r="G554" s="355">
        <v>0.9</v>
      </c>
      <c r="H554" s="355">
        <v>0.8</v>
      </c>
      <c r="I554" s="356">
        <v>1</v>
      </c>
    </row>
    <row r="555" spans="1:9" s="150" customFormat="1" ht="30" customHeight="1">
      <c r="A555" s="256" t="s">
        <v>2231</v>
      </c>
      <c r="B555" s="147" t="s">
        <v>358</v>
      </c>
      <c r="C555" s="357" t="s">
        <v>2242</v>
      </c>
      <c r="D555" s="257" t="s">
        <v>547</v>
      </c>
      <c r="E555" s="133" t="s">
        <v>4641</v>
      </c>
      <c r="F555" s="133" t="s">
        <v>2634</v>
      </c>
      <c r="G555" s="355">
        <v>0.9</v>
      </c>
      <c r="H555" s="355">
        <v>0.8</v>
      </c>
      <c r="I555" s="356">
        <v>1</v>
      </c>
    </row>
    <row r="556" spans="1:9" s="150" customFormat="1" ht="30" customHeight="1">
      <c r="A556" s="256" t="s">
        <v>2231</v>
      </c>
      <c r="B556" s="147" t="s">
        <v>358</v>
      </c>
      <c r="C556" s="357" t="s">
        <v>2243</v>
      </c>
      <c r="D556" s="257" t="s">
        <v>548</v>
      </c>
      <c r="E556" s="133" t="s">
        <v>4641</v>
      </c>
      <c r="F556" s="133" t="s">
        <v>2634</v>
      </c>
      <c r="G556" s="355">
        <v>0.9</v>
      </c>
      <c r="H556" s="355">
        <v>0.8</v>
      </c>
      <c r="I556" s="356">
        <v>1</v>
      </c>
    </row>
    <row r="557" spans="1:9" s="150" customFormat="1" ht="30" customHeight="1">
      <c r="A557" s="256" t="s">
        <v>2231</v>
      </c>
      <c r="B557" s="147" t="s">
        <v>358</v>
      </c>
      <c r="C557" s="357" t="s">
        <v>2244</v>
      </c>
      <c r="D557" s="257" t="s">
        <v>549</v>
      </c>
      <c r="E557" s="133" t="s">
        <v>4641</v>
      </c>
      <c r="F557" s="133"/>
      <c r="G557" s="355">
        <v>0.9</v>
      </c>
      <c r="H557" s="355">
        <v>0.8</v>
      </c>
      <c r="I557" s="149" t="s">
        <v>12</v>
      </c>
    </row>
    <row r="558" spans="1:9" s="150" customFormat="1" ht="30" customHeight="1">
      <c r="A558" s="256" t="s">
        <v>2231</v>
      </c>
      <c r="B558" s="147" t="s">
        <v>358</v>
      </c>
      <c r="C558" s="357" t="s">
        <v>2245</v>
      </c>
      <c r="D558" s="257" t="s">
        <v>550</v>
      </c>
      <c r="E558" s="133" t="s">
        <v>4641</v>
      </c>
      <c r="F558" s="133" t="s">
        <v>2634</v>
      </c>
      <c r="G558" s="355">
        <v>0.9</v>
      </c>
      <c r="H558" s="355">
        <v>0.8</v>
      </c>
      <c r="I558" s="356">
        <v>1</v>
      </c>
    </row>
    <row r="559" spans="1:9" s="150" customFormat="1" ht="30" customHeight="1">
      <c r="A559" s="256" t="s">
        <v>2231</v>
      </c>
      <c r="B559" s="147" t="s">
        <v>358</v>
      </c>
      <c r="C559" s="357" t="s">
        <v>2246</v>
      </c>
      <c r="D559" s="257" t="s">
        <v>551</v>
      </c>
      <c r="E559" s="133" t="s">
        <v>4641</v>
      </c>
      <c r="F559" s="133"/>
      <c r="G559" s="355">
        <v>0.9</v>
      </c>
      <c r="H559" s="355">
        <v>0.8</v>
      </c>
      <c r="I559" s="149" t="s">
        <v>12</v>
      </c>
    </row>
    <row r="560" spans="1:9" s="150" customFormat="1" ht="30" customHeight="1">
      <c r="A560" s="256" t="s">
        <v>2231</v>
      </c>
      <c r="B560" s="147" t="s">
        <v>358</v>
      </c>
      <c r="C560" s="357" t="s">
        <v>5426</v>
      </c>
      <c r="D560" s="257" t="s">
        <v>5427</v>
      </c>
      <c r="E560" s="133" t="s">
        <v>4641</v>
      </c>
      <c r="F560" s="133" t="s">
        <v>2634</v>
      </c>
      <c r="G560" s="355">
        <v>0.9</v>
      </c>
      <c r="H560" s="355">
        <v>0.8</v>
      </c>
      <c r="I560" s="356">
        <v>1</v>
      </c>
    </row>
    <row r="561" spans="1:9" s="150" customFormat="1" ht="30" customHeight="1">
      <c r="A561" s="256" t="s">
        <v>2247</v>
      </c>
      <c r="B561" s="147" t="s">
        <v>361</v>
      </c>
      <c r="C561" s="357" t="s">
        <v>2248</v>
      </c>
      <c r="D561" s="257" t="s">
        <v>552</v>
      </c>
      <c r="E561" s="133"/>
      <c r="F561" s="133"/>
      <c r="G561" s="355">
        <v>0.5</v>
      </c>
      <c r="H561" s="355">
        <v>0.2</v>
      </c>
      <c r="I561" s="148" t="s">
        <v>12</v>
      </c>
    </row>
    <row r="562" spans="1:9" s="150" customFormat="1" ht="30" customHeight="1">
      <c r="A562" s="256" t="s">
        <v>2247</v>
      </c>
      <c r="B562" s="147" t="s">
        <v>361</v>
      </c>
      <c r="C562" s="357" t="s">
        <v>2249</v>
      </c>
      <c r="D562" s="257" t="s">
        <v>553</v>
      </c>
      <c r="E562" s="133" t="s">
        <v>4641</v>
      </c>
      <c r="F562" s="133"/>
      <c r="G562" s="355">
        <v>0.9</v>
      </c>
      <c r="H562" s="355">
        <v>0.8</v>
      </c>
      <c r="I562" s="149" t="s">
        <v>12</v>
      </c>
    </row>
    <row r="563" spans="1:9" s="150" customFormat="1" ht="30" customHeight="1">
      <c r="A563" s="256" t="s">
        <v>2247</v>
      </c>
      <c r="B563" s="147" t="s">
        <v>361</v>
      </c>
      <c r="C563" s="357" t="s">
        <v>2250</v>
      </c>
      <c r="D563" s="257" t="s">
        <v>554</v>
      </c>
      <c r="E563" s="133" t="s">
        <v>4641</v>
      </c>
      <c r="F563" s="133"/>
      <c r="G563" s="355">
        <v>0.9</v>
      </c>
      <c r="H563" s="355">
        <v>0.8</v>
      </c>
      <c r="I563" s="149" t="s">
        <v>12</v>
      </c>
    </row>
    <row r="564" spans="1:9" s="150" customFormat="1" ht="30" customHeight="1">
      <c r="A564" s="256" t="s">
        <v>2247</v>
      </c>
      <c r="B564" s="147" t="s">
        <v>361</v>
      </c>
      <c r="C564" s="357" t="s">
        <v>2251</v>
      </c>
      <c r="D564" s="257" t="s">
        <v>555</v>
      </c>
      <c r="E564" s="133" t="s">
        <v>4641</v>
      </c>
      <c r="F564" s="133"/>
      <c r="G564" s="355">
        <v>0.9</v>
      </c>
      <c r="H564" s="355">
        <v>0.8</v>
      </c>
      <c r="I564" s="149" t="s">
        <v>12</v>
      </c>
    </row>
    <row r="565" spans="1:9" s="150" customFormat="1" ht="30" customHeight="1">
      <c r="A565" s="256" t="s">
        <v>2247</v>
      </c>
      <c r="B565" s="147" t="s">
        <v>361</v>
      </c>
      <c r="C565" s="357" t="s">
        <v>2252</v>
      </c>
      <c r="D565" s="257" t="s">
        <v>556</v>
      </c>
      <c r="E565" s="133" t="s">
        <v>4641</v>
      </c>
      <c r="F565" s="133"/>
      <c r="G565" s="355">
        <v>0.9</v>
      </c>
      <c r="H565" s="355">
        <v>0.8</v>
      </c>
      <c r="I565" s="149" t="s">
        <v>12</v>
      </c>
    </row>
    <row r="566" spans="1:9" s="150" customFormat="1" ht="30" customHeight="1">
      <c r="A566" s="256" t="s">
        <v>2247</v>
      </c>
      <c r="B566" s="147" t="s">
        <v>361</v>
      </c>
      <c r="C566" s="357" t="s">
        <v>2253</v>
      </c>
      <c r="D566" s="257" t="s">
        <v>557</v>
      </c>
      <c r="E566" s="133" t="s">
        <v>4641</v>
      </c>
      <c r="F566" s="133"/>
      <c r="G566" s="355">
        <v>0.9</v>
      </c>
      <c r="H566" s="355">
        <v>0.8</v>
      </c>
      <c r="I566" s="149" t="s">
        <v>12</v>
      </c>
    </row>
    <row r="567" spans="1:9" s="150" customFormat="1" ht="30" customHeight="1">
      <c r="A567" s="256" t="s">
        <v>2247</v>
      </c>
      <c r="B567" s="147" t="s">
        <v>361</v>
      </c>
      <c r="C567" s="357" t="s">
        <v>2254</v>
      </c>
      <c r="D567" s="257" t="s">
        <v>558</v>
      </c>
      <c r="E567" s="133" t="s">
        <v>4641</v>
      </c>
      <c r="F567" s="133"/>
      <c r="G567" s="355">
        <v>0.9</v>
      </c>
      <c r="H567" s="355">
        <v>0.8</v>
      </c>
      <c r="I567" s="149" t="s">
        <v>12</v>
      </c>
    </row>
    <row r="568" spans="1:9" s="150" customFormat="1" ht="30" customHeight="1">
      <c r="A568" s="256" t="s">
        <v>2247</v>
      </c>
      <c r="B568" s="147" t="s">
        <v>361</v>
      </c>
      <c r="C568" s="357" t="s">
        <v>2255</v>
      </c>
      <c r="D568" s="257" t="s">
        <v>559</v>
      </c>
      <c r="E568" s="133" t="s">
        <v>4641</v>
      </c>
      <c r="F568" s="133"/>
      <c r="G568" s="355">
        <v>0.9</v>
      </c>
      <c r="H568" s="355">
        <v>0.8</v>
      </c>
      <c r="I568" s="149" t="s">
        <v>12</v>
      </c>
    </row>
    <row r="569" spans="1:9" s="150" customFormat="1" ht="30" customHeight="1">
      <c r="A569" s="256" t="s">
        <v>2247</v>
      </c>
      <c r="B569" s="147" t="s">
        <v>361</v>
      </c>
      <c r="C569" s="357" t="s">
        <v>2256</v>
      </c>
      <c r="D569" s="257" t="s">
        <v>560</v>
      </c>
      <c r="E569" s="133" t="s">
        <v>4641</v>
      </c>
      <c r="F569" s="133"/>
      <c r="G569" s="355">
        <v>0.9</v>
      </c>
      <c r="H569" s="355">
        <v>0.8</v>
      </c>
      <c r="I569" s="149" t="s">
        <v>12</v>
      </c>
    </row>
    <row r="570" spans="1:9" s="150" customFormat="1" ht="30" customHeight="1">
      <c r="A570" s="256" t="s">
        <v>2247</v>
      </c>
      <c r="B570" s="147" t="s">
        <v>361</v>
      </c>
      <c r="C570" s="357" t="s">
        <v>2257</v>
      </c>
      <c r="D570" s="257" t="s">
        <v>561</v>
      </c>
      <c r="E570" s="133" t="s">
        <v>4641</v>
      </c>
      <c r="F570" s="133"/>
      <c r="G570" s="355">
        <v>0.9</v>
      </c>
      <c r="H570" s="355">
        <v>0.8</v>
      </c>
      <c r="I570" s="149" t="s">
        <v>12</v>
      </c>
    </row>
    <row r="571" spans="1:9" s="150" customFormat="1" ht="30" customHeight="1">
      <c r="A571" s="256" t="s">
        <v>2247</v>
      </c>
      <c r="B571" s="147" t="s">
        <v>361</v>
      </c>
      <c r="C571" s="357" t="s">
        <v>2258</v>
      </c>
      <c r="D571" s="257" t="s">
        <v>660</v>
      </c>
      <c r="E571" s="133"/>
      <c r="F571" s="133"/>
      <c r="G571" s="355">
        <v>0.5</v>
      </c>
      <c r="H571" s="355">
        <v>0.2</v>
      </c>
      <c r="I571" s="148" t="s">
        <v>12</v>
      </c>
    </row>
    <row r="572" spans="1:9" s="150" customFormat="1" ht="30" customHeight="1">
      <c r="A572" s="256" t="s">
        <v>2247</v>
      </c>
      <c r="B572" s="147" t="s">
        <v>361</v>
      </c>
      <c r="C572" s="357" t="s">
        <v>2259</v>
      </c>
      <c r="D572" s="257" t="s">
        <v>562</v>
      </c>
      <c r="E572" s="133"/>
      <c r="F572" s="133"/>
      <c r="G572" s="355">
        <v>0.5</v>
      </c>
      <c r="H572" s="355">
        <v>0.2</v>
      </c>
      <c r="I572" s="148" t="s">
        <v>12</v>
      </c>
    </row>
    <row r="573" spans="1:9" s="150" customFormat="1" ht="30" customHeight="1">
      <c r="A573" s="256" t="s">
        <v>2247</v>
      </c>
      <c r="B573" s="147" t="s">
        <v>361</v>
      </c>
      <c r="C573" s="357" t="s">
        <v>2260</v>
      </c>
      <c r="D573" s="257" t="s">
        <v>661</v>
      </c>
      <c r="E573" s="133"/>
      <c r="F573" s="133"/>
      <c r="G573" s="355">
        <v>0.5</v>
      </c>
      <c r="H573" s="355">
        <v>0.2</v>
      </c>
      <c r="I573" s="149" t="s">
        <v>170</v>
      </c>
    </row>
    <row r="574" spans="1:9" s="150" customFormat="1" ht="30" customHeight="1">
      <c r="A574" s="256" t="s">
        <v>2247</v>
      </c>
      <c r="B574" s="147" t="s">
        <v>361</v>
      </c>
      <c r="C574" s="357" t="s">
        <v>2261</v>
      </c>
      <c r="D574" s="257" t="s">
        <v>662</v>
      </c>
      <c r="E574" s="133"/>
      <c r="F574" s="133"/>
      <c r="G574" s="355">
        <v>0.5</v>
      </c>
      <c r="H574" s="355">
        <v>0.2</v>
      </c>
      <c r="I574" s="149" t="s">
        <v>170</v>
      </c>
    </row>
    <row r="575" spans="1:9" s="150" customFormat="1" ht="30" customHeight="1">
      <c r="A575" s="256" t="s">
        <v>2247</v>
      </c>
      <c r="B575" s="147" t="s">
        <v>361</v>
      </c>
      <c r="C575" s="357" t="s">
        <v>2262</v>
      </c>
      <c r="D575" s="257" t="s">
        <v>663</v>
      </c>
      <c r="E575" s="133" t="s">
        <v>4641</v>
      </c>
      <c r="F575" s="133"/>
      <c r="G575" s="355">
        <v>0.9</v>
      </c>
      <c r="H575" s="355">
        <v>0.8</v>
      </c>
      <c r="I575" s="149" t="s">
        <v>12</v>
      </c>
    </row>
    <row r="576" spans="1:9" s="150" customFormat="1" ht="30" customHeight="1">
      <c r="A576" s="256" t="s">
        <v>2247</v>
      </c>
      <c r="B576" s="147" t="s">
        <v>361</v>
      </c>
      <c r="C576" s="357" t="s">
        <v>2263</v>
      </c>
      <c r="D576" s="257" t="s">
        <v>362</v>
      </c>
      <c r="E576" s="133"/>
      <c r="F576" s="133"/>
      <c r="G576" s="355">
        <v>0.5</v>
      </c>
      <c r="H576" s="355">
        <v>0.2</v>
      </c>
      <c r="I576" s="149" t="s">
        <v>12</v>
      </c>
    </row>
    <row r="577" spans="1:9" s="150" customFormat="1" ht="30" customHeight="1">
      <c r="A577" s="256" t="s">
        <v>2247</v>
      </c>
      <c r="B577" s="147" t="s">
        <v>361</v>
      </c>
      <c r="C577" s="357" t="s">
        <v>2264</v>
      </c>
      <c r="D577" s="257" t="s">
        <v>696</v>
      </c>
      <c r="E577" s="133"/>
      <c r="F577" s="133" t="s">
        <v>2634</v>
      </c>
      <c r="G577" s="355">
        <v>0.6</v>
      </c>
      <c r="H577" s="355">
        <v>0.5</v>
      </c>
      <c r="I577" s="356">
        <v>1</v>
      </c>
    </row>
    <row r="578" spans="1:9" s="155" customFormat="1" ht="30" customHeight="1">
      <c r="A578" s="256" t="s">
        <v>2247</v>
      </c>
      <c r="B578" s="147" t="s">
        <v>361</v>
      </c>
      <c r="C578" s="357" t="s">
        <v>2265</v>
      </c>
      <c r="D578" s="257" t="s">
        <v>363</v>
      </c>
      <c r="E578" s="133"/>
      <c r="F578" s="133"/>
      <c r="G578" s="355">
        <v>0.6</v>
      </c>
      <c r="H578" s="355">
        <v>0.25</v>
      </c>
      <c r="I578" s="149" t="s">
        <v>12</v>
      </c>
    </row>
    <row r="579" spans="1:9" s="155" customFormat="1" ht="30" customHeight="1">
      <c r="A579" s="256" t="s">
        <v>2247</v>
      </c>
      <c r="B579" s="147" t="s">
        <v>361</v>
      </c>
      <c r="C579" s="357" t="s">
        <v>2266</v>
      </c>
      <c r="D579" s="257" t="s">
        <v>563</v>
      </c>
      <c r="E579" s="133" t="s">
        <v>4641</v>
      </c>
      <c r="F579" s="133"/>
      <c r="G579" s="355">
        <v>0.9</v>
      </c>
      <c r="H579" s="355">
        <v>0.8</v>
      </c>
      <c r="I579" s="149" t="s">
        <v>12</v>
      </c>
    </row>
    <row r="580" spans="1:9" s="155" customFormat="1" ht="30" customHeight="1">
      <c r="A580" s="256" t="s">
        <v>2267</v>
      </c>
      <c r="B580" s="147" t="s">
        <v>364</v>
      </c>
      <c r="C580" s="357" t="s">
        <v>2268</v>
      </c>
      <c r="D580" s="257" t="s">
        <v>564</v>
      </c>
      <c r="E580" s="133" t="s">
        <v>4641</v>
      </c>
      <c r="F580" s="133"/>
      <c r="G580" s="355">
        <v>0.9</v>
      </c>
      <c r="H580" s="355">
        <v>0.8</v>
      </c>
      <c r="I580" s="149" t="s">
        <v>12</v>
      </c>
    </row>
    <row r="581" spans="1:9" s="155" customFormat="1" ht="30" customHeight="1">
      <c r="A581" s="256" t="s">
        <v>2267</v>
      </c>
      <c r="B581" s="147" t="s">
        <v>364</v>
      </c>
      <c r="C581" s="357" t="s">
        <v>2269</v>
      </c>
      <c r="D581" s="257" t="s">
        <v>565</v>
      </c>
      <c r="E581" s="133" t="s">
        <v>4641</v>
      </c>
      <c r="F581" s="133" t="s">
        <v>2634</v>
      </c>
      <c r="G581" s="355">
        <v>0.9</v>
      </c>
      <c r="H581" s="355">
        <v>0.8</v>
      </c>
      <c r="I581" s="356">
        <v>1</v>
      </c>
    </row>
    <row r="582" spans="1:9" s="155" customFormat="1" ht="30" customHeight="1">
      <c r="A582" s="256" t="s">
        <v>2267</v>
      </c>
      <c r="B582" s="147" t="s">
        <v>364</v>
      </c>
      <c r="C582" s="357" t="s">
        <v>2270</v>
      </c>
      <c r="D582" s="257" t="s">
        <v>566</v>
      </c>
      <c r="E582" s="133" t="s">
        <v>4641</v>
      </c>
      <c r="F582" s="133"/>
      <c r="G582" s="355">
        <v>0.9</v>
      </c>
      <c r="H582" s="355">
        <v>0.8</v>
      </c>
      <c r="I582" s="149" t="s">
        <v>12</v>
      </c>
    </row>
    <row r="583" spans="1:9" s="155" customFormat="1" ht="30" customHeight="1">
      <c r="A583" s="256" t="s">
        <v>2267</v>
      </c>
      <c r="B583" s="147" t="s">
        <v>364</v>
      </c>
      <c r="C583" s="357" t="s">
        <v>2271</v>
      </c>
      <c r="D583" s="257" t="s">
        <v>567</v>
      </c>
      <c r="E583" s="133" t="s">
        <v>4641</v>
      </c>
      <c r="F583" s="133"/>
      <c r="G583" s="355">
        <v>0.9</v>
      </c>
      <c r="H583" s="355">
        <v>0.8</v>
      </c>
      <c r="I583" s="149" t="s">
        <v>12</v>
      </c>
    </row>
    <row r="584" spans="1:9" s="155" customFormat="1" ht="30" customHeight="1">
      <c r="A584" s="256" t="s">
        <v>2267</v>
      </c>
      <c r="B584" s="147" t="s">
        <v>364</v>
      </c>
      <c r="C584" s="357" t="s">
        <v>2272</v>
      </c>
      <c r="D584" s="257" t="s">
        <v>568</v>
      </c>
      <c r="E584" s="133" t="s">
        <v>4641</v>
      </c>
      <c r="F584" s="133"/>
      <c r="G584" s="355">
        <v>0.9</v>
      </c>
      <c r="H584" s="355">
        <v>0.8</v>
      </c>
      <c r="I584" s="149" t="s">
        <v>12</v>
      </c>
    </row>
    <row r="585" spans="1:9" s="155" customFormat="1" ht="30" customHeight="1">
      <c r="A585" s="256" t="s">
        <v>2267</v>
      </c>
      <c r="B585" s="147" t="s">
        <v>364</v>
      </c>
      <c r="C585" s="357" t="s">
        <v>2273</v>
      </c>
      <c r="D585" s="257" t="s">
        <v>569</v>
      </c>
      <c r="E585" s="133" t="s">
        <v>4641</v>
      </c>
      <c r="F585" s="133"/>
      <c r="G585" s="355">
        <v>0.9</v>
      </c>
      <c r="H585" s="355">
        <v>0.8</v>
      </c>
      <c r="I585" s="149" t="s">
        <v>12</v>
      </c>
    </row>
    <row r="586" spans="1:9" s="150" customFormat="1" ht="30" customHeight="1">
      <c r="A586" s="256" t="s">
        <v>2267</v>
      </c>
      <c r="B586" s="147" t="s">
        <v>364</v>
      </c>
      <c r="C586" s="357" t="s">
        <v>2274</v>
      </c>
      <c r="D586" s="257" t="s">
        <v>570</v>
      </c>
      <c r="E586" s="133" t="s">
        <v>4641</v>
      </c>
      <c r="F586" s="133"/>
      <c r="G586" s="355">
        <v>0.9</v>
      </c>
      <c r="H586" s="355">
        <v>0.8</v>
      </c>
      <c r="I586" s="149" t="s">
        <v>12</v>
      </c>
    </row>
    <row r="587" spans="1:9" s="150" customFormat="1" ht="30" customHeight="1">
      <c r="A587" s="256" t="s">
        <v>2267</v>
      </c>
      <c r="B587" s="147" t="s">
        <v>364</v>
      </c>
      <c r="C587" s="357" t="s">
        <v>2275</v>
      </c>
      <c r="D587" s="257" t="s">
        <v>571</v>
      </c>
      <c r="E587" s="133" t="s">
        <v>4641</v>
      </c>
      <c r="F587" s="133"/>
      <c r="G587" s="355">
        <v>0.9</v>
      </c>
      <c r="H587" s="355">
        <v>0.8</v>
      </c>
      <c r="I587" s="149" t="s">
        <v>12</v>
      </c>
    </row>
    <row r="588" spans="1:9" s="659" customFormat="1" ht="30" customHeight="1">
      <c r="A588" s="256" t="s">
        <v>2267</v>
      </c>
      <c r="B588" s="147" t="s">
        <v>364</v>
      </c>
      <c r="C588" s="357" t="s">
        <v>2276</v>
      </c>
      <c r="D588" s="257" t="s">
        <v>572</v>
      </c>
      <c r="E588" s="133" t="s">
        <v>4641</v>
      </c>
      <c r="F588" s="133"/>
      <c r="G588" s="355">
        <v>0.9</v>
      </c>
      <c r="H588" s="355">
        <v>0.8</v>
      </c>
      <c r="I588" s="149" t="s">
        <v>12</v>
      </c>
    </row>
    <row r="589" spans="1:9" s="659" customFormat="1" ht="30" customHeight="1">
      <c r="A589" s="256" t="s">
        <v>2267</v>
      </c>
      <c r="B589" s="147" t="s">
        <v>364</v>
      </c>
      <c r="C589" s="357" t="s">
        <v>2277</v>
      </c>
      <c r="D589" s="257" t="s">
        <v>573</v>
      </c>
      <c r="E589" s="133" t="s">
        <v>4641</v>
      </c>
      <c r="F589" s="133"/>
      <c r="G589" s="355">
        <v>0.9</v>
      </c>
      <c r="H589" s="355">
        <v>0.8</v>
      </c>
      <c r="I589" s="149" t="s">
        <v>12</v>
      </c>
    </row>
    <row r="590" spans="1:9" s="407" customFormat="1" ht="30" customHeight="1">
      <c r="A590" s="256" t="s">
        <v>2267</v>
      </c>
      <c r="B590" s="147" t="s">
        <v>364</v>
      </c>
      <c r="C590" s="357" t="s">
        <v>2278</v>
      </c>
      <c r="D590" s="257" t="s">
        <v>5428</v>
      </c>
      <c r="E590" s="133" t="s">
        <v>4641</v>
      </c>
      <c r="F590" s="133"/>
      <c r="G590" s="355">
        <v>0.9</v>
      </c>
      <c r="H590" s="355">
        <v>0.8</v>
      </c>
      <c r="I590" s="149" t="s">
        <v>12</v>
      </c>
    </row>
    <row r="591" spans="1:9" s="407" customFormat="1" ht="30" customHeight="1">
      <c r="A591" s="256" t="s">
        <v>2267</v>
      </c>
      <c r="B591" s="147" t="s">
        <v>364</v>
      </c>
      <c r="C591" s="357" t="s">
        <v>2279</v>
      </c>
      <c r="D591" s="257" t="s">
        <v>574</v>
      </c>
      <c r="E591" s="133" t="s">
        <v>4641</v>
      </c>
      <c r="F591" s="133"/>
      <c r="G591" s="355">
        <v>0.9</v>
      </c>
      <c r="H591" s="355">
        <v>0.8</v>
      </c>
      <c r="I591" s="149" t="s">
        <v>12</v>
      </c>
    </row>
    <row r="592" spans="1:9" s="407" customFormat="1" ht="30" customHeight="1">
      <c r="A592" s="256" t="s">
        <v>2267</v>
      </c>
      <c r="B592" s="147" t="s">
        <v>364</v>
      </c>
      <c r="C592" s="357" t="s">
        <v>2280</v>
      </c>
      <c r="D592" s="257" t="s">
        <v>575</v>
      </c>
      <c r="E592" s="133" t="s">
        <v>4641</v>
      </c>
      <c r="F592" s="133"/>
      <c r="G592" s="355">
        <v>0.9</v>
      </c>
      <c r="H592" s="355">
        <v>0.8</v>
      </c>
      <c r="I592" s="149" t="s">
        <v>12</v>
      </c>
    </row>
    <row r="593" spans="1:9" s="408" customFormat="1" ht="30" customHeight="1">
      <c r="A593" s="256" t="s">
        <v>2267</v>
      </c>
      <c r="B593" s="147" t="s">
        <v>364</v>
      </c>
      <c r="C593" s="357" t="s">
        <v>2281</v>
      </c>
      <c r="D593" s="257" t="s">
        <v>576</v>
      </c>
      <c r="E593" s="133" t="s">
        <v>4641</v>
      </c>
      <c r="F593" s="133"/>
      <c r="G593" s="355">
        <v>0.9</v>
      </c>
      <c r="H593" s="355">
        <v>0.8</v>
      </c>
      <c r="I593" s="149" t="s">
        <v>12</v>
      </c>
    </row>
    <row r="594" spans="1:9" s="660" customFormat="1" ht="30" customHeight="1">
      <c r="A594" s="256" t="s">
        <v>2267</v>
      </c>
      <c r="B594" s="147" t="s">
        <v>364</v>
      </c>
      <c r="C594" s="357" t="s">
        <v>3723</v>
      </c>
      <c r="D594" s="257" t="s">
        <v>3722</v>
      </c>
      <c r="E594" s="133" t="s">
        <v>4641</v>
      </c>
      <c r="F594" s="133"/>
      <c r="G594" s="355">
        <v>0.9</v>
      </c>
      <c r="H594" s="355">
        <v>0.8</v>
      </c>
      <c r="I594" s="149" t="s">
        <v>12</v>
      </c>
    </row>
    <row r="595" spans="1:9" s="660" customFormat="1" ht="30" customHeight="1">
      <c r="A595" s="256" t="s">
        <v>2267</v>
      </c>
      <c r="B595" s="147" t="s">
        <v>364</v>
      </c>
      <c r="C595" s="357" t="s">
        <v>2282</v>
      </c>
      <c r="D595" s="257" t="s">
        <v>577</v>
      </c>
      <c r="E595" s="133" t="s">
        <v>4641</v>
      </c>
      <c r="F595" s="133" t="s">
        <v>2634</v>
      </c>
      <c r="G595" s="355">
        <v>0.9</v>
      </c>
      <c r="H595" s="355">
        <v>0.8</v>
      </c>
      <c r="I595" s="356">
        <v>1</v>
      </c>
    </row>
    <row r="596" spans="1:9" s="660" customFormat="1" ht="30" customHeight="1">
      <c r="A596" s="256" t="s">
        <v>2267</v>
      </c>
      <c r="B596" s="147" t="s">
        <v>364</v>
      </c>
      <c r="C596" s="357" t="s">
        <v>2283</v>
      </c>
      <c r="D596" s="257" t="s">
        <v>578</v>
      </c>
      <c r="E596" s="133" t="s">
        <v>4641</v>
      </c>
      <c r="F596" s="133"/>
      <c r="G596" s="355">
        <v>0.9</v>
      </c>
      <c r="H596" s="355">
        <v>0.8</v>
      </c>
      <c r="I596" s="149" t="s">
        <v>12</v>
      </c>
    </row>
    <row r="597" spans="1:9" s="660" customFormat="1" ht="30" customHeight="1">
      <c r="A597" s="256" t="s">
        <v>2267</v>
      </c>
      <c r="B597" s="147" t="s">
        <v>364</v>
      </c>
      <c r="C597" s="357" t="s">
        <v>2284</v>
      </c>
      <c r="D597" s="257" t="s">
        <v>579</v>
      </c>
      <c r="E597" s="133" t="s">
        <v>4641</v>
      </c>
      <c r="F597" s="133"/>
      <c r="G597" s="355">
        <v>0.9</v>
      </c>
      <c r="H597" s="355">
        <v>0.8</v>
      </c>
      <c r="I597" s="149" t="s">
        <v>12</v>
      </c>
    </row>
    <row r="598" spans="1:9" s="659" customFormat="1" ht="30" customHeight="1">
      <c r="A598" s="256" t="s">
        <v>2267</v>
      </c>
      <c r="B598" s="147" t="s">
        <v>364</v>
      </c>
      <c r="C598" s="357" t="s">
        <v>5429</v>
      </c>
      <c r="D598" s="257" t="s">
        <v>5430</v>
      </c>
      <c r="E598" s="133" t="s">
        <v>4641</v>
      </c>
      <c r="F598" s="133" t="s">
        <v>2634</v>
      </c>
      <c r="G598" s="355">
        <v>0.9</v>
      </c>
      <c r="H598" s="355">
        <v>0.8</v>
      </c>
      <c r="I598" s="356">
        <v>1</v>
      </c>
    </row>
    <row r="599" spans="1:9" s="659" customFormat="1" ht="30" customHeight="1">
      <c r="A599" s="256" t="s">
        <v>2267</v>
      </c>
      <c r="B599" s="147" t="s">
        <v>364</v>
      </c>
      <c r="C599" s="357" t="s">
        <v>5431</v>
      </c>
      <c r="D599" s="257" t="s">
        <v>5432</v>
      </c>
      <c r="E599" s="133" t="s">
        <v>4641</v>
      </c>
      <c r="F599" s="133" t="s">
        <v>2634</v>
      </c>
      <c r="G599" s="355">
        <v>0.9</v>
      </c>
      <c r="H599" s="355">
        <v>0.8</v>
      </c>
      <c r="I599" s="356">
        <v>1</v>
      </c>
    </row>
    <row r="600" spans="1:9" s="659" customFormat="1" ht="30" customHeight="1">
      <c r="A600" s="256" t="s">
        <v>2285</v>
      </c>
      <c r="B600" s="147" t="s">
        <v>365</v>
      </c>
      <c r="C600" s="357" t="s">
        <v>2286</v>
      </c>
      <c r="D600" s="257" t="s">
        <v>580</v>
      </c>
      <c r="E600" s="133"/>
      <c r="F600" s="133"/>
      <c r="G600" s="355">
        <v>0.5</v>
      </c>
      <c r="H600" s="355">
        <v>0.2</v>
      </c>
      <c r="I600" s="148" t="s">
        <v>12</v>
      </c>
    </row>
    <row r="601" spans="1:9" s="659" customFormat="1" ht="30" customHeight="1">
      <c r="A601" s="256" t="s">
        <v>2285</v>
      </c>
      <c r="B601" s="147" t="s">
        <v>365</v>
      </c>
      <c r="C601" s="357" t="s">
        <v>2287</v>
      </c>
      <c r="D601" s="257" t="s">
        <v>581</v>
      </c>
      <c r="E601" s="133"/>
      <c r="F601" s="133"/>
      <c r="G601" s="355">
        <v>0.5</v>
      </c>
      <c r="H601" s="355">
        <v>0.25</v>
      </c>
      <c r="I601" s="149" t="s">
        <v>12</v>
      </c>
    </row>
    <row r="602" spans="1:9" s="659" customFormat="1" ht="30" customHeight="1">
      <c r="A602" s="256" t="s">
        <v>2285</v>
      </c>
      <c r="B602" s="147" t="s">
        <v>365</v>
      </c>
      <c r="C602" s="357" t="s">
        <v>2288</v>
      </c>
      <c r="D602" s="257" t="s">
        <v>582</v>
      </c>
      <c r="E602" s="133"/>
      <c r="F602" s="133"/>
      <c r="G602" s="355">
        <v>0.5</v>
      </c>
      <c r="H602" s="355">
        <v>0.2</v>
      </c>
      <c r="I602" s="148" t="s">
        <v>12</v>
      </c>
    </row>
    <row r="603" spans="1:9" s="659" customFormat="1" ht="30" customHeight="1">
      <c r="A603" s="256" t="s">
        <v>2285</v>
      </c>
      <c r="B603" s="147" t="s">
        <v>365</v>
      </c>
      <c r="C603" s="357" t="s">
        <v>2289</v>
      </c>
      <c r="D603" s="257" t="s">
        <v>583</v>
      </c>
      <c r="E603" s="133"/>
      <c r="F603" s="133"/>
      <c r="G603" s="355">
        <v>0.5</v>
      </c>
      <c r="H603" s="355">
        <v>0.2</v>
      </c>
      <c r="I603" s="148" t="s">
        <v>12</v>
      </c>
    </row>
    <row r="604" spans="1:9" s="659" customFormat="1" ht="30" customHeight="1">
      <c r="A604" s="256" t="s">
        <v>2285</v>
      </c>
      <c r="B604" s="147" t="s">
        <v>365</v>
      </c>
      <c r="C604" s="357" t="s">
        <v>2290</v>
      </c>
      <c r="D604" s="257" t="s">
        <v>584</v>
      </c>
      <c r="E604" s="133" t="s">
        <v>4641</v>
      </c>
      <c r="F604" s="133"/>
      <c r="G604" s="355">
        <v>0.9</v>
      </c>
      <c r="H604" s="355">
        <v>0.8</v>
      </c>
      <c r="I604" s="148" t="s">
        <v>12</v>
      </c>
    </row>
    <row r="605" spans="1:9" s="659" customFormat="1" ht="30" customHeight="1">
      <c r="A605" s="256" t="s">
        <v>2285</v>
      </c>
      <c r="B605" s="147" t="s">
        <v>365</v>
      </c>
      <c r="C605" s="357" t="s">
        <v>2291</v>
      </c>
      <c r="D605" s="257" t="s">
        <v>585</v>
      </c>
      <c r="E605" s="133" t="s">
        <v>4641</v>
      </c>
      <c r="F605" s="133"/>
      <c r="G605" s="355">
        <v>0.9</v>
      </c>
      <c r="H605" s="355">
        <v>0.8</v>
      </c>
      <c r="I605" s="148" t="s">
        <v>12</v>
      </c>
    </row>
    <row r="606" spans="1:9" s="659" customFormat="1" ht="30" customHeight="1">
      <c r="A606" s="256" t="s">
        <v>2285</v>
      </c>
      <c r="B606" s="147" t="s">
        <v>365</v>
      </c>
      <c r="C606" s="357" t="s">
        <v>2292</v>
      </c>
      <c r="D606" s="257" t="s">
        <v>586</v>
      </c>
      <c r="E606" s="133" t="s">
        <v>4641</v>
      </c>
      <c r="F606" s="133"/>
      <c r="G606" s="355">
        <v>0.9</v>
      </c>
      <c r="H606" s="355">
        <v>0.8</v>
      </c>
      <c r="I606" s="149" t="s">
        <v>170</v>
      </c>
    </row>
    <row r="607" spans="1:9" s="659" customFormat="1" ht="30" customHeight="1">
      <c r="A607" s="256" t="s">
        <v>2285</v>
      </c>
      <c r="B607" s="147" t="s">
        <v>365</v>
      </c>
      <c r="C607" s="357" t="s">
        <v>2293</v>
      </c>
      <c r="D607" s="257" t="s">
        <v>697</v>
      </c>
      <c r="E607" s="133" t="s">
        <v>4641</v>
      </c>
      <c r="F607" s="133"/>
      <c r="G607" s="355">
        <v>0.9</v>
      </c>
      <c r="H607" s="355">
        <v>0.8</v>
      </c>
      <c r="I607" s="149" t="s">
        <v>170</v>
      </c>
    </row>
    <row r="608" spans="1:9" s="659" customFormat="1" ht="30" customHeight="1">
      <c r="A608" s="256" t="s">
        <v>2294</v>
      </c>
      <c r="B608" s="147" t="s">
        <v>366</v>
      </c>
      <c r="C608" s="357" t="s">
        <v>2295</v>
      </c>
      <c r="D608" s="257" t="s">
        <v>367</v>
      </c>
      <c r="E608" s="133"/>
      <c r="F608" s="133"/>
      <c r="G608" s="355">
        <v>0.5</v>
      </c>
      <c r="H608" s="355">
        <v>0.2</v>
      </c>
      <c r="I608" s="148" t="s">
        <v>12</v>
      </c>
    </row>
    <row r="609" spans="1:9" s="659" customFormat="1" ht="30" customHeight="1">
      <c r="A609" s="256" t="s">
        <v>2294</v>
      </c>
      <c r="B609" s="147" t="s">
        <v>366</v>
      </c>
      <c r="C609" s="357" t="s">
        <v>2296</v>
      </c>
      <c r="D609" s="257" t="s">
        <v>587</v>
      </c>
      <c r="E609" s="133" t="s">
        <v>4641</v>
      </c>
      <c r="F609" s="133" t="s">
        <v>2634</v>
      </c>
      <c r="G609" s="355">
        <v>1</v>
      </c>
      <c r="H609" s="355">
        <v>0.9</v>
      </c>
      <c r="I609" s="356">
        <v>1</v>
      </c>
    </row>
    <row r="610" spans="1:9" s="659" customFormat="1" ht="45" customHeight="1">
      <c r="A610" s="256" t="s">
        <v>2294</v>
      </c>
      <c r="B610" s="147" t="s">
        <v>366</v>
      </c>
      <c r="C610" s="357" t="s">
        <v>2297</v>
      </c>
      <c r="D610" s="257" t="s">
        <v>588</v>
      </c>
      <c r="E610" s="133" t="s">
        <v>4641</v>
      </c>
      <c r="F610" s="133"/>
      <c r="G610" s="355">
        <v>0.9</v>
      </c>
      <c r="H610" s="355">
        <v>0.8</v>
      </c>
      <c r="I610" s="149" t="s">
        <v>12</v>
      </c>
    </row>
    <row r="611" spans="1:9" s="659" customFormat="1" ht="30" customHeight="1">
      <c r="A611" s="256" t="s">
        <v>2294</v>
      </c>
      <c r="B611" s="147" t="s">
        <v>366</v>
      </c>
      <c r="C611" s="357" t="s">
        <v>2298</v>
      </c>
      <c r="D611" s="257" t="s">
        <v>589</v>
      </c>
      <c r="E611" s="133" t="s">
        <v>4641</v>
      </c>
      <c r="F611" s="133"/>
      <c r="G611" s="355">
        <v>0.9</v>
      </c>
      <c r="H611" s="355">
        <v>0.8</v>
      </c>
      <c r="I611" s="149" t="s">
        <v>12</v>
      </c>
    </row>
    <row r="612" spans="1:9" s="659" customFormat="1" ht="30" customHeight="1">
      <c r="A612" s="256" t="s">
        <v>2294</v>
      </c>
      <c r="B612" s="147" t="s">
        <v>366</v>
      </c>
      <c r="C612" s="357" t="s">
        <v>2299</v>
      </c>
      <c r="D612" s="257" t="s">
        <v>590</v>
      </c>
      <c r="E612" s="133" t="s">
        <v>4641</v>
      </c>
      <c r="F612" s="133"/>
      <c r="G612" s="355">
        <v>0.9</v>
      </c>
      <c r="H612" s="355">
        <v>0.8</v>
      </c>
      <c r="I612" s="149" t="s">
        <v>12</v>
      </c>
    </row>
    <row r="613" spans="1:9" s="659" customFormat="1" ht="30" customHeight="1">
      <c r="A613" s="256" t="s">
        <v>2300</v>
      </c>
      <c r="B613" s="147" t="s">
        <v>368</v>
      </c>
      <c r="C613" s="357" t="s">
        <v>2301</v>
      </c>
      <c r="D613" s="257" t="s">
        <v>664</v>
      </c>
      <c r="E613" s="133"/>
      <c r="F613" s="133"/>
      <c r="G613" s="355">
        <v>0.5</v>
      </c>
      <c r="H613" s="355">
        <v>0.2</v>
      </c>
      <c r="I613" s="148" t="s">
        <v>12</v>
      </c>
    </row>
    <row r="614" spans="1:9" s="659" customFormat="1" ht="30" customHeight="1">
      <c r="A614" s="256" t="s">
        <v>2300</v>
      </c>
      <c r="B614" s="147" t="s">
        <v>368</v>
      </c>
      <c r="C614" s="357" t="s">
        <v>2302</v>
      </c>
      <c r="D614" s="257" t="s">
        <v>665</v>
      </c>
      <c r="E614" s="133"/>
      <c r="F614" s="133"/>
      <c r="G614" s="355">
        <v>0.6</v>
      </c>
      <c r="H614" s="355">
        <v>0.2</v>
      </c>
      <c r="I614" s="148" t="s">
        <v>12</v>
      </c>
    </row>
    <row r="615" spans="1:9" s="659" customFormat="1" ht="30" customHeight="1">
      <c r="A615" s="256" t="s">
        <v>2300</v>
      </c>
      <c r="B615" s="147" t="s">
        <v>368</v>
      </c>
      <c r="C615" s="357" t="s">
        <v>2303</v>
      </c>
      <c r="D615" s="257" t="s">
        <v>591</v>
      </c>
      <c r="E615" s="133"/>
      <c r="F615" s="133"/>
      <c r="G615" s="355">
        <v>0.5</v>
      </c>
      <c r="H615" s="355">
        <v>0.2</v>
      </c>
      <c r="I615" s="148" t="s">
        <v>12</v>
      </c>
    </row>
    <row r="616" spans="1:9" s="659" customFormat="1" ht="30" customHeight="1">
      <c r="A616" s="256" t="s">
        <v>2300</v>
      </c>
      <c r="B616" s="147" t="s">
        <v>368</v>
      </c>
      <c r="C616" s="357" t="s">
        <v>2304</v>
      </c>
      <c r="D616" s="257" t="s">
        <v>666</v>
      </c>
      <c r="E616" s="133"/>
      <c r="F616" s="133"/>
      <c r="G616" s="355">
        <v>0.5</v>
      </c>
      <c r="H616" s="355">
        <v>0.2</v>
      </c>
      <c r="I616" s="148" t="s">
        <v>12</v>
      </c>
    </row>
    <row r="617" spans="1:9" s="659" customFormat="1" ht="30" customHeight="1">
      <c r="A617" s="256" t="s">
        <v>2300</v>
      </c>
      <c r="B617" s="147" t="s">
        <v>368</v>
      </c>
      <c r="C617" s="357" t="s">
        <v>2305</v>
      </c>
      <c r="D617" s="257" t="s">
        <v>667</v>
      </c>
      <c r="E617" s="133"/>
      <c r="F617" s="133"/>
      <c r="G617" s="355">
        <v>0.5</v>
      </c>
      <c r="H617" s="355">
        <v>0.2</v>
      </c>
      <c r="I617" s="148" t="s">
        <v>12</v>
      </c>
    </row>
    <row r="618" spans="1:9" s="659" customFormat="1" ht="30" customHeight="1">
      <c r="A618" s="256" t="s">
        <v>2300</v>
      </c>
      <c r="B618" s="147" t="s">
        <v>368</v>
      </c>
      <c r="C618" s="357" t="s">
        <v>2306</v>
      </c>
      <c r="D618" s="257" t="s">
        <v>668</v>
      </c>
      <c r="E618" s="133"/>
      <c r="F618" s="133"/>
      <c r="G618" s="355">
        <v>0.5</v>
      </c>
      <c r="H618" s="355">
        <v>0.2</v>
      </c>
      <c r="I618" s="148" t="s">
        <v>12</v>
      </c>
    </row>
    <row r="619" spans="1:9" s="659" customFormat="1" ht="30" customHeight="1">
      <c r="A619" s="256" t="s">
        <v>2300</v>
      </c>
      <c r="B619" s="147" t="s">
        <v>368</v>
      </c>
      <c r="C619" s="357" t="s">
        <v>2307</v>
      </c>
      <c r="D619" s="257" t="s">
        <v>369</v>
      </c>
      <c r="E619" s="133"/>
      <c r="F619" s="133"/>
      <c r="G619" s="355">
        <v>0.5</v>
      </c>
      <c r="H619" s="355">
        <v>0.2</v>
      </c>
      <c r="I619" s="148" t="s">
        <v>12</v>
      </c>
    </row>
    <row r="620" spans="1:9" s="659" customFormat="1" ht="30" customHeight="1">
      <c r="A620" s="256" t="s">
        <v>2300</v>
      </c>
      <c r="B620" s="147" t="s">
        <v>368</v>
      </c>
      <c r="C620" s="357" t="s">
        <v>2308</v>
      </c>
      <c r="D620" s="257" t="s">
        <v>370</v>
      </c>
      <c r="E620" s="133"/>
      <c r="F620" s="133"/>
      <c r="G620" s="355">
        <v>0.5</v>
      </c>
      <c r="H620" s="355">
        <v>0.2</v>
      </c>
      <c r="I620" s="148" t="s">
        <v>12</v>
      </c>
    </row>
    <row r="621" spans="1:9" s="659" customFormat="1" ht="30" customHeight="1">
      <c r="A621" s="256" t="s">
        <v>2300</v>
      </c>
      <c r="B621" s="147" t="s">
        <v>368</v>
      </c>
      <c r="C621" s="357" t="s">
        <v>2309</v>
      </c>
      <c r="D621" s="257" t="s">
        <v>448</v>
      </c>
      <c r="E621" s="133"/>
      <c r="F621" s="133"/>
      <c r="G621" s="355">
        <v>0.5</v>
      </c>
      <c r="H621" s="355">
        <v>0.2</v>
      </c>
      <c r="I621" s="148" t="s">
        <v>12</v>
      </c>
    </row>
    <row r="622" spans="1:9" s="659" customFormat="1" ht="30" customHeight="1">
      <c r="A622" s="256" t="s">
        <v>2310</v>
      </c>
      <c r="B622" s="147" t="s">
        <v>371</v>
      </c>
      <c r="C622" s="357" t="s">
        <v>2311</v>
      </c>
      <c r="D622" s="257" t="s">
        <v>669</v>
      </c>
      <c r="E622" s="133"/>
      <c r="F622" s="133" t="s">
        <v>2635</v>
      </c>
      <c r="G622" s="355">
        <v>0.5</v>
      </c>
      <c r="H622" s="355">
        <v>0.25</v>
      </c>
      <c r="I622" s="356">
        <v>1</v>
      </c>
    </row>
    <row r="623" spans="1:9" s="659" customFormat="1" ht="30" customHeight="1">
      <c r="A623" s="256" t="s">
        <v>2310</v>
      </c>
      <c r="B623" s="147" t="s">
        <v>371</v>
      </c>
      <c r="C623" s="357" t="s">
        <v>2312</v>
      </c>
      <c r="D623" s="257" t="s">
        <v>592</v>
      </c>
      <c r="E623" s="133"/>
      <c r="F623" s="133"/>
      <c r="G623" s="355">
        <v>0.5</v>
      </c>
      <c r="H623" s="355">
        <v>0.2</v>
      </c>
      <c r="I623" s="148" t="s">
        <v>12</v>
      </c>
    </row>
    <row r="624" spans="1:9" s="659" customFormat="1" ht="30" customHeight="1">
      <c r="A624" s="256" t="s">
        <v>2310</v>
      </c>
      <c r="B624" s="147" t="s">
        <v>371</v>
      </c>
      <c r="C624" s="357" t="s">
        <v>2313</v>
      </c>
      <c r="D624" s="257" t="s">
        <v>670</v>
      </c>
      <c r="E624" s="133"/>
      <c r="F624" s="133"/>
      <c r="G624" s="355">
        <v>0.5</v>
      </c>
      <c r="H624" s="355">
        <v>0.25</v>
      </c>
      <c r="I624" s="149" t="s">
        <v>12</v>
      </c>
    </row>
    <row r="625" spans="1:9" s="659" customFormat="1" ht="30" customHeight="1">
      <c r="A625" s="256" t="s">
        <v>2310</v>
      </c>
      <c r="B625" s="147" t="s">
        <v>371</v>
      </c>
      <c r="C625" s="357" t="s">
        <v>2314</v>
      </c>
      <c r="D625" s="257" t="s">
        <v>593</v>
      </c>
      <c r="E625" s="133"/>
      <c r="F625" s="133"/>
      <c r="G625" s="355">
        <v>0.5</v>
      </c>
      <c r="H625" s="355">
        <v>0.2</v>
      </c>
      <c r="I625" s="148" t="s">
        <v>12</v>
      </c>
    </row>
    <row r="626" spans="1:9" s="659" customFormat="1" ht="30" customHeight="1">
      <c r="A626" s="256" t="s">
        <v>2310</v>
      </c>
      <c r="B626" s="147" t="s">
        <v>371</v>
      </c>
      <c r="C626" s="357" t="s">
        <v>2315</v>
      </c>
      <c r="D626" s="257" t="s">
        <v>451</v>
      </c>
      <c r="E626" s="133"/>
      <c r="F626" s="133"/>
      <c r="G626" s="355">
        <v>0.5</v>
      </c>
      <c r="H626" s="355">
        <v>0.2</v>
      </c>
      <c r="I626" s="148" t="s">
        <v>12</v>
      </c>
    </row>
    <row r="627" spans="1:9" s="659" customFormat="1" ht="30" customHeight="1">
      <c r="A627" s="256" t="s">
        <v>2310</v>
      </c>
      <c r="B627" s="147" t="s">
        <v>371</v>
      </c>
      <c r="C627" s="357" t="s">
        <v>2316</v>
      </c>
      <c r="D627" s="257" t="s">
        <v>594</v>
      </c>
      <c r="E627" s="133"/>
      <c r="F627" s="133" t="s">
        <v>2634</v>
      </c>
      <c r="G627" s="355">
        <v>0.8</v>
      </c>
      <c r="H627" s="355">
        <v>0.5</v>
      </c>
      <c r="I627" s="355">
        <v>1</v>
      </c>
    </row>
    <row r="628" spans="1:9" s="659" customFormat="1" ht="30" customHeight="1">
      <c r="A628" s="256" t="s">
        <v>2310</v>
      </c>
      <c r="B628" s="147" t="s">
        <v>371</v>
      </c>
      <c r="C628" s="357" t="s">
        <v>2317</v>
      </c>
      <c r="D628" s="257" t="s">
        <v>698</v>
      </c>
      <c r="E628" s="133"/>
      <c r="F628" s="133"/>
      <c r="G628" s="355">
        <v>0.8</v>
      </c>
      <c r="H628" s="149" t="s">
        <v>170</v>
      </c>
      <c r="I628" s="149" t="s">
        <v>170</v>
      </c>
    </row>
    <row r="629" spans="1:9" s="659" customFormat="1" ht="30" customHeight="1">
      <c r="A629" s="256" t="s">
        <v>2310</v>
      </c>
      <c r="B629" s="147" t="s">
        <v>371</v>
      </c>
      <c r="C629" s="357" t="s">
        <v>2318</v>
      </c>
      <c r="D629" s="257" t="s">
        <v>699</v>
      </c>
      <c r="E629" s="133" t="s">
        <v>4641</v>
      </c>
      <c r="F629" s="133" t="s">
        <v>2634</v>
      </c>
      <c r="G629" s="355">
        <v>0.9</v>
      </c>
      <c r="H629" s="355">
        <v>0.8</v>
      </c>
      <c r="I629" s="355">
        <v>1</v>
      </c>
    </row>
    <row r="630" spans="1:9" s="659" customFormat="1" ht="30" customHeight="1">
      <c r="A630" s="256" t="s">
        <v>2310</v>
      </c>
      <c r="B630" s="147" t="s">
        <v>371</v>
      </c>
      <c r="C630" s="357" t="s">
        <v>2319</v>
      </c>
      <c r="D630" s="257" t="s">
        <v>700</v>
      </c>
      <c r="E630" s="133" t="s">
        <v>4641</v>
      </c>
      <c r="F630" s="133" t="s">
        <v>2634</v>
      </c>
      <c r="G630" s="355">
        <v>0.9</v>
      </c>
      <c r="H630" s="355">
        <v>0.8</v>
      </c>
      <c r="I630" s="355">
        <v>1</v>
      </c>
    </row>
    <row r="631" spans="1:9" s="659" customFormat="1" ht="30" customHeight="1">
      <c r="A631" s="256" t="s">
        <v>2310</v>
      </c>
      <c r="B631" s="147" t="s">
        <v>371</v>
      </c>
      <c r="C631" s="357" t="s">
        <v>2320</v>
      </c>
      <c r="D631" s="257" t="s">
        <v>701</v>
      </c>
      <c r="E631" s="133" t="s">
        <v>4641</v>
      </c>
      <c r="F631" s="133" t="s">
        <v>2634</v>
      </c>
      <c r="G631" s="355">
        <v>0.9</v>
      </c>
      <c r="H631" s="355">
        <v>0.8</v>
      </c>
      <c r="I631" s="355">
        <v>1</v>
      </c>
    </row>
    <row r="632" spans="1:9" s="659" customFormat="1" ht="30" customHeight="1">
      <c r="A632" s="256" t="s">
        <v>2310</v>
      </c>
      <c r="B632" s="147" t="s">
        <v>371</v>
      </c>
      <c r="C632" s="357" t="s">
        <v>2321</v>
      </c>
      <c r="D632" s="257" t="s">
        <v>5468</v>
      </c>
      <c r="E632" s="133"/>
      <c r="F632" s="133"/>
      <c r="G632" s="355">
        <v>0.5</v>
      </c>
      <c r="H632" s="355">
        <v>0.2</v>
      </c>
      <c r="I632" s="148" t="s">
        <v>12</v>
      </c>
    </row>
    <row r="633" spans="1:9" s="659" customFormat="1" ht="30" customHeight="1">
      <c r="A633" s="256" t="s">
        <v>2310</v>
      </c>
      <c r="B633" s="147" t="s">
        <v>371</v>
      </c>
      <c r="C633" s="357" t="s">
        <v>6091</v>
      </c>
      <c r="D633" s="257" t="s">
        <v>4318</v>
      </c>
      <c r="E633" s="133"/>
      <c r="F633" s="133"/>
      <c r="G633" s="355">
        <v>0.5</v>
      </c>
      <c r="H633" s="355">
        <v>0.2</v>
      </c>
      <c r="I633" s="148" t="s">
        <v>12</v>
      </c>
    </row>
    <row r="634" spans="1:9" s="659" customFormat="1" ht="30" customHeight="1">
      <c r="A634" s="256" t="s">
        <v>2310</v>
      </c>
      <c r="B634" s="147" t="s">
        <v>371</v>
      </c>
      <c r="C634" s="357" t="s">
        <v>6092</v>
      </c>
      <c r="D634" s="257" t="s">
        <v>4319</v>
      </c>
      <c r="E634" s="133"/>
      <c r="F634" s="133"/>
      <c r="G634" s="355">
        <v>0.5</v>
      </c>
      <c r="H634" s="355">
        <v>0.2</v>
      </c>
      <c r="I634" s="148" t="s">
        <v>12</v>
      </c>
    </row>
    <row r="635" spans="1:9" s="659" customFormat="1" ht="30" customHeight="1">
      <c r="A635" s="256" t="s">
        <v>2310</v>
      </c>
      <c r="B635" s="147" t="s">
        <v>371</v>
      </c>
      <c r="C635" s="357" t="s">
        <v>6093</v>
      </c>
      <c r="D635" s="257" t="s">
        <v>4320</v>
      </c>
      <c r="E635" s="133"/>
      <c r="F635" s="133"/>
      <c r="G635" s="355">
        <v>0.5</v>
      </c>
      <c r="H635" s="355">
        <v>0.2</v>
      </c>
      <c r="I635" s="148" t="s">
        <v>12</v>
      </c>
    </row>
    <row r="636" spans="1:9" s="659" customFormat="1" ht="30" customHeight="1">
      <c r="A636" s="256" t="s">
        <v>2310</v>
      </c>
      <c r="B636" s="147" t="s">
        <v>371</v>
      </c>
      <c r="C636" s="357" t="s">
        <v>6094</v>
      </c>
      <c r="D636" s="257" t="s">
        <v>6095</v>
      </c>
      <c r="E636" s="133"/>
      <c r="F636" s="133"/>
      <c r="G636" s="355">
        <v>0.5</v>
      </c>
      <c r="H636" s="355">
        <v>0.2</v>
      </c>
      <c r="I636" s="148" t="s">
        <v>12</v>
      </c>
    </row>
    <row r="637" spans="1:9" s="659" customFormat="1" ht="30" customHeight="1">
      <c r="A637" s="256" t="s">
        <v>2310</v>
      </c>
      <c r="B637" s="147" t="s">
        <v>371</v>
      </c>
      <c r="C637" s="357" t="s">
        <v>6096</v>
      </c>
      <c r="D637" s="257" t="s">
        <v>6097</v>
      </c>
      <c r="E637" s="133"/>
      <c r="F637" s="133"/>
      <c r="G637" s="355">
        <v>0.5</v>
      </c>
      <c r="H637" s="355">
        <v>0.2</v>
      </c>
      <c r="I637" s="148" t="s">
        <v>12</v>
      </c>
    </row>
    <row r="638" spans="1:9" s="659" customFormat="1" ht="30" customHeight="1">
      <c r="A638" s="256" t="s">
        <v>2310</v>
      </c>
      <c r="B638" s="147" t="s">
        <v>371</v>
      </c>
      <c r="C638" s="357" t="s">
        <v>4956</v>
      </c>
      <c r="D638" s="257" t="s">
        <v>4957</v>
      </c>
      <c r="E638" s="133"/>
      <c r="F638" s="133" t="s">
        <v>2634</v>
      </c>
      <c r="G638" s="355">
        <v>0.8</v>
      </c>
      <c r="H638" s="355">
        <v>0.5</v>
      </c>
      <c r="I638" s="355">
        <v>1</v>
      </c>
    </row>
    <row r="639" spans="1:9" s="659" customFormat="1" ht="30" customHeight="1">
      <c r="A639" s="256" t="s">
        <v>2310</v>
      </c>
      <c r="B639" s="147" t="s">
        <v>371</v>
      </c>
      <c r="C639" s="357" t="s">
        <v>4958</v>
      </c>
      <c r="D639" s="257" t="s">
        <v>4922</v>
      </c>
      <c r="E639" s="133"/>
      <c r="F639" s="133" t="s">
        <v>2634</v>
      </c>
      <c r="G639" s="355">
        <v>0.8</v>
      </c>
      <c r="H639" s="355">
        <v>0.5</v>
      </c>
      <c r="I639" s="355">
        <v>1</v>
      </c>
    </row>
    <row r="640" spans="1:9" s="659" customFormat="1" ht="30" customHeight="1">
      <c r="A640" s="256" t="s">
        <v>2310</v>
      </c>
      <c r="B640" s="147" t="s">
        <v>371</v>
      </c>
      <c r="C640" s="357" t="s">
        <v>4959</v>
      </c>
      <c r="D640" s="257" t="s">
        <v>4924</v>
      </c>
      <c r="E640" s="133"/>
      <c r="F640" s="133" t="s">
        <v>2634</v>
      </c>
      <c r="G640" s="355">
        <v>0.8</v>
      </c>
      <c r="H640" s="355">
        <v>0.5</v>
      </c>
      <c r="I640" s="355">
        <v>1</v>
      </c>
    </row>
    <row r="641" spans="1:9" s="659" customFormat="1" ht="30" customHeight="1">
      <c r="A641" s="256" t="s">
        <v>2310</v>
      </c>
      <c r="B641" s="147" t="s">
        <v>371</v>
      </c>
      <c r="C641" s="357" t="s">
        <v>4935</v>
      </c>
      <c r="D641" s="257" t="s">
        <v>5410</v>
      </c>
      <c r="E641" s="133"/>
      <c r="F641" s="133"/>
      <c r="G641" s="355">
        <v>0.5</v>
      </c>
      <c r="H641" s="355">
        <v>0.25</v>
      </c>
      <c r="I641" s="148" t="s">
        <v>12</v>
      </c>
    </row>
    <row r="642" spans="1:9" s="659" customFormat="1" ht="30" customHeight="1">
      <c r="A642" s="256" t="s">
        <v>2310</v>
      </c>
      <c r="B642" s="147" t="s">
        <v>371</v>
      </c>
      <c r="C642" s="357" t="s">
        <v>4936</v>
      </c>
      <c r="D642" s="257" t="s">
        <v>4309</v>
      </c>
      <c r="E642" s="133"/>
      <c r="F642" s="133" t="s">
        <v>2635</v>
      </c>
      <c r="G642" s="355">
        <v>0.5</v>
      </c>
      <c r="H642" s="355">
        <v>0.25</v>
      </c>
      <c r="I642" s="356">
        <v>1</v>
      </c>
    </row>
    <row r="643" spans="1:9" s="659" customFormat="1" ht="30" customHeight="1">
      <c r="A643" s="256" t="s">
        <v>2310</v>
      </c>
      <c r="B643" s="147" t="s">
        <v>371</v>
      </c>
      <c r="C643" s="357" t="s">
        <v>4937</v>
      </c>
      <c r="D643" s="257" t="s">
        <v>4310</v>
      </c>
      <c r="E643" s="133"/>
      <c r="F643" s="133" t="s">
        <v>2635</v>
      </c>
      <c r="G643" s="355">
        <v>0.5</v>
      </c>
      <c r="H643" s="355">
        <v>0.25</v>
      </c>
      <c r="I643" s="356">
        <v>1</v>
      </c>
    </row>
    <row r="644" spans="1:9" s="659" customFormat="1" ht="30" customHeight="1">
      <c r="A644" s="256" t="s">
        <v>2310</v>
      </c>
      <c r="B644" s="147" t="s">
        <v>371</v>
      </c>
      <c r="C644" s="357" t="s">
        <v>4938</v>
      </c>
      <c r="D644" s="257" t="s">
        <v>4311</v>
      </c>
      <c r="E644" s="133"/>
      <c r="F644" s="133" t="s">
        <v>2635</v>
      </c>
      <c r="G644" s="355">
        <v>0.5</v>
      </c>
      <c r="H644" s="355">
        <v>0.25</v>
      </c>
      <c r="I644" s="356">
        <v>1</v>
      </c>
    </row>
    <row r="645" spans="1:9" s="659" customFormat="1" ht="30" customHeight="1">
      <c r="A645" s="256" t="s">
        <v>2310</v>
      </c>
      <c r="B645" s="147" t="s">
        <v>371</v>
      </c>
      <c r="C645" s="357" t="s">
        <v>4939</v>
      </c>
      <c r="D645" s="257" t="s">
        <v>4886</v>
      </c>
      <c r="E645" s="133"/>
      <c r="F645" s="133" t="s">
        <v>2635</v>
      </c>
      <c r="G645" s="355">
        <v>0.5</v>
      </c>
      <c r="H645" s="355">
        <v>0.25</v>
      </c>
      <c r="I645" s="356">
        <v>1</v>
      </c>
    </row>
    <row r="646" spans="1:9" s="659" customFormat="1" ht="30" customHeight="1">
      <c r="A646" s="256" t="s">
        <v>2310</v>
      </c>
      <c r="B646" s="147" t="s">
        <v>371</v>
      </c>
      <c r="C646" s="357" t="s">
        <v>4940</v>
      </c>
      <c r="D646" s="257" t="s">
        <v>4888</v>
      </c>
      <c r="E646" s="133"/>
      <c r="F646" s="133" t="s">
        <v>2635</v>
      </c>
      <c r="G646" s="355">
        <v>0.5</v>
      </c>
      <c r="H646" s="355">
        <v>0.25</v>
      </c>
      <c r="I646" s="356">
        <v>1</v>
      </c>
    </row>
    <row r="647" spans="1:9" s="659" customFormat="1" ht="30" customHeight="1">
      <c r="A647" s="256" t="s">
        <v>2310</v>
      </c>
      <c r="B647" s="147" t="s">
        <v>371</v>
      </c>
      <c r="C647" s="357" t="s">
        <v>4941</v>
      </c>
      <c r="D647" s="257" t="s">
        <v>4890</v>
      </c>
      <c r="E647" s="133"/>
      <c r="F647" s="133" t="s">
        <v>2635</v>
      </c>
      <c r="G647" s="355">
        <v>0.5</v>
      </c>
      <c r="H647" s="355">
        <v>0.25</v>
      </c>
      <c r="I647" s="356">
        <v>1</v>
      </c>
    </row>
    <row r="648" spans="1:9" s="659" customFormat="1" ht="30" customHeight="1">
      <c r="A648" s="256" t="s">
        <v>2310</v>
      </c>
      <c r="B648" s="147" t="s">
        <v>371</v>
      </c>
      <c r="C648" s="258" t="s">
        <v>4942</v>
      </c>
      <c r="D648" s="627" t="s">
        <v>4892</v>
      </c>
      <c r="E648" s="133"/>
      <c r="F648" s="133" t="s">
        <v>2635</v>
      </c>
      <c r="G648" s="355">
        <v>0.5</v>
      </c>
      <c r="H648" s="355">
        <v>0.25</v>
      </c>
      <c r="I648" s="356">
        <v>1</v>
      </c>
    </row>
    <row r="649" spans="1:9" s="659" customFormat="1" ht="30" customHeight="1">
      <c r="A649" s="256" t="s">
        <v>2310</v>
      </c>
      <c r="B649" s="147" t="s">
        <v>371</v>
      </c>
      <c r="C649" s="357" t="s">
        <v>4943</v>
      </c>
      <c r="D649" s="257" t="s">
        <v>4894</v>
      </c>
      <c r="E649" s="133"/>
      <c r="F649" s="133" t="s">
        <v>2635</v>
      </c>
      <c r="G649" s="355">
        <v>0.5</v>
      </c>
      <c r="H649" s="355">
        <v>0.25</v>
      </c>
      <c r="I649" s="356">
        <v>1</v>
      </c>
    </row>
    <row r="650" spans="1:9" s="659" customFormat="1" ht="30" customHeight="1">
      <c r="A650" s="256" t="s">
        <v>2310</v>
      </c>
      <c r="B650" s="147" t="s">
        <v>371</v>
      </c>
      <c r="C650" s="357" t="s">
        <v>4944</v>
      </c>
      <c r="D650" s="257" t="s">
        <v>4896</v>
      </c>
      <c r="E650" s="133"/>
      <c r="F650" s="133" t="s">
        <v>2635</v>
      </c>
      <c r="G650" s="355">
        <v>0.5</v>
      </c>
      <c r="H650" s="355">
        <v>0.25</v>
      </c>
      <c r="I650" s="356">
        <v>1</v>
      </c>
    </row>
    <row r="651" spans="1:9" s="659" customFormat="1" ht="30" customHeight="1">
      <c r="A651" s="256" t="s">
        <v>2310</v>
      </c>
      <c r="B651" s="147" t="s">
        <v>371</v>
      </c>
      <c r="C651" s="357" t="s">
        <v>4945</v>
      </c>
      <c r="D651" s="257" t="s">
        <v>4898</v>
      </c>
      <c r="E651" s="133"/>
      <c r="F651" s="133" t="s">
        <v>2635</v>
      </c>
      <c r="G651" s="355">
        <v>0.5</v>
      </c>
      <c r="H651" s="355">
        <v>0.25</v>
      </c>
      <c r="I651" s="356">
        <v>1</v>
      </c>
    </row>
    <row r="652" spans="1:9" s="659" customFormat="1" ht="30" customHeight="1">
      <c r="A652" s="256" t="s">
        <v>2310</v>
      </c>
      <c r="B652" s="147" t="s">
        <v>371</v>
      </c>
      <c r="C652" s="357" t="s">
        <v>4946</v>
      </c>
      <c r="D652" s="257" t="s">
        <v>4900</v>
      </c>
      <c r="E652" s="133"/>
      <c r="F652" s="133" t="s">
        <v>2635</v>
      </c>
      <c r="G652" s="355">
        <v>0.5</v>
      </c>
      <c r="H652" s="355">
        <v>0.25</v>
      </c>
      <c r="I652" s="356">
        <v>1</v>
      </c>
    </row>
    <row r="653" spans="1:9" s="659" customFormat="1" ht="30" customHeight="1">
      <c r="A653" s="256" t="s">
        <v>2310</v>
      </c>
      <c r="B653" s="147" t="s">
        <v>371</v>
      </c>
      <c r="C653" s="357" t="s">
        <v>4947</v>
      </c>
      <c r="D653" s="257" t="s">
        <v>4902</v>
      </c>
      <c r="E653" s="133"/>
      <c r="F653" s="133" t="s">
        <v>2635</v>
      </c>
      <c r="G653" s="355">
        <v>0.5</v>
      </c>
      <c r="H653" s="355">
        <v>0.25</v>
      </c>
      <c r="I653" s="356">
        <v>1</v>
      </c>
    </row>
    <row r="654" spans="1:9" s="659" customFormat="1" ht="30" customHeight="1">
      <c r="A654" s="256" t="s">
        <v>2310</v>
      </c>
      <c r="B654" s="147" t="s">
        <v>371</v>
      </c>
      <c r="C654" s="357" t="s">
        <v>4948</v>
      </c>
      <c r="D654" s="257" t="s">
        <v>4904</v>
      </c>
      <c r="E654" s="133"/>
      <c r="F654" s="133" t="s">
        <v>2635</v>
      </c>
      <c r="G654" s="355">
        <v>0.5</v>
      </c>
      <c r="H654" s="355">
        <v>0.25</v>
      </c>
      <c r="I654" s="356">
        <v>1</v>
      </c>
    </row>
    <row r="655" spans="1:9" s="659" customFormat="1" ht="30" customHeight="1">
      <c r="A655" s="256" t="s">
        <v>2310</v>
      </c>
      <c r="B655" s="147" t="s">
        <v>371</v>
      </c>
      <c r="C655" s="357" t="s">
        <v>4949</v>
      </c>
      <c r="D655" s="257" t="s">
        <v>4906</v>
      </c>
      <c r="E655" s="133"/>
      <c r="F655" s="133" t="s">
        <v>2635</v>
      </c>
      <c r="G655" s="355">
        <v>0.5</v>
      </c>
      <c r="H655" s="355">
        <v>0.25</v>
      </c>
      <c r="I655" s="356">
        <v>1</v>
      </c>
    </row>
    <row r="656" spans="1:9" s="659" customFormat="1" ht="30" customHeight="1">
      <c r="A656" s="256" t="s">
        <v>2310</v>
      </c>
      <c r="B656" s="147" t="s">
        <v>371</v>
      </c>
      <c r="C656" s="357" t="s">
        <v>4950</v>
      </c>
      <c r="D656" s="257" t="s">
        <v>4908</v>
      </c>
      <c r="E656" s="133"/>
      <c r="F656" s="133" t="s">
        <v>2635</v>
      </c>
      <c r="G656" s="355">
        <v>0.5</v>
      </c>
      <c r="H656" s="355">
        <v>0.25</v>
      </c>
      <c r="I656" s="356">
        <v>1</v>
      </c>
    </row>
    <row r="657" spans="1:9" s="659" customFormat="1" ht="30" customHeight="1">
      <c r="A657" s="256" t="s">
        <v>2310</v>
      </c>
      <c r="B657" s="147" t="s">
        <v>371</v>
      </c>
      <c r="C657" s="357" t="s">
        <v>4951</v>
      </c>
      <c r="D657" s="257" t="s">
        <v>4910</v>
      </c>
      <c r="E657" s="133"/>
      <c r="F657" s="133" t="s">
        <v>2635</v>
      </c>
      <c r="G657" s="355">
        <v>0.5</v>
      </c>
      <c r="H657" s="355">
        <v>0.25</v>
      </c>
      <c r="I657" s="356">
        <v>1</v>
      </c>
    </row>
    <row r="658" spans="1:9" s="659" customFormat="1" ht="30" customHeight="1">
      <c r="A658" s="256" t="s">
        <v>2310</v>
      </c>
      <c r="B658" s="147" t="s">
        <v>371</v>
      </c>
      <c r="C658" s="357" t="s">
        <v>4952</v>
      </c>
      <c r="D658" s="257" t="s">
        <v>4912</v>
      </c>
      <c r="E658" s="133"/>
      <c r="F658" s="133" t="s">
        <v>2635</v>
      </c>
      <c r="G658" s="355">
        <v>0.5</v>
      </c>
      <c r="H658" s="355">
        <v>0.25</v>
      </c>
      <c r="I658" s="356">
        <v>1</v>
      </c>
    </row>
    <row r="659" spans="1:9" s="659" customFormat="1" ht="30" customHeight="1">
      <c r="A659" s="256" t="s">
        <v>2310</v>
      </c>
      <c r="B659" s="147" t="s">
        <v>371</v>
      </c>
      <c r="C659" s="357" t="s">
        <v>4953</v>
      </c>
      <c r="D659" s="257" t="s">
        <v>4914</v>
      </c>
      <c r="E659" s="133"/>
      <c r="F659" s="133" t="s">
        <v>2635</v>
      </c>
      <c r="G659" s="355">
        <v>0.5</v>
      </c>
      <c r="H659" s="355">
        <v>0.25</v>
      </c>
      <c r="I659" s="356">
        <v>1</v>
      </c>
    </row>
    <row r="660" spans="1:9" s="659" customFormat="1" ht="30" customHeight="1">
      <c r="A660" s="256" t="s">
        <v>2310</v>
      </c>
      <c r="B660" s="147" t="s">
        <v>371</v>
      </c>
      <c r="C660" s="357" t="s">
        <v>4954</v>
      </c>
      <c r="D660" s="257" t="s">
        <v>4916</v>
      </c>
      <c r="E660" s="133"/>
      <c r="F660" s="133" t="s">
        <v>2635</v>
      </c>
      <c r="G660" s="355">
        <v>0.5</v>
      </c>
      <c r="H660" s="355">
        <v>0.25</v>
      </c>
      <c r="I660" s="356">
        <v>1</v>
      </c>
    </row>
    <row r="661" spans="1:9" s="659" customFormat="1" ht="30" customHeight="1">
      <c r="A661" s="256" t="s">
        <v>2310</v>
      </c>
      <c r="B661" s="147" t="s">
        <v>371</v>
      </c>
      <c r="C661" s="357" t="s">
        <v>4955</v>
      </c>
      <c r="D661" s="257" t="s">
        <v>4918</v>
      </c>
      <c r="E661" s="133"/>
      <c r="F661" s="133" t="s">
        <v>2635</v>
      </c>
      <c r="G661" s="355">
        <v>0.5</v>
      </c>
      <c r="H661" s="355">
        <v>0.25</v>
      </c>
      <c r="I661" s="356">
        <v>1</v>
      </c>
    </row>
    <row r="662" spans="1:9" s="659" customFormat="1" ht="30" customHeight="1">
      <c r="A662" s="256" t="s">
        <v>2310</v>
      </c>
      <c r="B662" s="147" t="s">
        <v>371</v>
      </c>
      <c r="C662" s="357" t="s">
        <v>5658</v>
      </c>
      <c r="D662" s="257" t="s">
        <v>5659</v>
      </c>
      <c r="E662" s="133"/>
      <c r="F662" s="133" t="s">
        <v>2634</v>
      </c>
      <c r="G662" s="355">
        <v>0.8</v>
      </c>
      <c r="H662" s="355">
        <v>0.5</v>
      </c>
      <c r="I662" s="355">
        <v>1</v>
      </c>
    </row>
    <row r="663" spans="1:9" s="659" customFormat="1" ht="30" customHeight="1">
      <c r="A663" s="256" t="s">
        <v>2310</v>
      </c>
      <c r="B663" s="147" t="s">
        <v>371</v>
      </c>
      <c r="C663" s="357" t="s">
        <v>5865</v>
      </c>
      <c r="D663" s="1385" t="s">
        <v>5866</v>
      </c>
      <c r="E663" s="133"/>
      <c r="F663" s="133" t="s">
        <v>2634</v>
      </c>
      <c r="G663" s="355">
        <v>0.8</v>
      </c>
      <c r="H663" s="355">
        <v>0.5</v>
      </c>
      <c r="I663" s="355">
        <v>1</v>
      </c>
    </row>
    <row r="664" spans="1:9" s="659" customFormat="1" ht="30" customHeight="1">
      <c r="A664" s="256" t="s">
        <v>2322</v>
      </c>
      <c r="B664" s="147" t="s">
        <v>452</v>
      </c>
      <c r="C664" s="357" t="s">
        <v>2323</v>
      </c>
      <c r="D664" s="257" t="s">
        <v>736</v>
      </c>
      <c r="E664" s="133"/>
      <c r="F664" s="133"/>
      <c r="G664" s="355">
        <v>0.5</v>
      </c>
      <c r="H664" s="355">
        <v>0.2</v>
      </c>
      <c r="I664" s="149" t="s">
        <v>170</v>
      </c>
    </row>
    <row r="665" spans="1:9" s="659" customFormat="1" ht="30" customHeight="1">
      <c r="A665" s="256" t="s">
        <v>2322</v>
      </c>
      <c r="B665" s="147" t="s">
        <v>452</v>
      </c>
      <c r="C665" s="357" t="s">
        <v>2324</v>
      </c>
      <c r="D665" s="257" t="s">
        <v>5776</v>
      </c>
      <c r="E665" s="133"/>
      <c r="F665" s="133"/>
      <c r="G665" s="149" t="s">
        <v>170</v>
      </c>
      <c r="H665" s="149" t="s">
        <v>170</v>
      </c>
      <c r="I665" s="149" t="s">
        <v>170</v>
      </c>
    </row>
    <row r="666" spans="1:9" s="659" customFormat="1" ht="30" customHeight="1">
      <c r="A666" s="256" t="s">
        <v>2322</v>
      </c>
      <c r="B666" s="147" t="s">
        <v>452</v>
      </c>
      <c r="C666" s="357" t="s">
        <v>2325</v>
      </c>
      <c r="D666" s="257" t="s">
        <v>5777</v>
      </c>
      <c r="E666" s="133"/>
      <c r="F666" s="133"/>
      <c r="G666" s="149" t="s">
        <v>170</v>
      </c>
      <c r="H666" s="149" t="s">
        <v>170</v>
      </c>
      <c r="I666" s="149" t="s">
        <v>170</v>
      </c>
    </row>
    <row r="667" spans="1:9" s="659" customFormat="1" ht="30" customHeight="1">
      <c r="A667" s="256" t="s">
        <v>2322</v>
      </c>
      <c r="B667" s="147" t="s">
        <v>452</v>
      </c>
      <c r="C667" s="357" t="s">
        <v>2326</v>
      </c>
      <c r="D667" s="257" t="s">
        <v>704</v>
      </c>
      <c r="E667" s="133"/>
      <c r="F667" s="133"/>
      <c r="G667" s="355">
        <v>0.5</v>
      </c>
      <c r="H667" s="355">
        <v>0.2</v>
      </c>
      <c r="I667" s="149" t="s">
        <v>170</v>
      </c>
    </row>
    <row r="668" spans="1:9" s="659" customFormat="1" ht="45" customHeight="1">
      <c r="A668" s="256" t="s">
        <v>2322</v>
      </c>
      <c r="B668" s="147" t="s">
        <v>452</v>
      </c>
      <c r="C668" s="357" t="s">
        <v>2327</v>
      </c>
      <c r="D668" s="257" t="s">
        <v>711</v>
      </c>
      <c r="E668" s="133"/>
      <c r="F668" s="133"/>
      <c r="G668" s="355">
        <v>0.5</v>
      </c>
      <c r="H668" s="355">
        <v>0.2</v>
      </c>
      <c r="I668" s="149" t="s">
        <v>170</v>
      </c>
    </row>
    <row r="669" spans="1:9" s="659" customFormat="1" ht="45" customHeight="1">
      <c r="A669" s="256" t="s">
        <v>2322</v>
      </c>
      <c r="B669" s="147" t="s">
        <v>452</v>
      </c>
      <c r="C669" s="357" t="s">
        <v>2328</v>
      </c>
      <c r="D669" s="257" t="s">
        <v>5778</v>
      </c>
      <c r="E669" s="133"/>
      <c r="F669" s="133"/>
      <c r="G669" s="149" t="s">
        <v>170</v>
      </c>
      <c r="H669" s="149" t="s">
        <v>170</v>
      </c>
      <c r="I669" s="149" t="s">
        <v>170</v>
      </c>
    </row>
    <row r="670" spans="1:9" s="659" customFormat="1" ht="45">
      <c r="A670" s="256" t="s">
        <v>2322</v>
      </c>
      <c r="B670" s="147" t="s">
        <v>452</v>
      </c>
      <c r="C670" s="357" t="s">
        <v>2329</v>
      </c>
      <c r="D670" s="257" t="s">
        <v>5779</v>
      </c>
      <c r="E670" s="133"/>
      <c r="F670" s="133"/>
      <c r="G670" s="149" t="s">
        <v>170</v>
      </c>
      <c r="H670" s="149" t="s">
        <v>170</v>
      </c>
      <c r="I670" s="149" t="s">
        <v>170</v>
      </c>
    </row>
    <row r="671" spans="1:9" s="659" customFormat="1" ht="30" customHeight="1">
      <c r="A671" s="256" t="s">
        <v>2322</v>
      </c>
      <c r="B671" s="147" t="s">
        <v>452</v>
      </c>
      <c r="C671" s="357" t="s">
        <v>2330</v>
      </c>
      <c r="D671" s="257" t="s">
        <v>737</v>
      </c>
      <c r="E671" s="133"/>
      <c r="F671" s="133"/>
      <c r="G671" s="355">
        <v>0.5</v>
      </c>
      <c r="H671" s="355">
        <v>0.2</v>
      </c>
      <c r="I671" s="149" t="s">
        <v>170</v>
      </c>
    </row>
    <row r="672" spans="1:9" s="659" customFormat="1" ht="30" customHeight="1">
      <c r="A672" s="256" t="s">
        <v>2322</v>
      </c>
      <c r="B672" s="147" t="s">
        <v>452</v>
      </c>
      <c r="C672" s="357" t="s">
        <v>2331</v>
      </c>
      <c r="D672" s="257" t="s">
        <v>740</v>
      </c>
      <c r="E672" s="133"/>
      <c r="F672" s="133"/>
      <c r="G672" s="355">
        <v>0.5</v>
      </c>
      <c r="H672" s="355">
        <v>0.2</v>
      </c>
      <c r="I672" s="149" t="s">
        <v>170</v>
      </c>
    </row>
    <row r="673" spans="1:9" s="659" customFormat="1" ht="30" customHeight="1">
      <c r="A673" s="256" t="s">
        <v>2322</v>
      </c>
      <c r="B673" s="147" t="s">
        <v>452</v>
      </c>
      <c r="C673" s="357" t="s">
        <v>2332</v>
      </c>
      <c r="D673" s="257" t="s">
        <v>741</v>
      </c>
      <c r="E673" s="133"/>
      <c r="F673" s="133"/>
      <c r="G673" s="355">
        <v>0.5</v>
      </c>
      <c r="H673" s="355">
        <v>0.2</v>
      </c>
      <c r="I673" s="149" t="s">
        <v>170</v>
      </c>
    </row>
    <row r="674" spans="1:9" s="659" customFormat="1" ht="30" customHeight="1">
      <c r="A674" s="256" t="s">
        <v>2322</v>
      </c>
      <c r="B674" s="147" t="s">
        <v>452</v>
      </c>
      <c r="C674" s="357" t="s">
        <v>2333</v>
      </c>
      <c r="D674" s="257" t="s">
        <v>739</v>
      </c>
      <c r="E674" s="133"/>
      <c r="F674" s="133"/>
      <c r="G674" s="355">
        <v>0.5</v>
      </c>
      <c r="H674" s="355">
        <v>0.2</v>
      </c>
      <c r="I674" s="149" t="s">
        <v>170</v>
      </c>
    </row>
    <row r="675" spans="1:9" s="659" customFormat="1" ht="30" customHeight="1">
      <c r="A675" s="256" t="s">
        <v>2322</v>
      </c>
      <c r="B675" s="147" t="s">
        <v>452</v>
      </c>
      <c r="C675" s="357" t="s">
        <v>2334</v>
      </c>
      <c r="D675" s="257" t="s">
        <v>3665</v>
      </c>
      <c r="E675" s="133"/>
      <c r="F675" s="133"/>
      <c r="G675" s="355">
        <v>0.5</v>
      </c>
      <c r="H675" s="355">
        <v>0.2</v>
      </c>
      <c r="I675" s="149" t="s">
        <v>170</v>
      </c>
    </row>
    <row r="676" spans="1:9" s="659" customFormat="1" ht="30" customHeight="1">
      <c r="A676" s="256" t="s">
        <v>2322</v>
      </c>
      <c r="B676" s="147" t="s">
        <v>452</v>
      </c>
      <c r="C676" s="357" t="s">
        <v>2335</v>
      </c>
      <c r="D676" s="257" t="s">
        <v>3666</v>
      </c>
      <c r="E676" s="133"/>
      <c r="F676" s="133"/>
      <c r="G676" s="355">
        <v>0.5</v>
      </c>
      <c r="H676" s="355">
        <v>0.2</v>
      </c>
      <c r="I676" s="149" t="s">
        <v>170</v>
      </c>
    </row>
    <row r="677" spans="1:9" s="659" customFormat="1" ht="30" customHeight="1">
      <c r="A677" s="256" t="s">
        <v>2322</v>
      </c>
      <c r="B677" s="147" t="s">
        <v>452</v>
      </c>
      <c r="C677" s="357" t="s">
        <v>2336</v>
      </c>
      <c r="D677" s="257" t="s">
        <v>453</v>
      </c>
      <c r="E677" s="133"/>
      <c r="F677" s="133"/>
      <c r="G677" s="355">
        <v>0.5</v>
      </c>
      <c r="H677" s="355">
        <v>0.2</v>
      </c>
      <c r="I677" s="149" t="s">
        <v>170</v>
      </c>
    </row>
    <row r="678" spans="1:9" s="659" customFormat="1" ht="30" customHeight="1">
      <c r="A678" s="256" t="s">
        <v>2322</v>
      </c>
      <c r="B678" s="147" t="s">
        <v>452</v>
      </c>
      <c r="C678" s="357" t="s">
        <v>2337</v>
      </c>
      <c r="D678" s="257" t="s">
        <v>671</v>
      </c>
      <c r="E678" s="133"/>
      <c r="F678" s="133"/>
      <c r="G678" s="355">
        <v>0.5</v>
      </c>
      <c r="H678" s="355">
        <v>0.2</v>
      </c>
      <c r="I678" s="149" t="s">
        <v>170</v>
      </c>
    </row>
    <row r="679" spans="1:9" s="659" customFormat="1" ht="42.75">
      <c r="A679" s="256" t="s">
        <v>2322</v>
      </c>
      <c r="B679" s="147" t="s">
        <v>452</v>
      </c>
      <c r="C679" s="357" t="s">
        <v>2338</v>
      </c>
      <c r="D679" s="257" t="s">
        <v>672</v>
      </c>
      <c r="E679" s="133"/>
      <c r="F679" s="133"/>
      <c r="G679" s="355">
        <v>0.5</v>
      </c>
      <c r="H679" s="355">
        <v>0.2</v>
      </c>
      <c r="I679" s="149" t="s">
        <v>170</v>
      </c>
    </row>
    <row r="680" spans="1:9" s="659" customFormat="1" ht="30" customHeight="1">
      <c r="A680" s="256" t="s">
        <v>2322</v>
      </c>
      <c r="B680" s="147" t="s">
        <v>452</v>
      </c>
      <c r="C680" s="357" t="s">
        <v>2339</v>
      </c>
      <c r="D680" s="257" t="s">
        <v>454</v>
      </c>
      <c r="E680" s="133"/>
      <c r="F680" s="133"/>
      <c r="G680" s="355">
        <v>0.5</v>
      </c>
      <c r="H680" s="355">
        <v>0.2</v>
      </c>
      <c r="I680" s="149" t="s">
        <v>170</v>
      </c>
    </row>
    <row r="681" spans="1:9" s="659" customFormat="1" ht="30" customHeight="1">
      <c r="A681" s="256" t="s">
        <v>2322</v>
      </c>
      <c r="B681" s="147" t="s">
        <v>452</v>
      </c>
      <c r="C681" s="357" t="s">
        <v>2340</v>
      </c>
      <c r="D681" s="257" t="s">
        <v>673</v>
      </c>
      <c r="E681" s="133"/>
      <c r="F681" s="133"/>
      <c r="G681" s="355">
        <v>0.5</v>
      </c>
      <c r="H681" s="355">
        <v>0.2</v>
      </c>
      <c r="I681" s="149" t="s">
        <v>170</v>
      </c>
    </row>
    <row r="682" spans="1:9" s="143" customFormat="1" ht="30" customHeight="1">
      <c r="A682" s="256" t="s">
        <v>2322</v>
      </c>
      <c r="B682" s="147" t="s">
        <v>452</v>
      </c>
      <c r="C682" s="357" t="s">
        <v>3667</v>
      </c>
      <c r="D682" s="257" t="s">
        <v>3610</v>
      </c>
      <c r="E682" s="133"/>
      <c r="F682" s="133"/>
      <c r="G682" s="355">
        <v>0.5</v>
      </c>
      <c r="H682" s="355">
        <v>0.2</v>
      </c>
      <c r="I682" s="149" t="s">
        <v>170</v>
      </c>
    </row>
    <row r="683" spans="1:9" s="143" customFormat="1" ht="30" customHeight="1">
      <c r="A683" s="256" t="s">
        <v>2322</v>
      </c>
      <c r="B683" s="147" t="s">
        <v>452</v>
      </c>
      <c r="C683" s="357" t="s">
        <v>3668</v>
      </c>
      <c r="D683" s="257" t="s">
        <v>3612</v>
      </c>
      <c r="E683" s="133"/>
      <c r="F683" s="133"/>
      <c r="G683" s="355">
        <v>0.5</v>
      </c>
      <c r="H683" s="355">
        <v>0.2</v>
      </c>
      <c r="I683" s="149" t="s">
        <v>170</v>
      </c>
    </row>
    <row r="684" spans="1:9" s="143" customFormat="1" ht="30" customHeight="1">
      <c r="A684" s="256" t="s">
        <v>2322</v>
      </c>
      <c r="B684" s="147" t="s">
        <v>452</v>
      </c>
      <c r="C684" s="357" t="s">
        <v>3669</v>
      </c>
      <c r="D684" s="257" t="s">
        <v>3615</v>
      </c>
      <c r="E684" s="133"/>
      <c r="F684" s="133"/>
      <c r="G684" s="355">
        <v>0.5</v>
      </c>
      <c r="H684" s="355">
        <v>0.2</v>
      </c>
      <c r="I684" s="149" t="s">
        <v>170</v>
      </c>
    </row>
    <row r="685" spans="1:9" s="150" customFormat="1" ht="30" customHeight="1">
      <c r="A685" s="256" t="s">
        <v>2322</v>
      </c>
      <c r="B685" s="147" t="s">
        <v>452</v>
      </c>
      <c r="C685" s="357" t="s">
        <v>3670</v>
      </c>
      <c r="D685" s="257" t="s">
        <v>3671</v>
      </c>
      <c r="E685" s="133"/>
      <c r="F685" s="133"/>
      <c r="G685" s="355">
        <v>0.5</v>
      </c>
      <c r="H685" s="355">
        <v>0.2</v>
      </c>
      <c r="I685" s="149" t="s">
        <v>170</v>
      </c>
    </row>
    <row r="686" spans="1:9" s="659" customFormat="1" ht="30" customHeight="1">
      <c r="A686" s="256" t="s">
        <v>2322</v>
      </c>
      <c r="B686" s="147" t="s">
        <v>452</v>
      </c>
      <c r="C686" s="357" t="s">
        <v>3672</v>
      </c>
      <c r="D686" s="257" t="s">
        <v>3673</v>
      </c>
      <c r="E686" s="133"/>
      <c r="F686" s="133"/>
      <c r="G686" s="355">
        <v>0.5</v>
      </c>
      <c r="H686" s="355">
        <v>0.2</v>
      </c>
      <c r="I686" s="149" t="s">
        <v>170</v>
      </c>
    </row>
    <row r="687" spans="1:9" s="659" customFormat="1" ht="30" customHeight="1">
      <c r="A687" s="256" t="s">
        <v>2322</v>
      </c>
      <c r="B687" s="147" t="s">
        <v>452</v>
      </c>
      <c r="C687" s="357" t="s">
        <v>4960</v>
      </c>
      <c r="D687" s="257" t="s">
        <v>5780</v>
      </c>
      <c r="E687" s="133"/>
      <c r="F687" s="133"/>
      <c r="G687" s="149" t="s">
        <v>170</v>
      </c>
      <c r="H687" s="149" t="s">
        <v>170</v>
      </c>
      <c r="I687" s="149" t="s">
        <v>170</v>
      </c>
    </row>
    <row r="688" spans="1:9" s="659" customFormat="1" ht="45">
      <c r="A688" s="256" t="s">
        <v>2322</v>
      </c>
      <c r="B688" s="147" t="s">
        <v>452</v>
      </c>
      <c r="C688" s="357" t="s">
        <v>4962</v>
      </c>
      <c r="D688" s="257" t="s">
        <v>5783</v>
      </c>
      <c r="E688" s="133"/>
      <c r="F688" s="133"/>
      <c r="G688" s="149" t="s">
        <v>170</v>
      </c>
      <c r="H688" s="149" t="s">
        <v>170</v>
      </c>
      <c r="I688" s="149" t="s">
        <v>170</v>
      </c>
    </row>
    <row r="689" spans="1:9" s="659" customFormat="1" ht="59.25">
      <c r="A689" s="256" t="s">
        <v>2322</v>
      </c>
      <c r="B689" s="147" t="s">
        <v>452</v>
      </c>
      <c r="C689" s="357" t="s">
        <v>4964</v>
      </c>
      <c r="D689" s="257" t="s">
        <v>5784</v>
      </c>
      <c r="E689" s="133"/>
      <c r="F689" s="133"/>
      <c r="G689" s="149" t="s">
        <v>170</v>
      </c>
      <c r="H689" s="149" t="s">
        <v>170</v>
      </c>
      <c r="I689" s="149" t="s">
        <v>170</v>
      </c>
    </row>
    <row r="690" spans="1:9" s="659" customFormat="1" ht="30.75">
      <c r="A690" s="256" t="s">
        <v>2322</v>
      </c>
      <c r="B690" s="147" t="s">
        <v>452</v>
      </c>
      <c r="C690" s="357" t="s">
        <v>5660</v>
      </c>
      <c r="D690" s="257" t="s">
        <v>5773</v>
      </c>
      <c r="E690" s="133"/>
      <c r="F690" s="133"/>
      <c r="G690" s="149" t="s">
        <v>170</v>
      </c>
      <c r="H690" s="149" t="s">
        <v>170</v>
      </c>
      <c r="I690" s="149" t="s">
        <v>170</v>
      </c>
    </row>
    <row r="691" spans="1:9" s="659" customFormat="1" ht="30" customHeight="1">
      <c r="A691" s="256" t="s">
        <v>2322</v>
      </c>
      <c r="B691" s="147" t="s">
        <v>452</v>
      </c>
      <c r="C691" s="357" t="s">
        <v>5661</v>
      </c>
      <c r="D691" s="257" t="s">
        <v>5785</v>
      </c>
      <c r="E691" s="133"/>
      <c r="F691" s="133"/>
      <c r="G691" s="149" t="s">
        <v>170</v>
      </c>
      <c r="H691" s="149" t="s">
        <v>170</v>
      </c>
      <c r="I691" s="149" t="s">
        <v>170</v>
      </c>
    </row>
    <row r="692" spans="1:9" s="659" customFormat="1" ht="30" customHeight="1">
      <c r="A692" s="256" t="s">
        <v>2322</v>
      </c>
      <c r="B692" s="147" t="s">
        <v>452</v>
      </c>
      <c r="C692" s="357" t="s">
        <v>5662</v>
      </c>
      <c r="D692" s="257" t="s">
        <v>5775</v>
      </c>
      <c r="E692" s="133"/>
      <c r="F692" s="133"/>
      <c r="G692" s="149" t="s">
        <v>170</v>
      </c>
      <c r="H692" s="149" t="s">
        <v>170</v>
      </c>
      <c r="I692" s="149" t="s">
        <v>170</v>
      </c>
    </row>
    <row r="693" spans="1:9" s="659" customFormat="1" ht="45" customHeight="1">
      <c r="A693" s="256" t="s">
        <v>2322</v>
      </c>
      <c r="B693" s="147" t="s">
        <v>452</v>
      </c>
      <c r="C693" s="357" t="s">
        <v>5720</v>
      </c>
      <c r="D693" s="257" t="s">
        <v>5786</v>
      </c>
      <c r="E693" s="133"/>
      <c r="F693" s="133"/>
      <c r="G693" s="149" t="s">
        <v>170</v>
      </c>
      <c r="H693" s="149" t="s">
        <v>170</v>
      </c>
      <c r="I693" s="149" t="s">
        <v>170</v>
      </c>
    </row>
    <row r="694" spans="1:9" s="659" customFormat="1" ht="45">
      <c r="A694" s="256" t="s">
        <v>2322</v>
      </c>
      <c r="B694" s="147" t="s">
        <v>452</v>
      </c>
      <c r="C694" s="357" t="s">
        <v>6128</v>
      </c>
      <c r="D694" s="257" t="s">
        <v>6291</v>
      </c>
      <c r="E694" s="133"/>
      <c r="F694" s="133"/>
      <c r="G694" s="149" t="s">
        <v>170</v>
      </c>
      <c r="H694" s="149" t="s">
        <v>170</v>
      </c>
      <c r="I694" s="149" t="s">
        <v>170</v>
      </c>
    </row>
    <row r="695" spans="1:9" s="659" customFormat="1" ht="45">
      <c r="A695" s="256" t="s">
        <v>2322</v>
      </c>
      <c r="B695" s="147" t="s">
        <v>452</v>
      </c>
      <c r="C695" s="357" t="s">
        <v>6130</v>
      </c>
      <c r="D695" s="257" t="s">
        <v>6292</v>
      </c>
      <c r="E695" s="133"/>
      <c r="F695" s="133"/>
      <c r="G695" s="149" t="s">
        <v>170</v>
      </c>
      <c r="H695" s="149" t="s">
        <v>170</v>
      </c>
      <c r="I695" s="149" t="s">
        <v>170</v>
      </c>
    </row>
    <row r="696" spans="1:9" s="659" customFormat="1" ht="45">
      <c r="A696" s="256" t="s">
        <v>2322</v>
      </c>
      <c r="B696" s="147" t="s">
        <v>452</v>
      </c>
      <c r="C696" s="357" t="s">
        <v>6132</v>
      </c>
      <c r="D696" s="257" t="s">
        <v>6293</v>
      </c>
      <c r="E696" s="133"/>
      <c r="F696" s="133"/>
      <c r="G696" s="149" t="s">
        <v>170</v>
      </c>
      <c r="H696" s="149" t="s">
        <v>170</v>
      </c>
      <c r="I696" s="149" t="s">
        <v>170</v>
      </c>
    </row>
    <row r="697" spans="1:9" s="659" customFormat="1" ht="30" customHeight="1">
      <c r="A697" s="256" t="s">
        <v>2341</v>
      </c>
      <c r="B697" s="147" t="s">
        <v>2342</v>
      </c>
      <c r="C697" s="357" t="s">
        <v>2343</v>
      </c>
      <c r="D697" s="257" t="s">
        <v>2632</v>
      </c>
      <c r="E697" s="133"/>
      <c r="F697" s="133"/>
      <c r="G697" s="355">
        <v>0.5</v>
      </c>
      <c r="H697" s="355">
        <v>0.2</v>
      </c>
      <c r="I697" s="148" t="s">
        <v>12</v>
      </c>
    </row>
    <row r="698" spans="1:9" s="659" customFormat="1" ht="21" customHeight="1">
      <c r="A698" s="151"/>
      <c r="B698" s="152"/>
      <c r="C698" s="150"/>
      <c r="D698" s="152"/>
      <c r="E698" s="152"/>
      <c r="F698" s="153"/>
      <c r="G698" s="154"/>
      <c r="H698" s="154"/>
      <c r="I698" s="154"/>
    </row>
    <row r="699" spans="1:9" s="659" customFormat="1" ht="21" customHeight="1">
      <c r="A699" s="406">
        <v>1</v>
      </c>
      <c r="B699" s="156" t="s">
        <v>4645</v>
      </c>
      <c r="C699" s="407"/>
      <c r="D699" s="156"/>
      <c r="E699" s="156"/>
      <c r="F699" s="156"/>
      <c r="G699" s="157"/>
      <c r="H699" s="157"/>
      <c r="I699" s="158"/>
    </row>
    <row r="700" spans="1:9" s="659" customFormat="1" ht="21" customHeight="1">
      <c r="A700" s="406">
        <v>2</v>
      </c>
      <c r="B700" s="156" t="s">
        <v>2636</v>
      </c>
      <c r="C700" s="407"/>
      <c r="D700" s="156"/>
      <c r="E700" s="156"/>
      <c r="F700" s="156"/>
      <c r="G700" s="157"/>
      <c r="H700" s="157"/>
      <c r="I700" s="158"/>
    </row>
    <row r="701" spans="1:9" s="659" customFormat="1" ht="21" customHeight="1">
      <c r="A701" s="409" t="s">
        <v>77</v>
      </c>
      <c r="B701" s="156" t="s">
        <v>4642</v>
      </c>
      <c r="C701" s="407"/>
      <c r="D701" s="156"/>
      <c r="E701" s="156"/>
      <c r="F701" s="156"/>
      <c r="G701" s="157"/>
      <c r="H701" s="157"/>
      <c r="I701" s="158"/>
    </row>
    <row r="702" spans="1:9" s="659" customFormat="1" ht="21" customHeight="1">
      <c r="A702" s="409"/>
      <c r="B702" s="156" t="s">
        <v>4643</v>
      </c>
      <c r="C702" s="407"/>
      <c r="D702" s="156"/>
      <c r="E702" s="156"/>
      <c r="F702" s="156"/>
      <c r="G702" s="157"/>
      <c r="H702" s="157"/>
      <c r="I702" s="158"/>
    </row>
    <row r="703" spans="1:9" s="659" customFormat="1" ht="21" customHeight="1">
      <c r="A703" s="409"/>
      <c r="B703" s="156" t="s">
        <v>4644</v>
      </c>
      <c r="C703" s="407"/>
      <c r="D703" s="156"/>
      <c r="E703" s="156"/>
      <c r="F703" s="156"/>
      <c r="G703" s="157"/>
      <c r="H703" s="157"/>
      <c r="I703" s="158"/>
    </row>
    <row r="704" spans="1:9" s="659" customFormat="1" ht="36.75" customHeight="1">
      <c r="A704" s="409" t="s">
        <v>79</v>
      </c>
      <c r="B704" s="1892" t="s">
        <v>5725</v>
      </c>
      <c r="C704" s="1892"/>
      <c r="D704" s="1892"/>
      <c r="E704" s="1892"/>
      <c r="F704" s="1892"/>
      <c r="G704" s="1892"/>
      <c r="H704" s="1892"/>
      <c r="I704" s="1892"/>
    </row>
    <row r="705" spans="1:9" s="659" customFormat="1" ht="21" customHeight="1">
      <c r="A705" s="406">
        <v>4</v>
      </c>
      <c r="B705" s="1893" t="s">
        <v>5055</v>
      </c>
      <c r="C705" s="1893"/>
      <c r="D705" s="1893"/>
      <c r="E705" s="1331"/>
      <c r="F705" s="1331"/>
      <c r="G705" s="1331"/>
      <c r="H705" s="1331"/>
      <c r="I705" s="1331"/>
    </row>
    <row r="706" spans="1:9" s="659" customFormat="1" ht="45" customHeight="1">
      <c r="A706" s="1894" t="s">
        <v>376</v>
      </c>
      <c r="B706" s="1894"/>
      <c r="C706" s="1895" t="s">
        <v>271</v>
      </c>
      <c r="D706" s="1895"/>
      <c r="E706" s="1896" t="s">
        <v>5056</v>
      </c>
      <c r="F706" s="1897"/>
      <c r="G706" s="1889" t="s">
        <v>6485</v>
      </c>
      <c r="H706" s="1889"/>
      <c r="I706" s="1889"/>
    </row>
    <row r="707" spans="1:9" s="659" customFormat="1" ht="33" customHeight="1">
      <c r="A707" s="1902" t="s">
        <v>118</v>
      </c>
      <c r="B707" s="1902" t="s">
        <v>119</v>
      </c>
      <c r="C707" s="1902" t="s">
        <v>118</v>
      </c>
      <c r="D707" s="1902" t="s">
        <v>119</v>
      </c>
      <c r="E707" s="1898"/>
      <c r="F707" s="1899"/>
      <c r="G707" s="1889" t="s">
        <v>2633</v>
      </c>
      <c r="H707" s="1889"/>
      <c r="I707" s="1889" t="s">
        <v>5054</v>
      </c>
    </row>
    <row r="708" spans="1:9" s="659" customFormat="1" ht="73.5" customHeight="1">
      <c r="A708" s="1902"/>
      <c r="B708" s="1902"/>
      <c r="C708" s="1902"/>
      <c r="D708" s="1902"/>
      <c r="E708" s="1900"/>
      <c r="F708" s="1901"/>
      <c r="G708" s="327" t="s">
        <v>5052</v>
      </c>
      <c r="H708" s="327" t="s">
        <v>5053</v>
      </c>
      <c r="I708" s="1889"/>
    </row>
    <row r="709" spans="1:9" s="659" customFormat="1" ht="30" customHeight="1">
      <c r="A709" s="264" t="s">
        <v>5482</v>
      </c>
      <c r="B709" s="264"/>
      <c r="C709" s="264"/>
      <c r="D709" s="264"/>
      <c r="E709" s="1890"/>
      <c r="F709" s="1891"/>
      <c r="G709" s="264"/>
      <c r="H709" s="264"/>
      <c r="I709" s="264"/>
    </row>
    <row r="710" spans="1:9" s="659" customFormat="1" ht="30" customHeight="1">
      <c r="A710" s="256" t="s">
        <v>1858</v>
      </c>
      <c r="B710" s="1330" t="s">
        <v>294</v>
      </c>
      <c r="C710" s="1329" t="s">
        <v>5405</v>
      </c>
      <c r="D710" s="257" t="s">
        <v>5406</v>
      </c>
      <c r="E710" s="1884">
        <v>30</v>
      </c>
      <c r="F710" s="1885"/>
      <c r="G710" s="355">
        <v>0.8</v>
      </c>
      <c r="H710" s="355">
        <v>0.5</v>
      </c>
      <c r="I710" s="355" t="s">
        <v>12</v>
      </c>
    </row>
    <row r="711" spans="1:9" s="659" customFormat="1" ht="30" customHeight="1">
      <c r="A711" s="256" t="s">
        <v>1858</v>
      </c>
      <c r="B711" s="1330" t="s">
        <v>294</v>
      </c>
      <c r="C711" s="1329" t="s">
        <v>5407</v>
      </c>
      <c r="D711" s="257" t="s">
        <v>5408</v>
      </c>
      <c r="E711" s="1884">
        <v>30</v>
      </c>
      <c r="F711" s="1885"/>
      <c r="G711" s="355">
        <v>0.8</v>
      </c>
      <c r="H711" s="355">
        <v>0.5</v>
      </c>
      <c r="I711" s="355" t="s">
        <v>12</v>
      </c>
    </row>
    <row r="712" spans="1:9" s="978" customFormat="1" ht="28.5">
      <c r="A712" s="256" t="s">
        <v>1858</v>
      </c>
      <c r="B712" s="1330" t="s">
        <v>294</v>
      </c>
      <c r="C712" s="357" t="s">
        <v>5639</v>
      </c>
      <c r="D712" s="257" t="s">
        <v>3565</v>
      </c>
      <c r="E712" s="1884">
        <v>28</v>
      </c>
      <c r="F712" s="1885"/>
      <c r="G712" s="355">
        <v>0.8</v>
      </c>
      <c r="H712" s="355">
        <v>0.5</v>
      </c>
      <c r="I712" s="355" t="s">
        <v>12</v>
      </c>
    </row>
    <row r="713" spans="1:9" s="980" customFormat="1" ht="28.5">
      <c r="A713" s="256" t="s">
        <v>1858</v>
      </c>
      <c r="B713" s="1330" t="s">
        <v>294</v>
      </c>
      <c r="C713" s="357" t="s">
        <v>5640</v>
      </c>
      <c r="D713" s="257" t="s">
        <v>3566</v>
      </c>
      <c r="E713" s="1884">
        <v>28</v>
      </c>
      <c r="F713" s="1885"/>
      <c r="G713" s="355">
        <v>0.8</v>
      </c>
      <c r="H713" s="355">
        <v>0.5</v>
      </c>
      <c r="I713" s="355" t="s">
        <v>12</v>
      </c>
    </row>
    <row r="714" spans="1:9" s="980" customFormat="1" ht="28.5">
      <c r="A714" s="256" t="s">
        <v>1858</v>
      </c>
      <c r="B714" s="1330" t="s">
        <v>294</v>
      </c>
      <c r="C714" s="1329" t="s">
        <v>5641</v>
      </c>
      <c r="D714" s="257" t="s">
        <v>4874</v>
      </c>
      <c r="E714" s="1884">
        <v>28</v>
      </c>
      <c r="F714" s="1885"/>
      <c r="G714" s="355">
        <v>0.8</v>
      </c>
      <c r="H714" s="355">
        <v>0.5</v>
      </c>
      <c r="I714" s="355" t="s">
        <v>12</v>
      </c>
    </row>
    <row r="715" spans="1:9" s="980" customFormat="1" ht="28.5">
      <c r="A715" s="256" t="s">
        <v>1858</v>
      </c>
      <c r="B715" s="1330" t="s">
        <v>294</v>
      </c>
      <c r="C715" s="1329" t="s">
        <v>5642</v>
      </c>
      <c r="D715" s="257" t="s">
        <v>4875</v>
      </c>
      <c r="E715" s="1884">
        <v>28</v>
      </c>
      <c r="F715" s="1885"/>
      <c r="G715" s="355">
        <v>0.8</v>
      </c>
      <c r="H715" s="355">
        <v>0.5</v>
      </c>
      <c r="I715" s="355" t="s">
        <v>12</v>
      </c>
    </row>
    <row r="716" spans="1:9" s="659" customFormat="1" ht="28.5">
      <c r="A716" s="256" t="s">
        <v>1858</v>
      </c>
      <c r="B716" s="1330" t="s">
        <v>294</v>
      </c>
      <c r="C716" s="357" t="s">
        <v>5643</v>
      </c>
      <c r="D716" s="257" t="s">
        <v>5644</v>
      </c>
      <c r="E716" s="1884">
        <v>28</v>
      </c>
      <c r="F716" s="1885"/>
      <c r="G716" s="355">
        <v>0.8</v>
      </c>
      <c r="H716" s="355">
        <v>0.5</v>
      </c>
      <c r="I716" s="355" t="s">
        <v>12</v>
      </c>
    </row>
    <row r="717" spans="1:9" s="659" customFormat="1" ht="28.5">
      <c r="A717" s="256" t="s">
        <v>1858</v>
      </c>
      <c r="B717" s="1330" t="s">
        <v>294</v>
      </c>
      <c r="C717" s="357" t="s">
        <v>5645</v>
      </c>
      <c r="D717" s="257" t="s">
        <v>5646</v>
      </c>
      <c r="E717" s="1884">
        <v>28</v>
      </c>
      <c r="F717" s="1885"/>
      <c r="G717" s="355">
        <v>0.8</v>
      </c>
      <c r="H717" s="355">
        <v>0.5</v>
      </c>
      <c r="I717" s="355" t="s">
        <v>12</v>
      </c>
    </row>
    <row r="718" spans="1:9" s="659" customFormat="1" ht="28.5">
      <c r="A718" s="256" t="s">
        <v>1858</v>
      </c>
      <c r="B718" s="1330" t="s">
        <v>294</v>
      </c>
      <c r="C718" s="357" t="s">
        <v>6157</v>
      </c>
      <c r="D718" s="257" t="s">
        <v>6200</v>
      </c>
      <c r="E718" s="1884">
        <v>28</v>
      </c>
      <c r="F718" s="1885"/>
      <c r="G718" s="355">
        <v>0.8</v>
      </c>
      <c r="H718" s="355">
        <v>0.5</v>
      </c>
      <c r="I718" s="355" t="s">
        <v>12</v>
      </c>
    </row>
    <row r="719" spans="1:9" s="659" customFormat="1" ht="30.75">
      <c r="A719" s="256" t="s">
        <v>4925</v>
      </c>
      <c r="B719" s="1330" t="s">
        <v>452</v>
      </c>
      <c r="C719" s="1329" t="s">
        <v>5651</v>
      </c>
      <c r="D719" s="257" t="s">
        <v>5787</v>
      </c>
      <c r="E719" s="1884">
        <v>12</v>
      </c>
      <c r="F719" s="1885"/>
      <c r="G719" s="355">
        <v>0.8</v>
      </c>
      <c r="H719" s="149" t="s">
        <v>170</v>
      </c>
      <c r="I719" s="149" t="s">
        <v>170</v>
      </c>
    </row>
    <row r="720" spans="1:9" s="659" customFormat="1" ht="30" customHeight="1">
      <c r="A720" s="256" t="s">
        <v>4925</v>
      </c>
      <c r="B720" s="1330" t="s">
        <v>452</v>
      </c>
      <c r="C720" s="1329" t="s">
        <v>5652</v>
      </c>
      <c r="D720" s="257" t="s">
        <v>5788</v>
      </c>
      <c r="E720" s="1884">
        <v>12</v>
      </c>
      <c r="F720" s="1885"/>
      <c r="G720" s="355">
        <v>0.8</v>
      </c>
      <c r="H720" s="149" t="s">
        <v>170</v>
      </c>
      <c r="I720" s="149" t="s">
        <v>170</v>
      </c>
    </row>
    <row r="721" spans="1:9" s="659" customFormat="1" ht="30" customHeight="1">
      <c r="A721" s="256" t="s">
        <v>4925</v>
      </c>
      <c r="B721" s="1330" t="s">
        <v>452</v>
      </c>
      <c r="C721" s="1329" t="s">
        <v>5653</v>
      </c>
      <c r="D721" s="257" t="s">
        <v>5789</v>
      </c>
      <c r="E721" s="1884">
        <v>12</v>
      </c>
      <c r="F721" s="1885"/>
      <c r="G721" s="355">
        <v>0.8</v>
      </c>
      <c r="H721" s="149" t="s">
        <v>170</v>
      </c>
      <c r="I721" s="149" t="s">
        <v>170</v>
      </c>
    </row>
    <row r="722" spans="1:9" s="659" customFormat="1" ht="28.5">
      <c r="A722" s="256" t="s">
        <v>2322</v>
      </c>
      <c r="B722" s="147" t="s">
        <v>452</v>
      </c>
      <c r="C722" s="357" t="s">
        <v>2324</v>
      </c>
      <c r="D722" s="257" t="s">
        <v>702</v>
      </c>
      <c r="E722" s="1884">
        <v>14</v>
      </c>
      <c r="F722" s="1885"/>
      <c r="G722" s="355">
        <v>0.8</v>
      </c>
      <c r="H722" s="355">
        <v>0.5</v>
      </c>
      <c r="I722" s="149" t="s">
        <v>170</v>
      </c>
    </row>
    <row r="723" spans="1:9" s="659" customFormat="1" ht="28.5">
      <c r="A723" s="256" t="s">
        <v>2322</v>
      </c>
      <c r="B723" s="147" t="s">
        <v>452</v>
      </c>
      <c r="C723" s="357" t="s">
        <v>2325</v>
      </c>
      <c r="D723" s="257" t="s">
        <v>703</v>
      </c>
      <c r="E723" s="1884">
        <v>20</v>
      </c>
      <c r="F723" s="1885"/>
      <c r="G723" s="355">
        <v>0.8</v>
      </c>
      <c r="H723" s="355">
        <v>0.5</v>
      </c>
      <c r="I723" s="149" t="s">
        <v>170</v>
      </c>
    </row>
    <row r="724" spans="1:9" s="659" customFormat="1" ht="42.75">
      <c r="A724" s="256" t="s">
        <v>2322</v>
      </c>
      <c r="B724" s="147" t="s">
        <v>452</v>
      </c>
      <c r="C724" s="357" t="s">
        <v>2328</v>
      </c>
      <c r="D724" s="257" t="s">
        <v>705</v>
      </c>
      <c r="E724" s="1884">
        <v>12</v>
      </c>
      <c r="F724" s="1885"/>
      <c r="G724" s="355">
        <v>0.8</v>
      </c>
      <c r="H724" s="355">
        <v>0.5</v>
      </c>
      <c r="I724" s="149" t="s">
        <v>170</v>
      </c>
    </row>
    <row r="725" spans="1:9" s="659" customFormat="1" ht="42.75">
      <c r="A725" s="256" t="s">
        <v>2322</v>
      </c>
      <c r="B725" s="147" t="s">
        <v>452</v>
      </c>
      <c r="C725" s="357" t="s">
        <v>2329</v>
      </c>
      <c r="D725" s="257" t="s">
        <v>706</v>
      </c>
      <c r="E725" s="1884">
        <v>18</v>
      </c>
      <c r="F725" s="1885"/>
      <c r="G725" s="355">
        <v>0.8</v>
      </c>
      <c r="H725" s="355">
        <v>0.5</v>
      </c>
      <c r="I725" s="149" t="s">
        <v>170</v>
      </c>
    </row>
    <row r="726" spans="1:9" s="659" customFormat="1" ht="28.5">
      <c r="A726" s="256" t="s">
        <v>2322</v>
      </c>
      <c r="B726" s="147" t="s">
        <v>452</v>
      </c>
      <c r="C726" s="357" t="s">
        <v>4960</v>
      </c>
      <c r="D726" s="257" t="s">
        <v>4961</v>
      </c>
      <c r="E726" s="1884">
        <v>30</v>
      </c>
      <c r="F726" s="1885"/>
      <c r="G726" s="355">
        <v>0.8</v>
      </c>
      <c r="H726" s="355">
        <v>0.5</v>
      </c>
      <c r="I726" s="149" t="s">
        <v>170</v>
      </c>
    </row>
    <row r="727" spans="1:9" s="659" customFormat="1" ht="42.75">
      <c r="A727" s="256" t="s">
        <v>2322</v>
      </c>
      <c r="B727" s="147" t="s">
        <v>452</v>
      </c>
      <c r="C727" s="357" t="s">
        <v>4962</v>
      </c>
      <c r="D727" s="257" t="s">
        <v>4963</v>
      </c>
      <c r="E727" s="1884">
        <v>30</v>
      </c>
      <c r="F727" s="1885"/>
      <c r="G727" s="355">
        <v>0.8</v>
      </c>
      <c r="H727" s="355">
        <v>0.5</v>
      </c>
      <c r="I727" s="149" t="s">
        <v>170</v>
      </c>
    </row>
    <row r="728" spans="1:9" s="659" customFormat="1" ht="57">
      <c r="A728" s="256" t="s">
        <v>2322</v>
      </c>
      <c r="B728" s="147" t="s">
        <v>452</v>
      </c>
      <c r="C728" s="357" t="s">
        <v>4964</v>
      </c>
      <c r="D728" s="257" t="s">
        <v>4965</v>
      </c>
      <c r="E728" s="1884">
        <v>30</v>
      </c>
      <c r="F728" s="1885"/>
      <c r="G728" s="355">
        <v>0.8</v>
      </c>
      <c r="H728" s="355">
        <v>0.5</v>
      </c>
      <c r="I728" s="149" t="s">
        <v>170</v>
      </c>
    </row>
    <row r="729" spans="1:9" s="659" customFormat="1" ht="30.75">
      <c r="A729" s="256" t="s">
        <v>2322</v>
      </c>
      <c r="B729" s="147" t="s">
        <v>452</v>
      </c>
      <c r="C729" s="357" t="s">
        <v>5660</v>
      </c>
      <c r="D729" s="257" t="s">
        <v>5787</v>
      </c>
      <c r="E729" s="1884">
        <v>12</v>
      </c>
      <c r="F729" s="1885"/>
      <c r="G729" s="355">
        <v>0.8</v>
      </c>
      <c r="H729" s="149" t="s">
        <v>170</v>
      </c>
      <c r="I729" s="149" t="s">
        <v>170</v>
      </c>
    </row>
    <row r="730" spans="1:9" s="659" customFormat="1" ht="30" customHeight="1">
      <c r="A730" s="256" t="s">
        <v>2322</v>
      </c>
      <c r="B730" s="147" t="s">
        <v>452</v>
      </c>
      <c r="C730" s="357" t="s">
        <v>5661</v>
      </c>
      <c r="D730" s="257" t="s">
        <v>5788</v>
      </c>
      <c r="E730" s="1884">
        <v>12</v>
      </c>
      <c r="F730" s="1885"/>
      <c r="G730" s="355">
        <v>0.8</v>
      </c>
      <c r="H730" s="149" t="s">
        <v>170</v>
      </c>
      <c r="I730" s="149" t="s">
        <v>170</v>
      </c>
    </row>
    <row r="731" spans="1:9" s="659" customFormat="1" ht="30" customHeight="1">
      <c r="A731" s="256" t="s">
        <v>2322</v>
      </c>
      <c r="B731" s="147" t="s">
        <v>452</v>
      </c>
      <c r="C731" s="357" t="s">
        <v>5662</v>
      </c>
      <c r="D731" s="257" t="s">
        <v>5789</v>
      </c>
      <c r="E731" s="1884">
        <v>12</v>
      </c>
      <c r="F731" s="1885"/>
      <c r="G731" s="355">
        <v>0.8</v>
      </c>
      <c r="H731" s="149" t="s">
        <v>170</v>
      </c>
      <c r="I731" s="149" t="s">
        <v>170</v>
      </c>
    </row>
    <row r="732" spans="1:9" s="659" customFormat="1" ht="42.75">
      <c r="A732" s="256" t="s">
        <v>2322</v>
      </c>
      <c r="B732" s="147" t="s">
        <v>452</v>
      </c>
      <c r="C732" s="357" t="s">
        <v>5720</v>
      </c>
      <c r="D732" s="1384" t="s">
        <v>5721</v>
      </c>
      <c r="E732" s="1884">
        <v>17</v>
      </c>
      <c r="F732" s="1885"/>
      <c r="G732" s="355">
        <v>0.8</v>
      </c>
      <c r="H732" s="355">
        <v>0.5</v>
      </c>
      <c r="I732" s="149" t="s">
        <v>170</v>
      </c>
    </row>
    <row r="733" spans="1:9" s="659" customFormat="1" ht="42.75">
      <c r="A733" s="256" t="s">
        <v>2322</v>
      </c>
      <c r="B733" s="147" t="s">
        <v>452</v>
      </c>
      <c r="C733" s="357" t="s">
        <v>6128</v>
      </c>
      <c r="D733" s="257" t="s">
        <v>6129</v>
      </c>
      <c r="E733" s="1884">
        <v>18</v>
      </c>
      <c r="F733" s="1885"/>
      <c r="G733" s="355">
        <v>0.8</v>
      </c>
      <c r="H733" s="355">
        <v>0.5</v>
      </c>
      <c r="I733" s="149" t="s">
        <v>170</v>
      </c>
    </row>
    <row r="734" spans="1:9" s="659" customFormat="1" ht="42.75">
      <c r="A734" s="256" t="s">
        <v>2322</v>
      </c>
      <c r="B734" s="147" t="s">
        <v>452</v>
      </c>
      <c r="C734" s="357" t="s">
        <v>6130</v>
      </c>
      <c r="D734" s="257" t="s">
        <v>6131</v>
      </c>
      <c r="E734" s="1884">
        <v>18</v>
      </c>
      <c r="F734" s="1885"/>
      <c r="G734" s="355">
        <v>0.8</v>
      </c>
      <c r="H734" s="355">
        <v>0.5</v>
      </c>
      <c r="I734" s="149" t="s">
        <v>170</v>
      </c>
    </row>
    <row r="735" spans="1:9" s="659" customFormat="1" ht="42.75">
      <c r="A735" s="256" t="s">
        <v>2322</v>
      </c>
      <c r="B735" s="147" t="s">
        <v>452</v>
      </c>
      <c r="C735" s="357" t="s">
        <v>6132</v>
      </c>
      <c r="D735" s="257" t="s">
        <v>6133</v>
      </c>
      <c r="E735" s="1884">
        <v>18</v>
      </c>
      <c r="F735" s="1885"/>
      <c r="G735" s="355">
        <v>0.8</v>
      </c>
      <c r="H735" s="355">
        <v>0.5</v>
      </c>
      <c r="I735" s="149" t="s">
        <v>170</v>
      </c>
    </row>
    <row r="736" spans="1:9" s="659" customFormat="1" ht="18">
      <c r="A736" s="977">
        <v>5</v>
      </c>
      <c r="B736" s="1886" t="s">
        <v>5728</v>
      </c>
      <c r="C736" s="1886"/>
      <c r="D736" s="1886"/>
      <c r="E736" s="1886"/>
      <c r="F736" s="1886"/>
      <c r="G736" s="1886"/>
      <c r="H736" s="1886"/>
      <c r="I736" s="1886"/>
    </row>
    <row r="737" spans="1:9" s="659" customFormat="1">
      <c r="A737" s="979"/>
      <c r="B737" s="1887" t="s">
        <v>5729</v>
      </c>
      <c r="C737" s="1887"/>
      <c r="D737" s="1887"/>
      <c r="E737" s="1887"/>
      <c r="F737" s="1887"/>
      <c r="G737" s="1887"/>
      <c r="H737" s="1887"/>
      <c r="I737" s="1887"/>
    </row>
    <row r="738" spans="1:9" s="659" customFormat="1">
      <c r="A738" s="979"/>
      <c r="B738" s="1887" t="s">
        <v>5730</v>
      </c>
      <c r="C738" s="1887"/>
      <c r="D738" s="1887"/>
      <c r="E738" s="1887"/>
      <c r="F738" s="1887"/>
      <c r="G738" s="1887"/>
      <c r="H738" s="1887"/>
      <c r="I738" s="1887"/>
    </row>
    <row r="739" spans="1:9" s="659" customFormat="1" ht="34.5" customHeight="1">
      <c r="A739" s="979"/>
      <c r="B739" s="1888" t="s">
        <v>5731</v>
      </c>
      <c r="C739" s="1888"/>
      <c r="D739" s="1888"/>
      <c r="E739" s="1888"/>
      <c r="F739" s="1888"/>
      <c r="G739" s="1888"/>
      <c r="H739" s="1888"/>
      <c r="I739" s="1888"/>
    </row>
    <row r="740" spans="1:9" s="659" customFormat="1">
      <c r="A740" s="661"/>
      <c r="B740" s="662"/>
      <c r="D740" s="663"/>
      <c r="E740" s="663"/>
      <c r="F740" s="664"/>
      <c r="G740" s="665"/>
      <c r="H740" s="418" t="s">
        <v>6486</v>
      </c>
      <c r="I740" s="666"/>
    </row>
    <row r="741" spans="1:9" s="659" customFormat="1">
      <c r="A741" s="661"/>
      <c r="B741" s="662"/>
      <c r="D741" s="662"/>
      <c r="E741" s="662"/>
      <c r="F741" s="667"/>
      <c r="G741" s="666"/>
      <c r="H741" s="666"/>
      <c r="I741" s="666"/>
    </row>
  </sheetData>
  <mergeCells count="57">
    <mergeCell ref="I9:I10"/>
    <mergeCell ref="E714:F714"/>
    <mergeCell ref="E715:F715"/>
    <mergeCell ref="A4:I4"/>
    <mergeCell ref="A6:I6"/>
    <mergeCell ref="G7:I7"/>
    <mergeCell ref="A8:B8"/>
    <mergeCell ref="C8:D8"/>
    <mergeCell ref="E8:E10"/>
    <mergeCell ref="F8:F10"/>
    <mergeCell ref="G8:I8"/>
    <mergeCell ref="A9:A10"/>
    <mergeCell ref="B9:B10"/>
    <mergeCell ref="C9:C10"/>
    <mergeCell ref="D9:D10"/>
    <mergeCell ref="G9:H9"/>
    <mergeCell ref="B704:I704"/>
    <mergeCell ref="B705:D705"/>
    <mergeCell ref="A706:B706"/>
    <mergeCell ref="C706:D706"/>
    <mergeCell ref="E706:F708"/>
    <mergeCell ref="G706:I706"/>
    <mergeCell ref="A707:A708"/>
    <mergeCell ref="B707:B708"/>
    <mergeCell ref="C707:C708"/>
    <mergeCell ref="D707:D708"/>
    <mergeCell ref="G707:H707"/>
    <mergeCell ref="E720:F720"/>
    <mergeCell ref="E724:F724"/>
    <mergeCell ref="E725:F725"/>
    <mergeCell ref="E723:F723"/>
    <mergeCell ref="I707:I708"/>
    <mergeCell ref="E709:F709"/>
    <mergeCell ref="E710:F710"/>
    <mergeCell ref="E711:F711"/>
    <mergeCell ref="E712:F712"/>
    <mergeCell ref="E713:F713"/>
    <mergeCell ref="E716:F716"/>
    <mergeCell ref="E717:F717"/>
    <mergeCell ref="E718:F718"/>
    <mergeCell ref="E721:F721"/>
    <mergeCell ref="E719:F719"/>
    <mergeCell ref="B736:I736"/>
    <mergeCell ref="B737:I737"/>
    <mergeCell ref="B738:I738"/>
    <mergeCell ref="B739:I739"/>
    <mergeCell ref="E729:F729"/>
    <mergeCell ref="E734:F734"/>
    <mergeCell ref="E730:F730"/>
    <mergeCell ref="E731:F731"/>
    <mergeCell ref="E732:F732"/>
    <mergeCell ref="E733:F733"/>
    <mergeCell ref="E726:F726"/>
    <mergeCell ref="E727:F727"/>
    <mergeCell ref="E728:F728"/>
    <mergeCell ref="E735:F735"/>
    <mergeCell ref="E722:F722"/>
  </mergeCells>
  <printOptions horizontalCentered="1"/>
  <pageMargins left="1.1811023622047245" right="0.59055118110236227" top="0.78740157480314965" bottom="0.59055118110236227" header="0.39370078740157483" footer="0.31496062992125984"/>
  <pageSetup paperSize="9" scale="46" fitToHeight="16" orientation="portrait" r:id="rId1"/>
  <headerFooter differentFirst="1">
    <oddHeader>&amp;CСтраница &amp;P из &amp;N&amp;R&amp;A</oddHeader>
  </headerFooter>
</worksheet>
</file>

<file path=xl/worksheets/sheet59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F153"/>
  <sheetViews>
    <sheetView showZeros="0" zoomScale="75" zoomScaleNormal="75" workbookViewId="0">
      <pane ySplit="10" topLeftCell="A32" activePane="bottomLeft" state="frozen"/>
      <selection activeCell="B11" sqref="B11:C11"/>
      <selection pane="bottomLeft" activeCell="D41" sqref="D41"/>
    </sheetView>
  </sheetViews>
  <sheetFormatPr defaultColWidth="8" defaultRowHeight="15.75"/>
  <cols>
    <col min="1" max="1" width="13.5" style="85" customWidth="1"/>
    <col min="2" max="2" width="51.625" style="50" customWidth="1"/>
    <col min="3" max="3" width="16.625" style="18" customWidth="1"/>
    <col min="4" max="4" width="51.625" style="50" customWidth="1"/>
    <col min="5" max="5" width="0.625" style="18" customWidth="1"/>
    <col min="6" max="16384" width="8" style="18"/>
  </cols>
  <sheetData>
    <row r="1" spans="1:6" s="1" customFormat="1" ht="18">
      <c r="D1" s="6" t="s">
        <v>4322</v>
      </c>
    </row>
    <row r="2" spans="1:6" s="1" customFormat="1" ht="18">
      <c r="D2" s="545" t="s">
        <v>5938</v>
      </c>
    </row>
    <row r="3" spans="1:6" s="354" customFormat="1" ht="16.149999999999999" customHeight="1"/>
    <row r="4" spans="1:6" s="1" customFormat="1" ht="48" customHeight="1">
      <c r="A4" s="1869" t="s">
        <v>4323</v>
      </c>
      <c r="B4" s="1869"/>
      <c r="C4" s="1869"/>
      <c r="D4" s="1869"/>
    </row>
    <row r="5" spans="1:6" s="100" customFormat="1" ht="6.75" customHeight="1">
      <c r="A5" s="98"/>
      <c r="B5" s="98"/>
      <c r="C5" s="98"/>
      <c r="D5" s="98"/>
      <c r="E5" s="99"/>
    </row>
    <row r="6" spans="1:6" s="40" customFormat="1" ht="45" customHeight="1">
      <c r="A6" s="1528" t="s">
        <v>6426</v>
      </c>
      <c r="B6" s="1528"/>
      <c r="C6" s="1528"/>
      <c r="D6" s="1528"/>
      <c r="E6" s="193"/>
      <c r="F6" s="193"/>
    </row>
    <row r="7" spans="1:6" s="40" customFormat="1" ht="6.75" customHeight="1"/>
    <row r="8" spans="1:6" s="291" customFormat="1" ht="23.25" customHeight="1">
      <c r="A8" s="1909" t="s">
        <v>3834</v>
      </c>
      <c r="B8" s="1909"/>
      <c r="C8" s="1909" t="s">
        <v>3835</v>
      </c>
      <c r="D8" s="1909"/>
    </row>
    <row r="9" spans="1:6" s="291" customFormat="1" ht="23.25" customHeight="1">
      <c r="A9" s="336" t="s">
        <v>3836</v>
      </c>
      <c r="B9" s="336" t="s">
        <v>3837</v>
      </c>
      <c r="C9" s="336" t="s">
        <v>3836</v>
      </c>
      <c r="D9" s="336" t="s">
        <v>3837</v>
      </c>
    </row>
    <row r="10" spans="1:6" s="291" customFormat="1" ht="12.75" customHeight="1">
      <c r="A10" s="266">
        <v>1</v>
      </c>
      <c r="B10" s="266">
        <v>2</v>
      </c>
      <c r="C10" s="266">
        <v>3</v>
      </c>
      <c r="D10" s="266">
        <v>4</v>
      </c>
    </row>
    <row r="11" spans="1:6" s="294" customFormat="1" ht="28.5" customHeight="1">
      <c r="A11" s="1906" t="s">
        <v>4324</v>
      </c>
      <c r="B11" s="1907"/>
      <c r="C11" s="1907"/>
      <c r="D11" s="1908"/>
    </row>
    <row r="12" spans="1:6" s="294" customFormat="1" ht="28.5" customHeight="1">
      <c r="A12" s="77" t="s">
        <v>3902</v>
      </c>
      <c r="B12" s="77" t="s">
        <v>3903</v>
      </c>
      <c r="C12" s="77" t="s">
        <v>3906</v>
      </c>
      <c r="D12" s="77" t="s">
        <v>3907</v>
      </c>
    </row>
    <row r="13" spans="1:6" s="294" customFormat="1" ht="28.5" customHeight="1">
      <c r="A13" s="77" t="s">
        <v>3902</v>
      </c>
      <c r="B13" s="77" t="s">
        <v>3903</v>
      </c>
      <c r="C13" s="77" t="s">
        <v>1014</v>
      </c>
      <c r="D13" s="77" t="s">
        <v>1015</v>
      </c>
    </row>
    <row r="14" spans="1:6" s="294" customFormat="1" ht="28.5" customHeight="1">
      <c r="A14" s="77" t="s">
        <v>3908</v>
      </c>
      <c r="B14" s="77" t="s">
        <v>3909</v>
      </c>
      <c r="C14" s="77" t="s">
        <v>1014</v>
      </c>
      <c r="D14" s="77" t="s">
        <v>1015</v>
      </c>
    </row>
    <row r="15" spans="1:6" s="294" customFormat="1" ht="28.5" customHeight="1">
      <c r="A15" s="77" t="s">
        <v>3908</v>
      </c>
      <c r="B15" s="77" t="s">
        <v>3909</v>
      </c>
      <c r="C15" s="77" t="s">
        <v>3906</v>
      </c>
      <c r="D15" s="77" t="s">
        <v>3907</v>
      </c>
    </row>
    <row r="16" spans="1:6" s="294" customFormat="1" ht="28.5" customHeight="1">
      <c r="A16" s="77" t="s">
        <v>3953</v>
      </c>
      <c r="B16" s="77" t="s">
        <v>3954</v>
      </c>
      <c r="C16" s="77" t="s">
        <v>3955</v>
      </c>
      <c r="D16" s="77" t="s">
        <v>3956</v>
      </c>
    </row>
    <row r="17" spans="1:4" s="294" customFormat="1" ht="28.5" customHeight="1">
      <c r="A17" s="77" t="s">
        <v>3953</v>
      </c>
      <c r="B17" s="77" t="s">
        <v>3954</v>
      </c>
      <c r="C17" s="77" t="s">
        <v>3957</v>
      </c>
      <c r="D17" s="77" t="s">
        <v>3958</v>
      </c>
    </row>
    <row r="18" spans="1:4" s="294" customFormat="1" ht="28.5" customHeight="1">
      <c r="A18" s="77" t="s">
        <v>3979</v>
      </c>
      <c r="B18" s="77" t="s">
        <v>3983</v>
      </c>
      <c r="C18" s="77" t="s">
        <v>3984</v>
      </c>
      <c r="D18" s="77" t="s">
        <v>3985</v>
      </c>
    </row>
    <row r="19" spans="1:4" s="294" customFormat="1" ht="28.5" customHeight="1">
      <c r="A19" s="77" t="s">
        <v>4325</v>
      </c>
      <c r="B19" s="77" t="s">
        <v>3994</v>
      </c>
      <c r="C19" s="77" t="s">
        <v>4326</v>
      </c>
      <c r="D19" s="77" t="s">
        <v>4327</v>
      </c>
    </row>
    <row r="20" spans="1:4" s="294" customFormat="1" ht="28.5" customHeight="1">
      <c r="A20" s="77" t="s">
        <v>4328</v>
      </c>
      <c r="B20" s="77" t="s">
        <v>3995</v>
      </c>
      <c r="C20" s="77" t="s">
        <v>4326</v>
      </c>
      <c r="D20" s="77" t="s">
        <v>4327</v>
      </c>
    </row>
    <row r="21" spans="1:4" s="294" customFormat="1" ht="28.5" customHeight="1">
      <c r="A21" s="77" t="s">
        <v>4329</v>
      </c>
      <c r="B21" s="77" t="s">
        <v>4330</v>
      </c>
      <c r="C21" s="77" t="s">
        <v>4331</v>
      </c>
      <c r="D21" s="77" t="s">
        <v>3996</v>
      </c>
    </row>
    <row r="22" spans="1:4" s="294" customFormat="1" ht="28.5" customHeight="1">
      <c r="A22" s="77" t="s">
        <v>4332</v>
      </c>
      <c r="B22" s="77" t="s">
        <v>4011</v>
      </c>
      <c r="C22" s="77" t="s">
        <v>2510</v>
      </c>
      <c r="D22" s="77" t="s">
        <v>2511</v>
      </c>
    </row>
    <row r="23" spans="1:4" s="294" customFormat="1" ht="28.5" customHeight="1">
      <c r="A23" s="77" t="s">
        <v>4332</v>
      </c>
      <c r="B23" s="77" t="s">
        <v>4011</v>
      </c>
      <c r="C23" s="77" t="s">
        <v>2514</v>
      </c>
      <c r="D23" s="77" t="s">
        <v>2515</v>
      </c>
    </row>
    <row r="24" spans="1:4" s="294" customFormat="1" ht="28.5" customHeight="1">
      <c r="A24" s="77" t="s">
        <v>4333</v>
      </c>
      <c r="B24" s="77" t="s">
        <v>4334</v>
      </c>
      <c r="C24" s="77" t="s">
        <v>2510</v>
      </c>
      <c r="D24" s="77" t="s">
        <v>2511</v>
      </c>
    </row>
    <row r="25" spans="1:4" s="294" customFormat="1" ht="28.5" customHeight="1">
      <c r="A25" s="77" t="s">
        <v>4333</v>
      </c>
      <c r="B25" s="77" t="s">
        <v>4334</v>
      </c>
      <c r="C25" s="77" t="s">
        <v>2514</v>
      </c>
      <c r="D25" s="77" t="s">
        <v>2515</v>
      </c>
    </row>
    <row r="26" spans="1:4" s="294" customFormat="1" ht="28.5" customHeight="1">
      <c r="A26" s="77" t="s">
        <v>4335</v>
      </c>
      <c r="B26" s="77" t="s">
        <v>4012</v>
      </c>
      <c r="C26" s="77" t="s">
        <v>3904</v>
      </c>
      <c r="D26" s="77" t="s">
        <v>3905</v>
      </c>
    </row>
    <row r="27" spans="1:4" s="294" customFormat="1" ht="28.5" customHeight="1">
      <c r="A27" s="77" t="s">
        <v>4335</v>
      </c>
      <c r="B27" s="77" t="s">
        <v>4012</v>
      </c>
      <c r="C27" s="77" t="s">
        <v>1014</v>
      </c>
      <c r="D27" s="77" t="s">
        <v>1015</v>
      </c>
    </row>
    <row r="28" spans="1:4" s="294" customFormat="1" ht="28.5" customHeight="1">
      <c r="A28" s="77" t="s">
        <v>4336</v>
      </c>
      <c r="B28" s="77" t="s">
        <v>4337</v>
      </c>
      <c r="C28" s="77" t="s">
        <v>3904</v>
      </c>
      <c r="D28" s="77" t="s">
        <v>3905</v>
      </c>
    </row>
    <row r="29" spans="1:4" s="294" customFormat="1" ht="28.5" customHeight="1">
      <c r="A29" s="77" t="s">
        <v>4336</v>
      </c>
      <c r="B29" s="77" t="s">
        <v>4337</v>
      </c>
      <c r="C29" s="77" t="s">
        <v>1014</v>
      </c>
      <c r="D29" s="77" t="s">
        <v>1015</v>
      </c>
    </row>
    <row r="30" spans="1:4" s="294" customFormat="1" ht="28.5" customHeight="1">
      <c r="A30" s="77" t="s">
        <v>2501</v>
      </c>
      <c r="B30" s="77" t="s">
        <v>2502</v>
      </c>
      <c r="C30" s="77" t="s">
        <v>3904</v>
      </c>
      <c r="D30" s="77" t="s">
        <v>3905</v>
      </c>
    </row>
    <row r="31" spans="1:4" s="294" customFormat="1" ht="28.5" customHeight="1">
      <c r="A31" s="77" t="s">
        <v>3902</v>
      </c>
      <c r="B31" s="77" t="s">
        <v>3903</v>
      </c>
      <c r="C31" s="77" t="s">
        <v>3904</v>
      </c>
      <c r="D31" s="77" t="s">
        <v>3905</v>
      </c>
    </row>
    <row r="32" spans="1:4" s="294" customFormat="1" ht="28.5" customHeight="1">
      <c r="A32" s="77" t="s">
        <v>3908</v>
      </c>
      <c r="B32" s="77" t="s">
        <v>3909</v>
      </c>
      <c r="C32" s="77" t="s">
        <v>3904</v>
      </c>
      <c r="D32" s="77" t="s">
        <v>3905</v>
      </c>
    </row>
    <row r="33" spans="1:4" s="294" customFormat="1" ht="28.5" customHeight="1">
      <c r="A33" s="77" t="s">
        <v>4338</v>
      </c>
      <c r="B33" s="77" t="s">
        <v>3999</v>
      </c>
      <c r="C33" s="77" t="s">
        <v>4000</v>
      </c>
      <c r="D33" s="77" t="s">
        <v>4001</v>
      </c>
    </row>
    <row r="34" spans="1:4" s="294" customFormat="1" ht="28.5" customHeight="1">
      <c r="A34" s="77" t="s">
        <v>2501</v>
      </c>
      <c r="B34" s="77" t="s">
        <v>2502</v>
      </c>
      <c r="C34" s="77" t="s">
        <v>2510</v>
      </c>
      <c r="D34" s="77" t="s">
        <v>2511</v>
      </c>
    </row>
    <row r="35" spans="1:4" s="294" customFormat="1" ht="28.5" customHeight="1">
      <c r="A35" s="77" t="s">
        <v>2501</v>
      </c>
      <c r="B35" s="77" t="s">
        <v>2502</v>
      </c>
      <c r="C35" s="77" t="s">
        <v>2512</v>
      </c>
      <c r="D35" s="77" t="s">
        <v>2513</v>
      </c>
    </row>
    <row r="36" spans="1:4" s="294" customFormat="1" ht="28.5" customHeight="1">
      <c r="A36" s="1906" t="s">
        <v>4339</v>
      </c>
      <c r="B36" s="1907"/>
      <c r="C36" s="1907"/>
      <c r="D36" s="1908"/>
    </row>
    <row r="37" spans="1:4" s="292" customFormat="1" ht="28.5" customHeight="1">
      <c r="A37" s="77" t="s">
        <v>3838</v>
      </c>
      <c r="B37" s="77" t="s">
        <v>3839</v>
      </c>
      <c r="C37" s="77" t="s">
        <v>3840</v>
      </c>
      <c r="D37" s="77" t="s">
        <v>3841</v>
      </c>
    </row>
    <row r="38" spans="1:4" s="293" customFormat="1" ht="28.5" customHeight="1">
      <c r="A38" s="77" t="s">
        <v>3842</v>
      </c>
      <c r="B38" s="77" t="s">
        <v>3843</v>
      </c>
      <c r="C38" s="77" t="s">
        <v>3840</v>
      </c>
      <c r="D38" s="77" t="s">
        <v>3841</v>
      </c>
    </row>
    <row r="39" spans="1:4" s="294" customFormat="1" ht="28.5" customHeight="1">
      <c r="A39" s="77" t="s">
        <v>3844</v>
      </c>
      <c r="B39" s="77" t="s">
        <v>3845</v>
      </c>
      <c r="C39" s="77" t="s">
        <v>3840</v>
      </c>
      <c r="D39" s="77" t="s">
        <v>3841</v>
      </c>
    </row>
    <row r="40" spans="1:4" s="294" customFormat="1" ht="28.5" customHeight="1">
      <c r="A40" s="77" t="s">
        <v>3853</v>
      </c>
      <c r="B40" s="77" t="s">
        <v>3854</v>
      </c>
      <c r="C40" s="77" t="s">
        <v>3855</v>
      </c>
      <c r="D40" s="77" t="s">
        <v>3856</v>
      </c>
    </row>
    <row r="41" spans="1:4" s="294" customFormat="1" ht="28.5" customHeight="1">
      <c r="A41" s="77" t="s">
        <v>4340</v>
      </c>
      <c r="B41" s="77" t="s">
        <v>3857</v>
      </c>
      <c r="C41" s="77" t="s">
        <v>4341</v>
      </c>
      <c r="D41" s="627" t="s">
        <v>6487</v>
      </c>
    </row>
    <row r="42" spans="1:4" s="294" customFormat="1" ht="28.5" customHeight="1">
      <c r="A42" s="77" t="s">
        <v>3862</v>
      </c>
      <c r="B42" s="77" t="s">
        <v>3863</v>
      </c>
      <c r="C42" s="77" t="s">
        <v>3864</v>
      </c>
      <c r="D42" s="77" t="s">
        <v>3865</v>
      </c>
    </row>
    <row r="43" spans="1:4" s="294" customFormat="1" ht="28.5" customHeight="1">
      <c r="A43" s="77" t="s">
        <v>3862</v>
      </c>
      <c r="B43" s="77" t="s">
        <v>3863</v>
      </c>
      <c r="C43" s="77" t="s">
        <v>3866</v>
      </c>
      <c r="D43" s="77" t="s">
        <v>3867</v>
      </c>
    </row>
    <row r="44" spans="1:4" s="294" customFormat="1" ht="28.5" customHeight="1">
      <c r="A44" s="77" t="s">
        <v>3862</v>
      </c>
      <c r="B44" s="77" t="s">
        <v>3863</v>
      </c>
      <c r="C44" s="77" t="s">
        <v>3868</v>
      </c>
      <c r="D44" s="77" t="s">
        <v>3869</v>
      </c>
    </row>
    <row r="45" spans="1:4" s="294" customFormat="1" ht="28.5" customHeight="1">
      <c r="A45" s="77" t="s">
        <v>3870</v>
      </c>
      <c r="B45" s="77" t="s">
        <v>3871</v>
      </c>
      <c r="C45" s="77" t="s">
        <v>3872</v>
      </c>
      <c r="D45" s="77" t="s">
        <v>3873</v>
      </c>
    </row>
    <row r="46" spans="1:4" s="294" customFormat="1" ht="28.5" customHeight="1">
      <c r="A46" s="77" t="s">
        <v>3870</v>
      </c>
      <c r="B46" s="77" t="s">
        <v>3871</v>
      </c>
      <c r="C46" s="77" t="s">
        <v>3878</v>
      </c>
      <c r="D46" s="77" t="s">
        <v>3879</v>
      </c>
    </row>
    <row r="47" spans="1:4" s="294" customFormat="1" ht="28.5" customHeight="1">
      <c r="A47" s="77" t="s">
        <v>3870</v>
      </c>
      <c r="B47" s="77" t="s">
        <v>3871</v>
      </c>
      <c r="C47" s="77" t="s">
        <v>3880</v>
      </c>
      <c r="D47" s="77" t="s">
        <v>3881</v>
      </c>
    </row>
    <row r="48" spans="1:4" s="294" customFormat="1" ht="28.5" customHeight="1">
      <c r="A48" s="77" t="s">
        <v>3884</v>
      </c>
      <c r="B48" s="77" t="s">
        <v>3885</v>
      </c>
      <c r="C48" s="77" t="s">
        <v>3872</v>
      </c>
      <c r="D48" s="77" t="s">
        <v>3873</v>
      </c>
    </row>
    <row r="49" spans="1:4" s="294" customFormat="1" ht="28.5" customHeight="1">
      <c r="A49" s="77" t="s">
        <v>3884</v>
      </c>
      <c r="B49" s="77" t="s">
        <v>3885</v>
      </c>
      <c r="C49" s="77" t="s">
        <v>3878</v>
      </c>
      <c r="D49" s="77" t="s">
        <v>3879</v>
      </c>
    </row>
    <row r="50" spans="1:4" s="294" customFormat="1" ht="28.5" customHeight="1">
      <c r="A50" s="77" t="s">
        <v>3884</v>
      </c>
      <c r="B50" s="77" t="s">
        <v>3885</v>
      </c>
      <c r="C50" s="77" t="s">
        <v>3880</v>
      </c>
      <c r="D50" s="77" t="s">
        <v>3881</v>
      </c>
    </row>
    <row r="51" spans="1:4" s="294" customFormat="1" ht="28.5" customHeight="1">
      <c r="A51" s="77" t="s">
        <v>3886</v>
      </c>
      <c r="B51" s="77" t="s">
        <v>3887</v>
      </c>
      <c r="C51" s="77" t="s">
        <v>3872</v>
      </c>
      <c r="D51" s="77" t="s">
        <v>3873</v>
      </c>
    </row>
    <row r="52" spans="1:4" s="294" customFormat="1" ht="28.5" customHeight="1">
      <c r="A52" s="77" t="s">
        <v>3886</v>
      </c>
      <c r="B52" s="77" t="s">
        <v>3887</v>
      </c>
      <c r="C52" s="77" t="s">
        <v>3878</v>
      </c>
      <c r="D52" s="77" t="s">
        <v>3879</v>
      </c>
    </row>
    <row r="53" spans="1:4" s="294" customFormat="1" ht="28.5" customHeight="1">
      <c r="A53" s="77" t="s">
        <v>3886</v>
      </c>
      <c r="B53" s="77" t="s">
        <v>3887</v>
      </c>
      <c r="C53" s="77" t="s">
        <v>3880</v>
      </c>
      <c r="D53" s="77" t="s">
        <v>3881</v>
      </c>
    </row>
    <row r="54" spans="1:4" s="294" customFormat="1" ht="28.5" customHeight="1">
      <c r="A54" s="77" t="s">
        <v>3890</v>
      </c>
      <c r="B54" s="77" t="s">
        <v>3891</v>
      </c>
      <c r="C54" s="77" t="s">
        <v>3892</v>
      </c>
      <c r="D54" s="77" t="s">
        <v>3893</v>
      </c>
    </row>
    <row r="55" spans="1:4" s="294" customFormat="1" ht="28.5" customHeight="1">
      <c r="A55" s="77" t="s">
        <v>3910</v>
      </c>
      <c r="B55" s="77" t="s">
        <v>3911</v>
      </c>
      <c r="C55" s="77" t="s">
        <v>3884</v>
      </c>
      <c r="D55" s="77" t="s">
        <v>3885</v>
      </c>
    </row>
    <row r="56" spans="1:4" s="294" customFormat="1" ht="28.5" customHeight="1">
      <c r="A56" s="77" t="s">
        <v>3910</v>
      </c>
      <c r="B56" s="77" t="s">
        <v>3911</v>
      </c>
      <c r="C56" s="77" t="s">
        <v>3864</v>
      </c>
      <c r="D56" s="77" t="s">
        <v>3865</v>
      </c>
    </row>
    <row r="57" spans="1:4" s="294" customFormat="1" ht="28.5" customHeight="1">
      <c r="A57" s="77" t="s">
        <v>3910</v>
      </c>
      <c r="B57" s="77" t="s">
        <v>3911</v>
      </c>
      <c r="C57" s="77" t="s">
        <v>3866</v>
      </c>
      <c r="D57" s="77" t="s">
        <v>3867</v>
      </c>
    </row>
    <row r="58" spans="1:4" s="294" customFormat="1" ht="28.5" customHeight="1">
      <c r="A58" s="77" t="s">
        <v>3910</v>
      </c>
      <c r="B58" s="77" t="s">
        <v>3911</v>
      </c>
      <c r="C58" s="77" t="s">
        <v>3868</v>
      </c>
      <c r="D58" s="77" t="s">
        <v>3869</v>
      </c>
    </row>
    <row r="59" spans="1:4" s="294" customFormat="1" ht="28.5" customHeight="1">
      <c r="A59" s="77" t="s">
        <v>3910</v>
      </c>
      <c r="B59" s="77" t="s">
        <v>3911</v>
      </c>
      <c r="C59" s="77" t="s">
        <v>3872</v>
      </c>
      <c r="D59" s="77" t="s">
        <v>3873</v>
      </c>
    </row>
    <row r="60" spans="1:4" s="294" customFormat="1" ht="28.5" customHeight="1">
      <c r="A60" s="77" t="s">
        <v>3910</v>
      </c>
      <c r="B60" s="77" t="s">
        <v>3911</v>
      </c>
      <c r="C60" s="77" t="s">
        <v>3874</v>
      </c>
      <c r="D60" s="77" t="s">
        <v>3875</v>
      </c>
    </row>
    <row r="61" spans="1:4" s="294" customFormat="1" ht="28.5" customHeight="1">
      <c r="A61" s="77" t="s">
        <v>3910</v>
      </c>
      <c r="B61" s="77" t="s">
        <v>3911</v>
      </c>
      <c r="C61" s="77" t="s">
        <v>3880</v>
      </c>
      <c r="D61" s="77" t="s">
        <v>3881</v>
      </c>
    </row>
    <row r="62" spans="1:4" s="294" customFormat="1" ht="28.5" customHeight="1">
      <c r="A62" s="77" t="s">
        <v>3912</v>
      </c>
      <c r="B62" s="77" t="s">
        <v>3913</v>
      </c>
      <c r="C62" s="77" t="s">
        <v>3914</v>
      </c>
      <c r="D62" s="77" t="s">
        <v>3915</v>
      </c>
    </row>
    <row r="63" spans="1:4" s="294" customFormat="1" ht="28.5" customHeight="1">
      <c r="A63" s="77" t="s">
        <v>3912</v>
      </c>
      <c r="B63" s="77" t="s">
        <v>3913</v>
      </c>
      <c r="C63" s="77" t="s">
        <v>3916</v>
      </c>
      <c r="D63" s="77" t="s">
        <v>3917</v>
      </c>
    </row>
    <row r="64" spans="1:4" s="294" customFormat="1" ht="28.5" customHeight="1">
      <c r="A64" s="77" t="s">
        <v>3912</v>
      </c>
      <c r="B64" s="77" t="s">
        <v>3913</v>
      </c>
      <c r="C64" s="77" t="s">
        <v>3918</v>
      </c>
      <c r="D64" s="77" t="s">
        <v>3919</v>
      </c>
    </row>
    <row r="65" spans="1:4" s="294" customFormat="1" ht="28.5" customHeight="1">
      <c r="A65" s="77" t="s">
        <v>3928</v>
      </c>
      <c r="B65" s="77" t="s">
        <v>458</v>
      </c>
      <c r="C65" s="77" t="s">
        <v>3933</v>
      </c>
      <c r="D65" s="77" t="s">
        <v>3934</v>
      </c>
    </row>
    <row r="66" spans="1:4" s="294" customFormat="1" ht="28.5" customHeight="1">
      <c r="A66" s="77" t="s">
        <v>3928</v>
      </c>
      <c r="B66" s="77" t="s">
        <v>458</v>
      </c>
      <c r="C66" s="77" t="s">
        <v>3937</v>
      </c>
      <c r="D66" s="77" t="s">
        <v>3938</v>
      </c>
    </row>
    <row r="67" spans="1:4" s="294" customFormat="1" ht="28.5" customHeight="1">
      <c r="A67" s="77" t="s">
        <v>3943</v>
      </c>
      <c r="B67" s="77" t="s">
        <v>3944</v>
      </c>
      <c r="C67" s="77" t="s">
        <v>3945</v>
      </c>
      <c r="D67" s="77" t="s">
        <v>3946</v>
      </c>
    </row>
    <row r="68" spans="1:4" s="294" customFormat="1" ht="28.5" customHeight="1">
      <c r="A68" s="77" t="s">
        <v>3888</v>
      </c>
      <c r="B68" s="77" t="s">
        <v>3889</v>
      </c>
      <c r="C68" s="77" t="s">
        <v>3884</v>
      </c>
      <c r="D68" s="77" t="s">
        <v>3885</v>
      </c>
    </row>
    <row r="69" spans="1:4" s="294" customFormat="1" ht="28.5" customHeight="1">
      <c r="A69" s="77" t="s">
        <v>3953</v>
      </c>
      <c r="B69" s="77" t="s">
        <v>3954</v>
      </c>
      <c r="C69" s="77" t="s">
        <v>3959</v>
      </c>
      <c r="D69" s="77" t="s">
        <v>3960</v>
      </c>
    </row>
    <row r="70" spans="1:4" s="294" customFormat="1" ht="28.5" customHeight="1">
      <c r="A70" s="77" t="s">
        <v>3961</v>
      </c>
      <c r="B70" s="77" t="s">
        <v>3962</v>
      </c>
      <c r="C70" s="77" t="s">
        <v>3963</v>
      </c>
      <c r="D70" s="77" t="s">
        <v>3964</v>
      </c>
    </row>
    <row r="71" spans="1:4" s="294" customFormat="1" ht="28.5" customHeight="1">
      <c r="A71" s="77" t="s">
        <v>3971</v>
      </c>
      <c r="B71" s="77" t="s">
        <v>3972</v>
      </c>
      <c r="C71" s="77" t="s">
        <v>3973</v>
      </c>
      <c r="D71" s="77" t="s">
        <v>3974</v>
      </c>
    </row>
    <row r="72" spans="1:4" s="294" customFormat="1" ht="28.5" customHeight="1">
      <c r="A72" s="77" t="s">
        <v>4002</v>
      </c>
      <c r="B72" s="77" t="s">
        <v>4003</v>
      </c>
      <c r="C72" s="77" t="s">
        <v>4342</v>
      </c>
      <c r="D72" s="77" t="s">
        <v>4343</v>
      </c>
    </row>
    <row r="73" spans="1:4" s="294" customFormat="1" ht="28.5" customHeight="1">
      <c r="A73" s="77" t="s">
        <v>4344</v>
      </c>
      <c r="B73" s="77" t="s">
        <v>4004</v>
      </c>
      <c r="C73" s="77" t="s">
        <v>4342</v>
      </c>
      <c r="D73" s="77" t="s">
        <v>4343</v>
      </c>
    </row>
    <row r="74" spans="1:4" s="294" customFormat="1" ht="28.5" customHeight="1">
      <c r="A74" s="77" t="s">
        <v>3959</v>
      </c>
      <c r="B74" s="77" t="s">
        <v>3960</v>
      </c>
      <c r="C74" s="77" t="s">
        <v>3957</v>
      </c>
      <c r="D74" s="77" t="s">
        <v>3958</v>
      </c>
    </row>
    <row r="75" spans="1:4" s="294" customFormat="1" ht="28.5" customHeight="1">
      <c r="A75" s="77" t="s">
        <v>3979</v>
      </c>
      <c r="B75" s="77" t="s">
        <v>3980</v>
      </c>
      <c r="C75" s="77" t="s">
        <v>3981</v>
      </c>
      <c r="D75" s="77" t="s">
        <v>3982</v>
      </c>
    </row>
    <row r="76" spans="1:4" s="294" customFormat="1" ht="28.5" customHeight="1">
      <c r="A76" s="77" t="s">
        <v>3979</v>
      </c>
      <c r="B76" s="77" t="s">
        <v>3983</v>
      </c>
      <c r="C76" s="77" t="s">
        <v>3988</v>
      </c>
      <c r="D76" s="77" t="s">
        <v>3989</v>
      </c>
    </row>
    <row r="77" spans="1:4" s="294" customFormat="1" ht="28.5" customHeight="1">
      <c r="A77" s="77" t="s">
        <v>3882</v>
      </c>
      <c r="B77" s="77" t="s">
        <v>3883</v>
      </c>
      <c r="C77" s="77" t="s">
        <v>3868</v>
      </c>
      <c r="D77" s="77" t="s">
        <v>3869</v>
      </c>
    </row>
    <row r="78" spans="1:4" s="294" customFormat="1" ht="28.5" customHeight="1">
      <c r="A78" s="77" t="s">
        <v>3882</v>
      </c>
      <c r="B78" s="77" t="s">
        <v>3883</v>
      </c>
      <c r="C78" s="77" t="s">
        <v>3866</v>
      </c>
      <c r="D78" s="77" t="s">
        <v>3867</v>
      </c>
    </row>
    <row r="79" spans="1:4" s="294" customFormat="1" ht="28.5" customHeight="1">
      <c r="A79" s="77" t="s">
        <v>3874</v>
      </c>
      <c r="B79" s="77" t="s">
        <v>3875</v>
      </c>
      <c r="C79" s="77" t="s">
        <v>3868</v>
      </c>
      <c r="D79" s="77" t="s">
        <v>3869</v>
      </c>
    </row>
    <row r="80" spans="1:4" s="294" customFormat="1" ht="28.5" customHeight="1">
      <c r="A80" s="77" t="s">
        <v>3874</v>
      </c>
      <c r="B80" s="77" t="s">
        <v>3875</v>
      </c>
      <c r="C80" s="77" t="s">
        <v>3866</v>
      </c>
      <c r="D80" s="77" t="s">
        <v>3867</v>
      </c>
    </row>
    <row r="81" spans="1:4" s="294" customFormat="1" ht="28.5" customHeight="1">
      <c r="A81" s="77" t="s">
        <v>3872</v>
      </c>
      <c r="B81" s="77" t="s">
        <v>3873</v>
      </c>
      <c r="C81" s="77" t="s">
        <v>3864</v>
      </c>
      <c r="D81" s="77" t="s">
        <v>3865</v>
      </c>
    </row>
    <row r="82" spans="1:4" s="294" customFormat="1" ht="28.5" customHeight="1">
      <c r="A82" s="77" t="s">
        <v>3880</v>
      </c>
      <c r="B82" s="77" t="s">
        <v>3881</v>
      </c>
      <c r="C82" s="77" t="s">
        <v>3864</v>
      </c>
      <c r="D82" s="77" t="s">
        <v>3865</v>
      </c>
    </row>
    <row r="83" spans="1:4" s="294" customFormat="1" ht="28.5" customHeight="1">
      <c r="A83" s="77" t="s">
        <v>3975</v>
      </c>
      <c r="B83" s="77" t="s">
        <v>3976</v>
      </c>
      <c r="C83" s="77" t="s">
        <v>3977</v>
      </c>
      <c r="D83" s="77" t="s">
        <v>3978</v>
      </c>
    </row>
    <row r="84" spans="1:4" s="294" customFormat="1" ht="28.5" customHeight="1">
      <c r="A84" s="77" t="s">
        <v>3979</v>
      </c>
      <c r="B84" s="77" t="s">
        <v>3983</v>
      </c>
      <c r="C84" s="77" t="s">
        <v>3986</v>
      </c>
      <c r="D84" s="77" t="s">
        <v>3987</v>
      </c>
    </row>
    <row r="85" spans="1:4" s="294" customFormat="1" ht="28.5" customHeight="1">
      <c r="A85" s="77" t="s">
        <v>4345</v>
      </c>
      <c r="B85" s="77" t="s">
        <v>3998</v>
      </c>
      <c r="C85" s="77" t="s">
        <v>4342</v>
      </c>
      <c r="D85" s="77" t="s">
        <v>4343</v>
      </c>
    </row>
    <row r="86" spans="1:4" s="294" customFormat="1" ht="28.5" customHeight="1">
      <c r="A86" s="77" t="s">
        <v>3986</v>
      </c>
      <c r="B86" s="77" t="s">
        <v>3987</v>
      </c>
      <c r="C86" s="77" t="s">
        <v>4008</v>
      </c>
      <c r="D86" s="77" t="s">
        <v>4007</v>
      </c>
    </row>
    <row r="87" spans="1:4" s="294" customFormat="1" ht="28.5" customHeight="1">
      <c r="A87" s="77" t="s">
        <v>3848</v>
      </c>
      <c r="B87" s="77" t="s">
        <v>3849</v>
      </c>
      <c r="C87" s="77" t="s">
        <v>4346</v>
      </c>
      <c r="D87" s="77" t="s">
        <v>3847</v>
      </c>
    </row>
    <row r="88" spans="1:4" s="294" customFormat="1" ht="28.5" customHeight="1">
      <c r="A88" s="77" t="s">
        <v>3848</v>
      </c>
      <c r="B88" s="77" t="s">
        <v>3849</v>
      </c>
      <c r="C88" s="77" t="s">
        <v>4347</v>
      </c>
      <c r="D88" s="77" t="s">
        <v>3850</v>
      </c>
    </row>
    <row r="89" spans="1:4" s="294" customFormat="1" ht="28.5" customHeight="1">
      <c r="A89" s="77" t="s">
        <v>3848</v>
      </c>
      <c r="B89" s="77" t="s">
        <v>3849</v>
      </c>
      <c r="C89" s="77" t="s">
        <v>5049</v>
      </c>
      <c r="D89" s="77" t="s">
        <v>3846</v>
      </c>
    </row>
    <row r="90" spans="1:4" s="294" customFormat="1" ht="28.5" customHeight="1">
      <c r="A90" s="77" t="s">
        <v>3870</v>
      </c>
      <c r="B90" s="77" t="s">
        <v>3871</v>
      </c>
      <c r="C90" s="77" t="s">
        <v>3874</v>
      </c>
      <c r="D90" s="77" t="s">
        <v>3875</v>
      </c>
    </row>
    <row r="91" spans="1:4" s="294" customFormat="1" ht="28.5" customHeight="1">
      <c r="A91" s="77" t="s">
        <v>3870</v>
      </c>
      <c r="B91" s="77" t="s">
        <v>3871</v>
      </c>
      <c r="C91" s="77" t="s">
        <v>3876</v>
      </c>
      <c r="D91" s="77" t="s">
        <v>3877</v>
      </c>
    </row>
    <row r="92" spans="1:4" s="294" customFormat="1" ht="28.5" customHeight="1">
      <c r="A92" s="77" t="s">
        <v>3870</v>
      </c>
      <c r="B92" s="77" t="s">
        <v>3871</v>
      </c>
      <c r="C92" s="77" t="s">
        <v>3882</v>
      </c>
      <c r="D92" s="77" t="s">
        <v>3883</v>
      </c>
    </row>
    <row r="93" spans="1:4" s="294" customFormat="1" ht="28.5" customHeight="1">
      <c r="A93" s="77" t="s">
        <v>3884</v>
      </c>
      <c r="B93" s="77" t="s">
        <v>3885</v>
      </c>
      <c r="C93" s="77" t="s">
        <v>3874</v>
      </c>
      <c r="D93" s="77" t="s">
        <v>3875</v>
      </c>
    </row>
    <row r="94" spans="1:4" s="294" customFormat="1" ht="28.5" customHeight="1">
      <c r="A94" s="77" t="s">
        <v>3884</v>
      </c>
      <c r="B94" s="77" t="s">
        <v>3885</v>
      </c>
      <c r="C94" s="77" t="s">
        <v>3876</v>
      </c>
      <c r="D94" s="77" t="s">
        <v>3877</v>
      </c>
    </row>
    <row r="95" spans="1:4" s="294" customFormat="1" ht="28.5" customHeight="1">
      <c r="A95" s="77" t="s">
        <v>3884</v>
      </c>
      <c r="B95" s="77" t="s">
        <v>3885</v>
      </c>
      <c r="C95" s="77" t="s">
        <v>3882</v>
      </c>
      <c r="D95" s="77" t="s">
        <v>3883</v>
      </c>
    </row>
    <row r="96" spans="1:4" s="294" customFormat="1" ht="28.5" customHeight="1">
      <c r="A96" s="77" t="s">
        <v>3886</v>
      </c>
      <c r="B96" s="77" t="s">
        <v>3887</v>
      </c>
      <c r="C96" s="77" t="s">
        <v>3874</v>
      </c>
      <c r="D96" s="77" t="s">
        <v>3875</v>
      </c>
    </row>
    <row r="97" spans="1:5" s="294" customFormat="1" ht="28.5" customHeight="1">
      <c r="A97" s="77" t="s">
        <v>3886</v>
      </c>
      <c r="B97" s="77" t="s">
        <v>3887</v>
      </c>
      <c r="C97" s="77" t="s">
        <v>3876</v>
      </c>
      <c r="D97" s="77" t="s">
        <v>3877</v>
      </c>
    </row>
    <row r="98" spans="1:5" s="294" customFormat="1" ht="28.5" customHeight="1">
      <c r="A98" s="77" t="s">
        <v>3886</v>
      </c>
      <c r="B98" s="77" t="s">
        <v>3887</v>
      </c>
      <c r="C98" s="77" t="s">
        <v>3882</v>
      </c>
      <c r="D98" s="77" t="s">
        <v>3883</v>
      </c>
    </row>
    <row r="99" spans="1:5" s="294" customFormat="1" ht="28.5" customHeight="1">
      <c r="A99" s="77" t="s">
        <v>3878</v>
      </c>
      <c r="B99" s="77" t="s">
        <v>3879</v>
      </c>
      <c r="C99" s="77" t="s">
        <v>3868</v>
      </c>
      <c r="D99" s="77" t="s">
        <v>3869</v>
      </c>
    </row>
    <row r="100" spans="1:5" s="294" customFormat="1" ht="28.5" customHeight="1">
      <c r="A100" s="77" t="s">
        <v>3872</v>
      </c>
      <c r="B100" s="77" t="s">
        <v>3873</v>
      </c>
      <c r="C100" s="77" t="s">
        <v>3868</v>
      </c>
      <c r="D100" s="77" t="s">
        <v>3869</v>
      </c>
    </row>
    <row r="101" spans="1:5" s="294" customFormat="1" ht="28.5" customHeight="1">
      <c r="A101" s="77" t="s">
        <v>3880</v>
      </c>
      <c r="B101" s="77" t="s">
        <v>3881</v>
      </c>
      <c r="C101" s="77" t="s">
        <v>3868</v>
      </c>
      <c r="D101" s="77" t="s">
        <v>3869</v>
      </c>
    </row>
    <row r="102" spans="1:5" s="294" customFormat="1" ht="28.5" customHeight="1">
      <c r="A102" s="77" t="s">
        <v>3872</v>
      </c>
      <c r="B102" s="77" t="s">
        <v>3873</v>
      </c>
      <c r="C102" s="77" t="s">
        <v>3888</v>
      </c>
      <c r="D102" s="77" t="s">
        <v>3889</v>
      </c>
    </row>
    <row r="103" spans="1:5" s="294" customFormat="1" ht="28.5" customHeight="1">
      <c r="A103" s="77" t="s">
        <v>3872</v>
      </c>
      <c r="B103" s="77" t="s">
        <v>3873</v>
      </c>
      <c r="C103" s="77" t="s">
        <v>3890</v>
      </c>
      <c r="D103" s="77" t="s">
        <v>3891</v>
      </c>
    </row>
    <row r="104" spans="1:5" s="294" customFormat="1" ht="28.5" customHeight="1">
      <c r="A104" s="77" t="s">
        <v>3896</v>
      </c>
      <c r="B104" s="77" t="s">
        <v>3897</v>
      </c>
      <c r="C104" s="77" t="s">
        <v>3898</v>
      </c>
      <c r="D104" s="77" t="s">
        <v>3899</v>
      </c>
      <c r="E104" s="295"/>
    </row>
    <row r="105" spans="1:5" s="294" customFormat="1" ht="28.5" customHeight="1">
      <c r="A105" s="77" t="s">
        <v>3896</v>
      </c>
      <c r="B105" s="77" t="s">
        <v>3897</v>
      </c>
      <c r="C105" s="77" t="s">
        <v>3888</v>
      </c>
      <c r="D105" s="77" t="s">
        <v>3889</v>
      </c>
    </row>
    <row r="106" spans="1:5" s="294" customFormat="1" ht="28.5" customHeight="1">
      <c r="A106" s="77" t="s">
        <v>3920</v>
      </c>
      <c r="B106" s="77" t="s">
        <v>3921</v>
      </c>
      <c r="C106" s="77" t="s">
        <v>3922</v>
      </c>
      <c r="D106" s="77" t="s">
        <v>3923</v>
      </c>
    </row>
    <row r="107" spans="1:5" s="294" customFormat="1" ht="28.5" customHeight="1">
      <c r="A107" s="77" t="s">
        <v>3928</v>
      </c>
      <c r="B107" s="77" t="s">
        <v>458</v>
      </c>
      <c r="C107" s="77" t="s">
        <v>3929</v>
      </c>
      <c r="D107" s="77" t="s">
        <v>3930</v>
      </c>
    </row>
    <row r="108" spans="1:5" s="294" customFormat="1" ht="28.5" customHeight="1">
      <c r="A108" s="77" t="s">
        <v>3928</v>
      </c>
      <c r="B108" s="77" t="s">
        <v>458</v>
      </c>
      <c r="C108" s="77" t="s">
        <v>3931</v>
      </c>
      <c r="D108" s="77" t="s">
        <v>3932</v>
      </c>
    </row>
    <row r="109" spans="1:5" s="294" customFormat="1" ht="28.5" customHeight="1">
      <c r="A109" s="77" t="s">
        <v>3928</v>
      </c>
      <c r="B109" s="77" t="s">
        <v>458</v>
      </c>
      <c r="C109" s="77" t="s">
        <v>3918</v>
      </c>
      <c r="D109" s="77" t="s">
        <v>3919</v>
      </c>
    </row>
    <row r="110" spans="1:5" s="294" customFormat="1" ht="28.5" customHeight="1">
      <c r="A110" s="77" t="s">
        <v>3928</v>
      </c>
      <c r="B110" s="77" t="s">
        <v>458</v>
      </c>
      <c r="C110" s="77" t="s">
        <v>3935</v>
      </c>
      <c r="D110" s="77" t="s">
        <v>3936</v>
      </c>
    </row>
    <row r="111" spans="1:5" s="294" customFormat="1" ht="28.5" customHeight="1">
      <c r="A111" s="77" t="s">
        <v>3945</v>
      </c>
      <c r="B111" s="77" t="s">
        <v>3946</v>
      </c>
      <c r="C111" s="77" t="s">
        <v>3941</v>
      </c>
      <c r="D111" s="77" t="s">
        <v>3942</v>
      </c>
    </row>
    <row r="112" spans="1:5" s="294" customFormat="1" ht="28.5" customHeight="1">
      <c r="A112" s="77" t="s">
        <v>3884</v>
      </c>
      <c r="B112" s="77" t="s">
        <v>3885</v>
      </c>
      <c r="C112" s="77" t="s">
        <v>3943</v>
      </c>
      <c r="D112" s="77" t="s">
        <v>3944</v>
      </c>
    </row>
    <row r="113" spans="1:4" s="294" customFormat="1" ht="28.5" customHeight="1">
      <c r="A113" s="77" t="s">
        <v>3947</v>
      </c>
      <c r="B113" s="77" t="s">
        <v>3948</v>
      </c>
      <c r="C113" s="77" t="s">
        <v>3949</v>
      </c>
      <c r="D113" s="77" t="s">
        <v>3950</v>
      </c>
    </row>
    <row r="114" spans="1:4" s="294" customFormat="1" ht="28.5" customHeight="1">
      <c r="A114" s="77" t="s">
        <v>3951</v>
      </c>
      <c r="B114" s="77" t="s">
        <v>3952</v>
      </c>
      <c r="C114" s="77" t="s">
        <v>3918</v>
      </c>
      <c r="D114" s="77" t="s">
        <v>3919</v>
      </c>
    </row>
    <row r="115" spans="1:4" s="294" customFormat="1" ht="28.5" customHeight="1">
      <c r="A115" s="77" t="s">
        <v>3965</v>
      </c>
      <c r="B115" s="77" t="s">
        <v>3966</v>
      </c>
      <c r="C115" s="77" t="s">
        <v>3967</v>
      </c>
      <c r="D115" s="77" t="s">
        <v>3968</v>
      </c>
    </row>
    <row r="116" spans="1:4" s="294" customFormat="1" ht="28.5" customHeight="1">
      <c r="A116" s="77" t="s">
        <v>3979</v>
      </c>
      <c r="B116" s="77" t="s">
        <v>3983</v>
      </c>
      <c r="C116" s="77" t="s">
        <v>3990</v>
      </c>
      <c r="D116" s="77" t="s">
        <v>3991</v>
      </c>
    </row>
    <row r="117" spans="1:4" s="294" customFormat="1" ht="28.5" customHeight="1">
      <c r="A117" s="77" t="s">
        <v>3979</v>
      </c>
      <c r="B117" s="77" t="s">
        <v>3983</v>
      </c>
      <c r="C117" s="77" t="s">
        <v>3992</v>
      </c>
      <c r="D117" s="77" t="s">
        <v>3993</v>
      </c>
    </row>
    <row r="118" spans="1:4" s="294" customFormat="1" ht="28.5" customHeight="1">
      <c r="A118" s="77" t="s">
        <v>4348</v>
      </c>
      <c r="B118" s="77" t="s">
        <v>3997</v>
      </c>
      <c r="C118" s="77" t="s">
        <v>4342</v>
      </c>
      <c r="D118" s="77" t="s">
        <v>4343</v>
      </c>
    </row>
    <row r="119" spans="1:4" s="294" customFormat="1" ht="28.5" customHeight="1">
      <c r="A119" s="77" t="s">
        <v>3986</v>
      </c>
      <c r="B119" s="77" t="s">
        <v>3987</v>
      </c>
      <c r="C119" s="77" t="s">
        <v>4325</v>
      </c>
      <c r="D119" s="77" t="s">
        <v>3994</v>
      </c>
    </row>
    <row r="120" spans="1:4" s="294" customFormat="1" ht="28.5" customHeight="1">
      <c r="A120" s="77" t="s">
        <v>4008</v>
      </c>
      <c r="B120" s="77" t="s">
        <v>4007</v>
      </c>
      <c r="C120" s="77" t="s">
        <v>4009</v>
      </c>
      <c r="D120" s="77" t="s">
        <v>4010</v>
      </c>
    </row>
    <row r="121" spans="1:4" s="294" customFormat="1" ht="28.5" customHeight="1">
      <c r="A121" s="1906" t="s">
        <v>4349</v>
      </c>
      <c r="B121" s="1907"/>
      <c r="C121" s="1907"/>
      <c r="D121" s="1908"/>
    </row>
    <row r="122" spans="1:4" s="294" customFormat="1" ht="28.5" customHeight="1">
      <c r="A122" s="77" t="s">
        <v>3910</v>
      </c>
      <c r="B122" s="77" t="s">
        <v>3911</v>
      </c>
      <c r="C122" s="77" t="s">
        <v>3876</v>
      </c>
      <c r="D122" s="77" t="s">
        <v>3877</v>
      </c>
    </row>
    <row r="123" spans="1:4" s="294" customFormat="1" ht="28.5" customHeight="1">
      <c r="A123" s="77" t="s">
        <v>3924</v>
      </c>
      <c r="B123" s="77" t="s">
        <v>3925</v>
      </c>
      <c r="C123" s="77" t="s">
        <v>3926</v>
      </c>
      <c r="D123" s="77" t="s">
        <v>3927</v>
      </c>
    </row>
    <row r="124" spans="1:4" s="294" customFormat="1" ht="28.5" customHeight="1">
      <c r="A124" s="77" t="s">
        <v>3876</v>
      </c>
      <c r="B124" s="77" t="s">
        <v>3877</v>
      </c>
      <c r="C124" s="77" t="s">
        <v>3868</v>
      </c>
      <c r="D124" s="77" t="s">
        <v>3869</v>
      </c>
    </row>
    <row r="125" spans="1:4" s="294" customFormat="1" ht="28.5" customHeight="1">
      <c r="A125" s="77" t="s">
        <v>3876</v>
      </c>
      <c r="B125" s="77" t="s">
        <v>3877</v>
      </c>
      <c r="C125" s="77" t="s">
        <v>3866</v>
      </c>
      <c r="D125" s="77" t="s">
        <v>3867</v>
      </c>
    </row>
    <row r="126" spans="1:4" s="294" customFormat="1" ht="28.5" customHeight="1">
      <c r="A126" s="77" t="s">
        <v>4325</v>
      </c>
      <c r="B126" s="77" t="s">
        <v>3994</v>
      </c>
      <c r="C126" s="77" t="s">
        <v>4350</v>
      </c>
      <c r="D126" s="77" t="s">
        <v>4351</v>
      </c>
    </row>
    <row r="127" spans="1:4" s="294" customFormat="1" ht="28.5" customHeight="1">
      <c r="A127" s="77" t="s">
        <v>4352</v>
      </c>
      <c r="B127" s="77" t="s">
        <v>4353</v>
      </c>
      <c r="C127" s="77" t="s">
        <v>4325</v>
      </c>
      <c r="D127" s="77" t="s">
        <v>3994</v>
      </c>
    </row>
    <row r="128" spans="1:4" s="294" customFormat="1" ht="28.5" customHeight="1">
      <c r="A128" s="77" t="s">
        <v>4354</v>
      </c>
      <c r="B128" s="77" t="s">
        <v>4006</v>
      </c>
      <c r="C128" s="77" t="s">
        <v>4325</v>
      </c>
      <c r="D128" s="77" t="s">
        <v>3994</v>
      </c>
    </row>
    <row r="129" spans="1:4" s="294" customFormat="1" ht="28.5" customHeight="1">
      <c r="A129" s="1906" t="s">
        <v>4355</v>
      </c>
      <c r="B129" s="1907"/>
      <c r="C129" s="1907"/>
      <c r="D129" s="1908"/>
    </row>
    <row r="130" spans="1:4" s="294" customFormat="1" ht="28.5" customHeight="1">
      <c r="A130" s="77" t="s">
        <v>3890</v>
      </c>
      <c r="B130" s="77" t="s">
        <v>3891</v>
      </c>
      <c r="C130" s="77" t="s">
        <v>3894</v>
      </c>
      <c r="D130" s="77" t="s">
        <v>3895</v>
      </c>
    </row>
    <row r="131" spans="1:4" s="294" customFormat="1" ht="28.5" customHeight="1">
      <c r="A131" s="77" t="s">
        <v>3969</v>
      </c>
      <c r="B131" s="77" t="s">
        <v>3970</v>
      </c>
      <c r="C131" s="77" t="s">
        <v>3971</v>
      </c>
      <c r="D131" s="77" t="s">
        <v>3972</v>
      </c>
    </row>
    <row r="132" spans="1:4" s="294" customFormat="1" ht="28.5" customHeight="1">
      <c r="A132" s="77" t="s">
        <v>4354</v>
      </c>
      <c r="B132" s="77" t="s">
        <v>4006</v>
      </c>
      <c r="C132" s="77" t="s">
        <v>4008</v>
      </c>
      <c r="D132" s="77" t="s">
        <v>4007</v>
      </c>
    </row>
    <row r="133" spans="1:4" s="294" customFormat="1" ht="28.5" customHeight="1">
      <c r="A133" s="77" t="s">
        <v>4354</v>
      </c>
      <c r="B133" s="77" t="s">
        <v>4006</v>
      </c>
      <c r="C133" s="77" t="s">
        <v>4356</v>
      </c>
      <c r="D133" s="77" t="s">
        <v>4357</v>
      </c>
    </row>
    <row r="134" spans="1:4" s="294" customFormat="1" ht="28.5" customHeight="1">
      <c r="A134" s="77" t="s">
        <v>3851</v>
      </c>
      <c r="B134" s="77" t="s">
        <v>3852</v>
      </c>
      <c r="C134" s="77" t="s">
        <v>4347</v>
      </c>
      <c r="D134" s="77" t="s">
        <v>3850</v>
      </c>
    </row>
    <row r="135" spans="1:4" s="294" customFormat="1" ht="28.5" customHeight="1">
      <c r="A135" s="77" t="s">
        <v>4328</v>
      </c>
      <c r="B135" s="77" t="s">
        <v>3995</v>
      </c>
      <c r="C135" s="77" t="s">
        <v>4350</v>
      </c>
      <c r="D135" s="77" t="s">
        <v>4351</v>
      </c>
    </row>
    <row r="136" spans="1:4" s="294" customFormat="1" ht="28.5" customHeight="1">
      <c r="A136" s="77" t="s">
        <v>4328</v>
      </c>
      <c r="B136" s="77" t="s">
        <v>3995</v>
      </c>
      <c r="C136" s="77" t="s">
        <v>4325</v>
      </c>
      <c r="D136" s="77" t="s">
        <v>3994</v>
      </c>
    </row>
    <row r="137" spans="1:4" s="294" customFormat="1" ht="28.5" customHeight="1">
      <c r="A137" s="77" t="s">
        <v>3896</v>
      </c>
      <c r="B137" s="77" t="s">
        <v>3897</v>
      </c>
      <c r="C137" s="77" t="s">
        <v>3900</v>
      </c>
      <c r="D137" s="77" t="s">
        <v>3901</v>
      </c>
    </row>
    <row r="138" spans="1:4" s="294" customFormat="1" ht="28.5" customHeight="1">
      <c r="A138" s="77" t="s">
        <v>3939</v>
      </c>
      <c r="B138" s="77" t="s">
        <v>3940</v>
      </c>
      <c r="C138" s="77" t="s">
        <v>3941</v>
      </c>
      <c r="D138" s="77" t="s">
        <v>3942</v>
      </c>
    </row>
    <row r="139" spans="1:4" s="294" customFormat="1" ht="28.5" customHeight="1">
      <c r="A139" s="77" t="s">
        <v>3943</v>
      </c>
      <c r="B139" s="77" t="s">
        <v>3944</v>
      </c>
      <c r="C139" s="77" t="s">
        <v>3941</v>
      </c>
      <c r="D139" s="77" t="s">
        <v>3942</v>
      </c>
    </row>
    <row r="140" spans="1:4" s="294" customFormat="1" ht="28.5" customHeight="1">
      <c r="A140" s="77" t="s">
        <v>4352</v>
      </c>
      <c r="B140" s="77" t="s">
        <v>4353</v>
      </c>
      <c r="C140" s="77" t="s">
        <v>4328</v>
      </c>
      <c r="D140" s="77" t="s">
        <v>3995</v>
      </c>
    </row>
    <row r="141" spans="1:4" s="294" customFormat="1" ht="28.5" customHeight="1">
      <c r="A141" s="77" t="s">
        <v>3842</v>
      </c>
      <c r="B141" s="77" t="s">
        <v>3843</v>
      </c>
      <c r="C141" s="77" t="s">
        <v>5049</v>
      </c>
      <c r="D141" s="77" t="s">
        <v>3846</v>
      </c>
    </row>
    <row r="142" spans="1:4" s="294" customFormat="1" ht="28.5" customHeight="1">
      <c r="A142" s="77" t="s">
        <v>3844</v>
      </c>
      <c r="B142" s="77" t="s">
        <v>3845</v>
      </c>
      <c r="C142" s="77" t="s">
        <v>5049</v>
      </c>
      <c r="D142" s="77" t="s">
        <v>3846</v>
      </c>
    </row>
    <row r="143" spans="1:4" s="294" customFormat="1" ht="28.5" customHeight="1">
      <c r="A143" s="77" t="s">
        <v>3842</v>
      </c>
      <c r="B143" s="77" t="s">
        <v>3843</v>
      </c>
      <c r="C143" s="77" t="s">
        <v>4346</v>
      </c>
      <c r="D143" s="77" t="s">
        <v>3847</v>
      </c>
    </row>
    <row r="144" spans="1:4" s="294" customFormat="1" ht="28.5" customHeight="1">
      <c r="A144" s="77" t="s">
        <v>3851</v>
      </c>
      <c r="B144" s="77" t="s">
        <v>3852</v>
      </c>
      <c r="C144" s="77" t="s">
        <v>4346</v>
      </c>
      <c r="D144" s="77" t="s">
        <v>3847</v>
      </c>
    </row>
    <row r="145" spans="1:6" s="294" customFormat="1" ht="28.5" customHeight="1">
      <c r="A145" s="77" t="s">
        <v>3851</v>
      </c>
      <c r="B145" s="77" t="s">
        <v>3852</v>
      </c>
      <c r="C145" s="77" t="s">
        <v>5049</v>
      </c>
      <c r="D145" s="77" t="s">
        <v>3846</v>
      </c>
    </row>
    <row r="146" spans="1:6" s="294" customFormat="1" ht="28.5" customHeight="1">
      <c r="A146" s="77" t="s">
        <v>3838</v>
      </c>
      <c r="B146" s="77" t="s">
        <v>3839</v>
      </c>
      <c r="C146" s="77" t="s">
        <v>4346</v>
      </c>
      <c r="D146" s="77" t="s">
        <v>3847</v>
      </c>
    </row>
    <row r="147" spans="1:6" s="294" customFormat="1" ht="28.5" customHeight="1">
      <c r="A147" s="77" t="s">
        <v>3838</v>
      </c>
      <c r="B147" s="77" t="s">
        <v>3839</v>
      </c>
      <c r="C147" s="77" t="s">
        <v>5049</v>
      </c>
      <c r="D147" s="77" t="s">
        <v>3846</v>
      </c>
    </row>
    <row r="148" spans="1:6" s="294" customFormat="1" ht="28.5" customHeight="1">
      <c r="A148" s="77" t="s">
        <v>3844</v>
      </c>
      <c r="B148" s="77" t="s">
        <v>3845</v>
      </c>
      <c r="C148" s="77" t="s">
        <v>3858</v>
      </c>
      <c r="D148" s="77" t="s">
        <v>3859</v>
      </c>
    </row>
    <row r="149" spans="1:6" s="294" customFormat="1" ht="28.5" customHeight="1">
      <c r="A149" s="77" t="s">
        <v>3844</v>
      </c>
      <c r="B149" s="77" t="s">
        <v>3845</v>
      </c>
      <c r="C149" s="77" t="s">
        <v>3860</v>
      </c>
      <c r="D149" s="77" t="s">
        <v>3861</v>
      </c>
    </row>
    <row r="150" spans="1:6" s="294" customFormat="1" ht="28.5" customHeight="1">
      <c r="A150" s="296" t="s">
        <v>4005</v>
      </c>
      <c r="B150" s="77" t="s">
        <v>4006</v>
      </c>
      <c r="C150" s="296" t="s">
        <v>4328</v>
      </c>
      <c r="D150" s="77" t="s">
        <v>3995</v>
      </c>
    </row>
    <row r="151" spans="1:6" s="294" customFormat="1" ht="6.75" customHeight="1">
      <c r="A151" s="297"/>
      <c r="B151" s="298"/>
      <c r="C151" s="298"/>
      <c r="D151" s="297"/>
    </row>
    <row r="152" spans="1:6">
      <c r="A152" s="1866" t="s">
        <v>4013</v>
      </c>
      <c r="B152" s="1866"/>
      <c r="C152" s="1866"/>
      <c r="D152" s="1866"/>
      <c r="E152" s="269"/>
      <c r="F152" s="269"/>
    </row>
    <row r="153" spans="1:6" ht="8.25" customHeight="1"/>
  </sheetData>
  <mergeCells count="9">
    <mergeCell ref="A121:D121"/>
    <mergeCell ref="A129:D129"/>
    <mergeCell ref="A152:D152"/>
    <mergeCell ref="A4:D4"/>
    <mergeCell ref="A6:D6"/>
    <mergeCell ref="A8:B8"/>
    <mergeCell ref="C8:D8"/>
    <mergeCell ref="A11:D11"/>
    <mergeCell ref="A36:D36"/>
  </mergeCells>
  <printOptions horizontalCentered="1"/>
  <pageMargins left="1.1811023622047245" right="0.59055118110236227" top="0.78740157480314965" bottom="0.59055118110236227" header="0.39370078740157483" footer="0.31496062992125984"/>
  <pageSetup paperSize="9" scale="57" fitToHeight="4" orientation="portrait" r:id="rId1"/>
  <headerFooter differentFirst="1">
    <oddHeader>&amp;CСтраница &amp;P из &amp;N&amp;R&amp;A</oddHeader>
  </headerFooter>
</worksheet>
</file>

<file path=xl/worksheets/sheet60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64"/>
  <sheetViews>
    <sheetView showZeros="0" zoomScale="90" zoomScaleNormal="90" workbookViewId="0">
      <pane ySplit="9" topLeftCell="A55" activePane="bottomLeft" state="frozen"/>
      <selection activeCell="B11" sqref="B11:C11"/>
      <selection pane="bottomLeft" activeCell="B11" sqref="B11:C11"/>
    </sheetView>
  </sheetViews>
  <sheetFormatPr defaultColWidth="8" defaultRowHeight="15.75"/>
  <cols>
    <col min="1" max="1" width="13.75" style="85" customWidth="1"/>
    <col min="2" max="2" width="131.75" style="50" customWidth="1"/>
    <col min="3" max="3" width="0.625" style="18" customWidth="1"/>
    <col min="4" max="16384" width="8" style="18"/>
  </cols>
  <sheetData>
    <row r="1" spans="1:2" s="1" customFormat="1" ht="18">
      <c r="B1" s="6" t="s">
        <v>4358</v>
      </c>
    </row>
    <row r="2" spans="1:2" s="1" customFormat="1" ht="18">
      <c r="B2" s="545" t="s">
        <v>5938</v>
      </c>
    </row>
    <row r="3" spans="1:2" s="354" customFormat="1" ht="16.149999999999999" customHeight="1"/>
    <row r="4" spans="1:2" s="1" customFormat="1" ht="45.75" customHeight="1">
      <c r="A4" s="1869" t="s">
        <v>4651</v>
      </c>
      <c r="B4" s="1869"/>
    </row>
    <row r="5" spans="1:2" s="100" customFormat="1" ht="6.75" customHeight="1">
      <c r="A5" s="98"/>
      <c r="B5" s="98"/>
    </row>
    <row r="6" spans="1:2" s="40" customFormat="1" ht="45" customHeight="1">
      <c r="A6" s="1528" t="s">
        <v>5939</v>
      </c>
      <c r="B6" s="1528"/>
    </row>
    <row r="7" spans="1:2" s="40" customFormat="1" ht="6.75" customHeight="1"/>
    <row r="8" spans="1:2" s="291" customFormat="1" ht="23.25" customHeight="1">
      <c r="A8" s="336" t="s">
        <v>3836</v>
      </c>
      <c r="B8" s="336" t="s">
        <v>3837</v>
      </c>
    </row>
    <row r="9" spans="1:2" s="291" customFormat="1" ht="12.75" customHeight="1">
      <c r="A9" s="266">
        <v>1</v>
      </c>
      <c r="B9" s="266">
        <v>2</v>
      </c>
    </row>
    <row r="10" spans="1:2" s="412" customFormat="1" ht="22.15" customHeight="1">
      <c r="A10" s="1906" t="s">
        <v>4324</v>
      </c>
      <c r="B10" s="1908"/>
    </row>
    <row r="11" spans="1:2" s="294" customFormat="1" ht="22.15" customHeight="1">
      <c r="A11" s="77" t="s">
        <v>4359</v>
      </c>
      <c r="B11" s="77" t="s">
        <v>4360</v>
      </c>
    </row>
    <row r="12" spans="1:2" s="294" customFormat="1" ht="22.15" customHeight="1">
      <c r="A12" s="77" t="s">
        <v>4361</v>
      </c>
      <c r="B12" s="77" t="s">
        <v>4362</v>
      </c>
    </row>
    <row r="13" spans="1:2" s="294" customFormat="1" ht="22.15" customHeight="1">
      <c r="A13" s="77" t="s">
        <v>4363</v>
      </c>
      <c r="B13" s="77" t="s">
        <v>4364</v>
      </c>
    </row>
    <row r="14" spans="1:2" s="294" customFormat="1" ht="22.15" customHeight="1">
      <c r="A14" s="77" t="s">
        <v>4365</v>
      </c>
      <c r="B14" s="77" t="s">
        <v>4366</v>
      </c>
    </row>
    <row r="15" spans="1:2" s="294" customFormat="1" ht="22.15" customHeight="1">
      <c r="A15" s="77" t="s">
        <v>4367</v>
      </c>
      <c r="B15" s="77" t="s">
        <v>4368</v>
      </c>
    </row>
    <row r="16" spans="1:2" s="294" customFormat="1" ht="22.15" customHeight="1">
      <c r="A16" s="77" t="s">
        <v>4369</v>
      </c>
      <c r="B16" s="77" t="s">
        <v>4370</v>
      </c>
    </row>
    <row r="17" spans="1:2" s="294" customFormat="1" ht="22.15" customHeight="1">
      <c r="A17" s="77" t="s">
        <v>4371</v>
      </c>
      <c r="B17" s="77" t="s">
        <v>4372</v>
      </c>
    </row>
    <row r="18" spans="1:2" s="294" customFormat="1" ht="22.15" customHeight="1">
      <c r="A18" s="77" t="s">
        <v>4373</v>
      </c>
      <c r="B18" s="77" t="s">
        <v>4374</v>
      </c>
    </row>
    <row r="19" spans="1:2" s="294" customFormat="1" ht="22.15" customHeight="1">
      <c r="A19" s="77" t="s">
        <v>4375</v>
      </c>
      <c r="B19" s="77" t="s">
        <v>4376</v>
      </c>
    </row>
    <row r="20" spans="1:2" s="294" customFormat="1" ht="22.15" customHeight="1">
      <c r="A20" s="77" t="s">
        <v>4377</v>
      </c>
      <c r="B20" s="77" t="s">
        <v>4378</v>
      </c>
    </row>
    <row r="21" spans="1:2" s="294" customFormat="1" ht="22.15" customHeight="1">
      <c r="A21" s="77" t="s">
        <v>4379</v>
      </c>
      <c r="B21" s="77" t="s">
        <v>4380</v>
      </c>
    </row>
    <row r="22" spans="1:2" s="294" customFormat="1" ht="22.15" customHeight="1">
      <c r="A22" s="77" t="s">
        <v>4381</v>
      </c>
      <c r="B22" s="77" t="s">
        <v>4382</v>
      </c>
    </row>
    <row r="23" spans="1:2" s="294" customFormat="1" ht="22.15" customHeight="1">
      <c r="A23" s="77" t="s">
        <v>4383</v>
      </c>
      <c r="B23" s="77" t="s">
        <v>4384</v>
      </c>
    </row>
    <row r="24" spans="1:2" s="294" customFormat="1" ht="22.15" customHeight="1">
      <c r="A24" s="77" t="s">
        <v>4385</v>
      </c>
      <c r="B24" s="77" t="s">
        <v>4386</v>
      </c>
    </row>
    <row r="25" spans="1:2" s="294" customFormat="1" ht="22.15" customHeight="1">
      <c r="A25" s="77" t="s">
        <v>4387</v>
      </c>
      <c r="B25" s="77" t="s">
        <v>4388</v>
      </c>
    </row>
    <row r="26" spans="1:2" s="294" customFormat="1" ht="22.15" customHeight="1">
      <c r="A26" s="77" t="s">
        <v>4389</v>
      </c>
      <c r="B26" s="77" t="s">
        <v>4390</v>
      </c>
    </row>
    <row r="27" spans="1:2" s="412" customFormat="1" ht="22.15" customHeight="1">
      <c r="A27" s="1906" t="s">
        <v>4339</v>
      </c>
      <c r="B27" s="1908"/>
    </row>
    <row r="28" spans="1:2" s="294" customFormat="1" ht="22.15" customHeight="1">
      <c r="A28" s="77" t="s">
        <v>4391</v>
      </c>
      <c r="B28" s="77" t="s">
        <v>4392</v>
      </c>
    </row>
    <row r="29" spans="1:2" s="294" customFormat="1" ht="22.15" customHeight="1">
      <c r="A29" s="77" t="s">
        <v>4393</v>
      </c>
      <c r="B29" s="77" t="s">
        <v>4394</v>
      </c>
    </row>
    <row r="30" spans="1:2" s="294" customFormat="1" ht="22.15" customHeight="1">
      <c r="A30" s="77" t="s">
        <v>4395</v>
      </c>
      <c r="B30" s="77" t="s">
        <v>4396</v>
      </c>
    </row>
    <row r="31" spans="1:2" s="294" customFormat="1" ht="22.15" customHeight="1">
      <c r="A31" s="77" t="s">
        <v>4397</v>
      </c>
      <c r="B31" s="77" t="s">
        <v>4398</v>
      </c>
    </row>
    <row r="32" spans="1:2" s="294" customFormat="1" ht="22.15" customHeight="1">
      <c r="A32" s="77" t="s">
        <v>4399</v>
      </c>
      <c r="B32" s="77" t="s">
        <v>4400</v>
      </c>
    </row>
    <row r="33" spans="1:2" s="294" customFormat="1" ht="22.15" customHeight="1">
      <c r="A33" s="77" t="s">
        <v>4401</v>
      </c>
      <c r="B33" s="77" t="s">
        <v>4402</v>
      </c>
    </row>
    <row r="34" spans="1:2" s="294" customFormat="1" ht="22.15" customHeight="1">
      <c r="A34" s="77" t="s">
        <v>4403</v>
      </c>
      <c r="B34" s="77" t="s">
        <v>4404</v>
      </c>
    </row>
    <row r="35" spans="1:2" s="294" customFormat="1" ht="22.15" customHeight="1">
      <c r="A35" s="77" t="s">
        <v>4008</v>
      </c>
      <c r="B35" s="77" t="s">
        <v>4007</v>
      </c>
    </row>
    <row r="36" spans="1:2" s="294" customFormat="1" ht="22.15" customHeight="1">
      <c r="A36" s="77" t="s">
        <v>4405</v>
      </c>
      <c r="B36" s="77" t="s">
        <v>4406</v>
      </c>
    </row>
    <row r="37" spans="1:2" s="412" customFormat="1" ht="22.15" customHeight="1">
      <c r="A37" s="1906" t="s">
        <v>4349</v>
      </c>
      <c r="B37" s="1908"/>
    </row>
    <row r="38" spans="1:2" s="294" customFormat="1" ht="22.15" customHeight="1">
      <c r="A38" s="77" t="s">
        <v>3862</v>
      </c>
      <c r="B38" s="77" t="s">
        <v>3863</v>
      </c>
    </row>
    <row r="39" spans="1:2" s="294" customFormat="1" ht="22.15" customHeight="1">
      <c r="A39" s="77" t="s">
        <v>4407</v>
      </c>
      <c r="B39" s="77" t="s">
        <v>4408</v>
      </c>
    </row>
    <row r="40" spans="1:2" s="294" customFormat="1" ht="22.15" customHeight="1">
      <c r="A40" s="77" t="s">
        <v>4325</v>
      </c>
      <c r="B40" s="77" t="s">
        <v>3994</v>
      </c>
    </row>
    <row r="41" spans="1:2" s="412" customFormat="1" ht="22.15" customHeight="1">
      <c r="A41" s="1906" t="s">
        <v>4355</v>
      </c>
      <c r="B41" s="1908"/>
    </row>
    <row r="42" spans="1:2" s="294" customFormat="1" ht="22.15" customHeight="1">
      <c r="A42" s="77" t="s">
        <v>4409</v>
      </c>
      <c r="B42" s="77" t="s">
        <v>4410</v>
      </c>
    </row>
    <row r="43" spans="1:2" s="294" customFormat="1" ht="22.15" customHeight="1">
      <c r="A43" s="77" t="s">
        <v>4411</v>
      </c>
      <c r="B43" s="77" t="s">
        <v>4412</v>
      </c>
    </row>
    <row r="44" spans="1:2" s="294" customFormat="1" ht="22.15" customHeight="1">
      <c r="A44" s="77" t="s">
        <v>4413</v>
      </c>
      <c r="B44" s="77" t="s">
        <v>4414</v>
      </c>
    </row>
    <row r="45" spans="1:2" s="294" customFormat="1" ht="22.15" customHeight="1">
      <c r="A45" s="77" t="s">
        <v>4415</v>
      </c>
      <c r="B45" s="77" t="s">
        <v>4416</v>
      </c>
    </row>
    <row r="46" spans="1:2" s="294" customFormat="1" ht="22.15" customHeight="1">
      <c r="A46" s="77" t="s">
        <v>4417</v>
      </c>
      <c r="B46" s="77" t="s">
        <v>4418</v>
      </c>
    </row>
    <row r="47" spans="1:2" s="294" customFormat="1" ht="22.15" customHeight="1">
      <c r="A47" s="77" t="s">
        <v>4419</v>
      </c>
      <c r="B47" s="77" t="s">
        <v>4420</v>
      </c>
    </row>
    <row r="48" spans="1:2" s="294" customFormat="1" ht="22.15" customHeight="1">
      <c r="A48" s="77" t="s">
        <v>4421</v>
      </c>
      <c r="B48" s="77" t="s">
        <v>4422</v>
      </c>
    </row>
    <row r="49" spans="1:2" s="294" customFormat="1" ht="22.15" customHeight="1">
      <c r="A49" s="77" t="s">
        <v>4423</v>
      </c>
      <c r="B49" s="77" t="s">
        <v>4424</v>
      </c>
    </row>
    <row r="50" spans="1:2" s="294" customFormat="1" ht="22.15" customHeight="1">
      <c r="A50" s="77" t="s">
        <v>4425</v>
      </c>
      <c r="B50" s="77" t="s">
        <v>4426</v>
      </c>
    </row>
    <row r="51" spans="1:2" s="294" customFormat="1" ht="22.15" customHeight="1">
      <c r="A51" s="77" t="s">
        <v>4427</v>
      </c>
      <c r="B51" s="77" t="s">
        <v>4428</v>
      </c>
    </row>
    <row r="52" spans="1:2" s="294" customFormat="1" ht="22.15" customHeight="1">
      <c r="A52" s="77" t="s">
        <v>3853</v>
      </c>
      <c r="B52" s="77" t="s">
        <v>4429</v>
      </c>
    </row>
    <row r="53" spans="1:2" s="294" customFormat="1" ht="22.15" customHeight="1">
      <c r="A53" s="77" t="s">
        <v>4430</v>
      </c>
      <c r="B53" s="77" t="s">
        <v>4431</v>
      </c>
    </row>
    <row r="54" spans="1:2" s="294" customFormat="1" ht="22.15" customHeight="1">
      <c r="A54" s="77" t="s">
        <v>4432</v>
      </c>
      <c r="B54" s="77" t="s">
        <v>4433</v>
      </c>
    </row>
    <row r="55" spans="1:2" s="294" customFormat="1" ht="22.15" customHeight="1">
      <c r="A55" s="77" t="s">
        <v>4434</v>
      </c>
      <c r="B55" s="77" t="s">
        <v>4435</v>
      </c>
    </row>
    <row r="56" spans="1:2" s="292" customFormat="1" ht="22.15" customHeight="1">
      <c r="A56" s="77" t="s">
        <v>4436</v>
      </c>
      <c r="B56" s="77" t="s">
        <v>4437</v>
      </c>
    </row>
    <row r="57" spans="1:2" s="293" customFormat="1" ht="22.15" customHeight="1">
      <c r="A57" s="77" t="s">
        <v>4438</v>
      </c>
      <c r="B57" s="77" t="s">
        <v>4439</v>
      </c>
    </row>
    <row r="58" spans="1:2" s="412" customFormat="1" ht="22.15" customHeight="1">
      <c r="A58" s="1906" t="s">
        <v>4440</v>
      </c>
      <c r="B58" s="1908"/>
    </row>
    <row r="59" spans="1:2" s="294" customFormat="1" ht="22.15" customHeight="1">
      <c r="A59" s="77" t="s">
        <v>4441</v>
      </c>
      <c r="B59" s="77" t="s">
        <v>4442</v>
      </c>
    </row>
    <row r="60" spans="1:2" s="294" customFormat="1" ht="22.15" customHeight="1">
      <c r="A60" s="77" t="s">
        <v>4443</v>
      </c>
      <c r="B60" s="77" t="s">
        <v>4444</v>
      </c>
    </row>
    <row r="61" spans="1:2" s="294" customFormat="1" ht="22.15" customHeight="1">
      <c r="A61" s="77" t="s">
        <v>4445</v>
      </c>
      <c r="B61" s="77" t="s">
        <v>4446</v>
      </c>
    </row>
    <row r="62" spans="1:2" s="294" customFormat="1" ht="6.75" customHeight="1">
      <c r="A62" s="297"/>
      <c r="B62" s="298"/>
    </row>
    <row r="63" spans="1:2">
      <c r="A63" s="1866" t="s">
        <v>4013</v>
      </c>
      <c r="B63" s="1866"/>
    </row>
    <row r="64" spans="1:2" ht="8.25" customHeight="1"/>
  </sheetData>
  <autoFilter ref="A9:C61"/>
  <mergeCells count="8">
    <mergeCell ref="A58:B58"/>
    <mergeCell ref="A63:B63"/>
    <mergeCell ref="A4:B4"/>
    <mergeCell ref="A6:B6"/>
    <mergeCell ref="A10:B10"/>
    <mergeCell ref="A27:B27"/>
    <mergeCell ref="A37:B37"/>
    <mergeCell ref="A41:B41"/>
  </mergeCells>
  <printOptions horizontalCentered="1"/>
  <pageMargins left="1.1811023622047245" right="0.59055118110236227" top="0.78740157480314965" bottom="0.59055118110236227" header="0.39370078740157483" footer="0.31496062992125984"/>
  <pageSetup paperSize="9" scale="50" orientation="portrait" r:id="rId1"/>
  <headerFooter differentFirst="1">
    <oddHeader>&amp;CСтраница &amp;P из &amp;N&amp;R&amp;A</oddHeader>
  </headerFooter>
</worksheet>
</file>

<file path=xl/worksheets/sheet6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6"/>
  <sheetViews>
    <sheetView zoomScale="90" zoomScaleNormal="90" workbookViewId="0">
      <pane ySplit="12" topLeftCell="A13" activePane="bottomLeft" state="frozen"/>
      <selection activeCell="B11" sqref="B11:C11"/>
      <selection pane="bottomLeft" activeCell="H17" sqref="H17:H18"/>
    </sheetView>
  </sheetViews>
  <sheetFormatPr defaultColWidth="9" defaultRowHeight="15.75"/>
  <cols>
    <col min="1" max="1" width="6.625" style="1" customWidth="1"/>
    <col min="2" max="2" width="14" style="1" customWidth="1"/>
    <col min="3" max="3" width="45.625" style="1" customWidth="1"/>
    <col min="4" max="4" width="15.75" style="1" customWidth="1"/>
    <col min="5" max="5" width="12.625" style="1" customWidth="1"/>
    <col min="6" max="7" width="16.625" style="1" customWidth="1"/>
    <col min="8" max="8" width="15.25" style="1" customWidth="1"/>
    <col min="9" max="11" width="9" style="1"/>
    <col min="12" max="12" width="18.125" style="1" customWidth="1"/>
    <col min="13" max="16384" width="9" style="1"/>
  </cols>
  <sheetData>
    <row r="1" spans="1:12" s="424" customFormat="1" ht="18">
      <c r="E1" s="425"/>
      <c r="H1" s="421" t="s">
        <v>4686</v>
      </c>
    </row>
    <row r="2" spans="1:12" s="424" customFormat="1" ht="18">
      <c r="E2" s="425"/>
      <c r="H2" s="545" t="s">
        <v>5938</v>
      </c>
    </row>
    <row r="3" spans="1:12" s="423" customFormat="1" ht="16.149999999999999" customHeight="1"/>
    <row r="4" spans="1:12" s="128" customFormat="1" ht="64.5" customHeight="1">
      <c r="A4" s="1913" t="s">
        <v>4966</v>
      </c>
      <c r="B4" s="1913"/>
      <c r="C4" s="1913"/>
      <c r="D4" s="1913"/>
      <c r="E4" s="1913"/>
      <c r="F4" s="1913"/>
      <c r="G4" s="1913"/>
      <c r="H4" s="1913"/>
    </row>
    <row r="5" spans="1:12" s="100" customFormat="1" ht="6.75" customHeight="1">
      <c r="A5" s="98"/>
      <c r="B5" s="98"/>
      <c r="C5" s="98"/>
      <c r="D5" s="98"/>
      <c r="E5" s="99"/>
    </row>
    <row r="6" spans="1:12" s="40" customFormat="1" ht="45" customHeight="1">
      <c r="A6" s="1528" t="s">
        <v>5939</v>
      </c>
      <c r="B6" s="1528"/>
      <c r="C6" s="1528"/>
      <c r="D6" s="1528"/>
      <c r="E6" s="1528"/>
      <c r="F6" s="1528"/>
      <c r="G6" s="1528"/>
      <c r="H6" s="1528"/>
    </row>
    <row r="7" spans="1:12" s="128" customFormat="1" ht="11.25" customHeight="1">
      <c r="A7" s="416"/>
      <c r="B7" s="416"/>
      <c r="C7" s="416"/>
      <c r="D7" s="416"/>
      <c r="E7" s="416"/>
      <c r="F7" s="416"/>
      <c r="G7" s="416"/>
      <c r="H7" s="416"/>
    </row>
    <row r="8" spans="1:12" s="268" customFormat="1" ht="20.100000000000001" customHeight="1">
      <c r="A8" s="192" t="s">
        <v>2671</v>
      </c>
      <c r="B8" s="92"/>
      <c r="C8" s="91"/>
      <c r="D8" s="91"/>
      <c r="E8" s="91"/>
      <c r="F8" s="91"/>
      <c r="G8" s="93"/>
    </row>
    <row r="9" spans="1:12" s="268" customFormat="1" ht="18" customHeight="1">
      <c r="A9" s="94">
        <v>232</v>
      </c>
      <c r="B9" s="95" t="s">
        <v>4674</v>
      </c>
      <c r="C9" s="91"/>
      <c r="D9" s="91"/>
      <c r="E9" s="91"/>
      <c r="F9" s="91"/>
      <c r="G9" s="93"/>
    </row>
    <row r="10" spans="1:12" s="8" customFormat="1" ht="10.5" customHeight="1">
      <c r="A10" s="426"/>
      <c r="B10" s="426"/>
      <c r="C10" s="426"/>
      <c r="D10" s="426"/>
      <c r="E10" s="426"/>
      <c r="F10" s="426"/>
      <c r="G10" s="426"/>
      <c r="H10" s="426"/>
    </row>
    <row r="11" spans="1:12" s="320" customFormat="1" ht="64.5" customHeight="1">
      <c r="A11" s="427" t="s">
        <v>4675</v>
      </c>
      <c r="B11" s="427" t="s">
        <v>4676</v>
      </c>
      <c r="C11" s="427" t="s">
        <v>4677</v>
      </c>
      <c r="D11" s="427" t="s">
        <v>4678</v>
      </c>
      <c r="E11" s="427" t="s">
        <v>4679</v>
      </c>
      <c r="F11" s="427" t="s">
        <v>4680</v>
      </c>
      <c r="G11" s="427" t="s">
        <v>4681</v>
      </c>
      <c r="H11" s="427" t="s">
        <v>4682</v>
      </c>
    </row>
    <row r="12" spans="1:12" s="28" customFormat="1" ht="18" customHeight="1">
      <c r="A12" s="325">
        <v>1</v>
      </c>
      <c r="B12" s="325">
        <f>A12+1</f>
        <v>2</v>
      </c>
      <c r="C12" s="325">
        <f t="shared" ref="C12:H12" si="0">B12+1</f>
        <v>3</v>
      </c>
      <c r="D12" s="325">
        <f t="shared" si="0"/>
        <v>4</v>
      </c>
      <c r="E12" s="325">
        <f t="shared" si="0"/>
        <v>5</v>
      </c>
      <c r="F12" s="325">
        <f t="shared" si="0"/>
        <v>6</v>
      </c>
      <c r="G12" s="325">
        <f t="shared" si="0"/>
        <v>7</v>
      </c>
      <c r="H12" s="325">
        <f t="shared" si="0"/>
        <v>8</v>
      </c>
    </row>
    <row r="13" spans="1:12" ht="30" customHeight="1">
      <c r="A13" s="1914" t="s">
        <v>3735</v>
      </c>
      <c r="B13" s="1915"/>
      <c r="C13" s="1915"/>
      <c r="D13" s="1915"/>
      <c r="E13" s="1915"/>
      <c r="F13" s="1915"/>
      <c r="G13" s="1915"/>
      <c r="H13" s="1916"/>
    </row>
    <row r="14" spans="1:12" ht="30" customHeight="1">
      <c r="A14" s="428" t="s">
        <v>14</v>
      </c>
      <c r="B14" s="429" t="s">
        <v>827</v>
      </c>
      <c r="C14" s="429" t="s">
        <v>826</v>
      </c>
      <c r="D14" s="325" t="s">
        <v>4683</v>
      </c>
      <c r="E14" s="258" t="s">
        <v>4684</v>
      </c>
      <c r="F14" s="430">
        <v>8450</v>
      </c>
      <c r="G14" s="431">
        <v>1</v>
      </c>
      <c r="H14" s="432">
        <v>8450</v>
      </c>
      <c r="J14" s="47"/>
      <c r="K14" s="47"/>
      <c r="L14" s="223"/>
    </row>
    <row r="15" spans="1:12" ht="30" customHeight="1">
      <c r="A15" s="428" t="s">
        <v>62</v>
      </c>
      <c r="B15" s="429" t="s">
        <v>830</v>
      </c>
      <c r="C15" s="429" t="s">
        <v>394</v>
      </c>
      <c r="D15" s="325" t="s">
        <v>4683</v>
      </c>
      <c r="E15" s="258" t="s">
        <v>4684</v>
      </c>
      <c r="F15" s="430">
        <v>8450</v>
      </c>
      <c r="G15" s="431">
        <v>1.05</v>
      </c>
      <c r="H15" s="432">
        <v>8873</v>
      </c>
      <c r="J15" s="47"/>
      <c r="K15" s="47"/>
      <c r="L15" s="223"/>
    </row>
    <row r="16" spans="1:12" ht="30" customHeight="1">
      <c r="A16" s="428" t="s">
        <v>16</v>
      </c>
      <c r="B16" s="429" t="s">
        <v>828</v>
      </c>
      <c r="C16" s="429" t="s">
        <v>829</v>
      </c>
      <c r="D16" s="325" t="s">
        <v>4683</v>
      </c>
      <c r="E16" s="258" t="s">
        <v>4684</v>
      </c>
      <c r="F16" s="430">
        <v>8450</v>
      </c>
      <c r="G16" s="431">
        <v>1</v>
      </c>
      <c r="H16" s="432">
        <v>8450</v>
      </c>
      <c r="J16" s="47"/>
      <c r="K16" s="47"/>
      <c r="L16" s="223"/>
    </row>
    <row r="17" spans="1:12" ht="30" customHeight="1">
      <c r="A17" s="428" t="s">
        <v>17</v>
      </c>
      <c r="B17" s="429" t="s">
        <v>831</v>
      </c>
      <c r="C17" s="429" t="s">
        <v>596</v>
      </c>
      <c r="D17" s="325" t="s">
        <v>4685</v>
      </c>
      <c r="E17" s="258" t="s">
        <v>4684</v>
      </c>
      <c r="F17" s="430">
        <v>8450</v>
      </c>
      <c r="G17" s="431">
        <v>2.76</v>
      </c>
      <c r="H17" s="432">
        <v>23322</v>
      </c>
      <c r="J17" s="47"/>
      <c r="K17" s="47"/>
      <c r="L17" s="223"/>
    </row>
    <row r="18" spans="1:12" ht="30" customHeight="1">
      <c r="A18" s="428" t="s">
        <v>18</v>
      </c>
      <c r="B18" s="429" t="s">
        <v>832</v>
      </c>
      <c r="C18" s="429" t="s">
        <v>602</v>
      </c>
      <c r="D18" s="325" t="s">
        <v>4685</v>
      </c>
      <c r="E18" s="258" t="s">
        <v>3367</v>
      </c>
      <c r="F18" s="430">
        <v>8450</v>
      </c>
      <c r="G18" s="431">
        <v>5.23</v>
      </c>
      <c r="H18" s="432">
        <v>44194</v>
      </c>
      <c r="J18" s="47"/>
      <c r="K18" s="47"/>
      <c r="L18" s="223"/>
    </row>
    <row r="19" spans="1:12" ht="30" customHeight="1">
      <c r="A19" s="428" t="s">
        <v>64</v>
      </c>
      <c r="B19" s="429" t="s">
        <v>842</v>
      </c>
      <c r="C19" s="429" t="s">
        <v>2344</v>
      </c>
      <c r="D19" s="325" t="s">
        <v>4685</v>
      </c>
      <c r="E19" s="258" t="s">
        <v>4684</v>
      </c>
      <c r="F19" s="430">
        <v>8450</v>
      </c>
      <c r="G19" s="431">
        <v>2.88</v>
      </c>
      <c r="H19" s="432">
        <v>24336</v>
      </c>
      <c r="J19" s="47"/>
      <c r="K19" s="47"/>
      <c r="L19" s="223"/>
    </row>
    <row r="20" spans="1:12" ht="30" customHeight="1">
      <c r="A20" s="428" t="s">
        <v>65</v>
      </c>
      <c r="B20" s="429" t="s">
        <v>841</v>
      </c>
      <c r="C20" s="429" t="s">
        <v>598</v>
      </c>
      <c r="D20" s="325" t="s">
        <v>4685</v>
      </c>
      <c r="E20" s="258" t="s">
        <v>3367</v>
      </c>
      <c r="F20" s="430">
        <v>8450</v>
      </c>
      <c r="G20" s="431">
        <v>5.48</v>
      </c>
      <c r="H20" s="432">
        <v>46306</v>
      </c>
      <c r="J20" s="47"/>
      <c r="K20" s="47"/>
      <c r="L20" s="223"/>
    </row>
    <row r="21" spans="1:12" ht="30" customHeight="1">
      <c r="A21" s="428" t="s">
        <v>66</v>
      </c>
      <c r="B21" s="429" t="s">
        <v>840</v>
      </c>
      <c r="C21" s="429" t="s">
        <v>595</v>
      </c>
      <c r="D21" s="325" t="s">
        <v>4685</v>
      </c>
      <c r="E21" s="258" t="s">
        <v>4684</v>
      </c>
      <c r="F21" s="430">
        <v>8450</v>
      </c>
      <c r="G21" s="431">
        <v>0.92</v>
      </c>
      <c r="H21" s="432">
        <v>7774</v>
      </c>
      <c r="J21" s="47"/>
      <c r="K21" s="47"/>
      <c r="L21" s="223"/>
    </row>
    <row r="22" spans="1:12" ht="30" customHeight="1">
      <c r="A22" s="428" t="s">
        <v>67</v>
      </c>
      <c r="B22" s="429" t="s">
        <v>2874</v>
      </c>
      <c r="C22" s="429" t="s">
        <v>597</v>
      </c>
      <c r="D22" s="325" t="s">
        <v>4685</v>
      </c>
      <c r="E22" s="258" t="s">
        <v>4684</v>
      </c>
      <c r="F22" s="430">
        <v>8450</v>
      </c>
      <c r="G22" s="431">
        <v>2.5099999999999998</v>
      </c>
      <c r="H22" s="432">
        <v>21210</v>
      </c>
      <c r="J22" s="47"/>
      <c r="K22" s="47"/>
      <c r="L22" s="223"/>
    </row>
    <row r="23" spans="1:12" ht="30" customHeight="1">
      <c r="A23" s="428" t="s">
        <v>68</v>
      </c>
      <c r="B23" s="429" t="s">
        <v>833</v>
      </c>
      <c r="C23" s="429" t="s">
        <v>265</v>
      </c>
      <c r="D23" s="325" t="s">
        <v>4683</v>
      </c>
      <c r="E23" s="258" t="s">
        <v>4684</v>
      </c>
      <c r="F23" s="430">
        <v>8450</v>
      </c>
      <c r="G23" s="431">
        <v>1.08</v>
      </c>
      <c r="H23" s="432">
        <v>9126</v>
      </c>
      <c r="J23" s="47"/>
      <c r="K23" s="47"/>
      <c r="L23" s="223"/>
    </row>
    <row r="24" spans="1:12" ht="30" customHeight="1">
      <c r="A24" s="428" t="s">
        <v>69</v>
      </c>
      <c r="B24" s="429" t="s">
        <v>834</v>
      </c>
      <c r="C24" s="429" t="s">
        <v>607</v>
      </c>
      <c r="D24" s="325" t="s">
        <v>4685</v>
      </c>
      <c r="E24" s="258" t="s">
        <v>4684</v>
      </c>
      <c r="F24" s="430">
        <v>8450</v>
      </c>
      <c r="G24" s="431">
        <v>3.01</v>
      </c>
      <c r="H24" s="432">
        <v>25435</v>
      </c>
      <c r="J24" s="47"/>
      <c r="K24" s="47"/>
      <c r="L24" s="223"/>
    </row>
    <row r="25" spans="1:12" ht="30" customHeight="1">
      <c r="A25" s="428" t="s">
        <v>70</v>
      </c>
      <c r="B25" s="429" t="s">
        <v>835</v>
      </c>
      <c r="C25" s="429" t="s">
        <v>599</v>
      </c>
      <c r="D25" s="325" t="s">
        <v>4685</v>
      </c>
      <c r="E25" s="258" t="s">
        <v>3367</v>
      </c>
      <c r="F25" s="430">
        <v>8450</v>
      </c>
      <c r="G25" s="431">
        <v>5.73</v>
      </c>
      <c r="H25" s="432">
        <v>48419</v>
      </c>
      <c r="J25" s="47"/>
      <c r="K25" s="47"/>
      <c r="L25" s="223"/>
    </row>
    <row r="26" spans="1:12" ht="30" customHeight="1">
      <c r="A26" s="1914" t="s">
        <v>3737</v>
      </c>
      <c r="B26" s="1915"/>
      <c r="C26" s="1915"/>
      <c r="D26" s="1915"/>
      <c r="E26" s="1915"/>
      <c r="F26" s="1915"/>
      <c r="G26" s="1915"/>
      <c r="H26" s="1916"/>
      <c r="J26" s="47"/>
    </row>
    <row r="27" spans="1:12" ht="30" customHeight="1">
      <c r="A27" s="428" t="s">
        <v>14</v>
      </c>
      <c r="B27" s="429" t="s">
        <v>836</v>
      </c>
      <c r="C27" s="429" t="s">
        <v>266</v>
      </c>
      <c r="D27" s="325" t="s">
        <v>4683</v>
      </c>
      <c r="E27" s="258" t="s">
        <v>3368</v>
      </c>
      <c r="F27" s="430">
        <v>6406</v>
      </c>
      <c r="G27" s="431">
        <v>1</v>
      </c>
      <c r="H27" s="432">
        <v>6406</v>
      </c>
      <c r="J27" s="47"/>
      <c r="K27" s="47"/>
      <c r="L27" s="223"/>
    </row>
    <row r="28" spans="1:12" ht="30" customHeight="1">
      <c r="A28" s="428" t="s">
        <v>62</v>
      </c>
      <c r="B28" s="429" t="s">
        <v>838</v>
      </c>
      <c r="C28" s="429" t="s">
        <v>600</v>
      </c>
      <c r="D28" s="325" t="s">
        <v>4685</v>
      </c>
      <c r="E28" s="258" t="s">
        <v>3368</v>
      </c>
      <c r="F28" s="430">
        <v>6406</v>
      </c>
      <c r="G28" s="431">
        <v>4.92</v>
      </c>
      <c r="H28" s="432">
        <v>31518</v>
      </c>
      <c r="J28" s="47"/>
      <c r="K28" s="47"/>
      <c r="L28" s="223"/>
    </row>
    <row r="29" spans="1:12" ht="30" customHeight="1">
      <c r="A29" s="428" t="s">
        <v>16</v>
      </c>
      <c r="B29" s="429" t="s">
        <v>837</v>
      </c>
      <c r="C29" s="429" t="s">
        <v>396</v>
      </c>
      <c r="D29" s="325" t="s">
        <v>4683</v>
      </c>
      <c r="E29" s="258" t="s">
        <v>3368</v>
      </c>
      <c r="F29" s="430">
        <v>6406</v>
      </c>
      <c r="G29" s="431">
        <v>1.24</v>
      </c>
      <c r="H29" s="432">
        <v>7943</v>
      </c>
      <c r="J29" s="47"/>
      <c r="K29" s="47"/>
      <c r="L29" s="223"/>
    </row>
    <row r="30" spans="1:12" ht="30" customHeight="1">
      <c r="A30" s="428" t="s">
        <v>17</v>
      </c>
      <c r="B30" s="429" t="s">
        <v>839</v>
      </c>
      <c r="C30" s="429" t="s">
        <v>601</v>
      </c>
      <c r="D30" s="325" t="s">
        <v>4683</v>
      </c>
      <c r="E30" s="258" t="s">
        <v>3368</v>
      </c>
      <c r="F30" s="430">
        <v>6406</v>
      </c>
      <c r="G30" s="431">
        <v>1.0900000000000001</v>
      </c>
      <c r="H30" s="432">
        <v>6983</v>
      </c>
      <c r="J30" s="47"/>
      <c r="K30" s="47"/>
      <c r="L30" s="223"/>
    </row>
    <row r="31" spans="1:12" ht="51.75" customHeight="1">
      <c r="A31" s="1910" t="s">
        <v>5214</v>
      </c>
      <c r="B31" s="1911"/>
      <c r="C31" s="1911"/>
      <c r="D31" s="1911"/>
      <c r="E31" s="1911"/>
      <c r="F31" s="1911"/>
      <c r="G31" s="1911"/>
      <c r="H31" s="1912"/>
    </row>
    <row r="32" spans="1:12" ht="30" customHeight="1">
      <c r="A32" s="428" t="s">
        <v>14</v>
      </c>
      <c r="B32" s="429" t="s">
        <v>5215</v>
      </c>
      <c r="C32" s="429" t="s">
        <v>5278</v>
      </c>
      <c r="D32" s="325" t="s">
        <v>4685</v>
      </c>
      <c r="E32" s="258" t="s">
        <v>4684</v>
      </c>
      <c r="F32" s="430"/>
      <c r="G32" s="628"/>
      <c r="H32" s="432">
        <v>86692</v>
      </c>
    </row>
    <row r="33" spans="1:8" ht="30" customHeight="1">
      <c r="A33" s="428" t="s">
        <v>62</v>
      </c>
      <c r="B33" s="429" t="s">
        <v>5216</v>
      </c>
      <c r="C33" s="429" t="s">
        <v>5273</v>
      </c>
      <c r="D33" s="325" t="s">
        <v>4685</v>
      </c>
      <c r="E33" s="258" t="s">
        <v>4684</v>
      </c>
      <c r="F33" s="430"/>
      <c r="G33" s="628"/>
      <c r="H33" s="432">
        <v>339157</v>
      </c>
    </row>
    <row r="34" spans="1:8" ht="22.5" customHeight="1">
      <c r="A34" s="637" t="s">
        <v>77</v>
      </c>
      <c r="B34" s="644" t="s">
        <v>5274</v>
      </c>
      <c r="C34" s="638"/>
      <c r="D34" s="639"/>
      <c r="E34" s="640"/>
      <c r="F34" s="641"/>
      <c r="G34" s="642"/>
      <c r="H34" s="643"/>
    </row>
    <row r="35" spans="1:8" s="132" customFormat="1" ht="17.25" customHeight="1">
      <c r="A35" s="1917" t="s">
        <v>4687</v>
      </c>
      <c r="B35" s="1917"/>
      <c r="C35" s="1917"/>
      <c r="D35" s="1917"/>
      <c r="E35" s="1917"/>
      <c r="F35" s="1917"/>
      <c r="G35" s="1917"/>
      <c r="H35" s="1917"/>
    </row>
    <row r="36" spans="1:8" ht="15" customHeight="1"/>
  </sheetData>
  <autoFilter ref="A12:H12"/>
  <mergeCells count="6">
    <mergeCell ref="A31:H31"/>
    <mergeCell ref="A4:H4"/>
    <mergeCell ref="A13:H13"/>
    <mergeCell ref="A26:H26"/>
    <mergeCell ref="A35:H35"/>
    <mergeCell ref="A6:H6"/>
  </mergeCells>
  <printOptions horizontalCentered="1"/>
  <pageMargins left="1.1811023622047245" right="0.59055118110236227" top="0.78740157480314965" bottom="0.59055118110236227" header="0.31496062992125984" footer="0.31496062992125984"/>
  <pageSetup paperSize="9" scale="53" orientation="portrait" r:id="rId1"/>
</worksheet>
</file>

<file path=xl/worksheets/sheet62.xml><?xml version="1.0" encoding="utf-8"?>
<worksheet xmlns="http://schemas.openxmlformats.org/spreadsheetml/2006/main" xmlns:r="http://schemas.openxmlformats.org/officeDocument/2006/relationships">
  <dimension ref="A1:F32"/>
  <sheetViews>
    <sheetView zoomScale="80" zoomScaleNormal="80" workbookViewId="0">
      <pane ySplit="10" topLeftCell="A20" activePane="bottomLeft" state="frozen"/>
      <selection activeCell="B11" sqref="B11:C11"/>
      <selection pane="bottomLeft" activeCell="F12" sqref="F12"/>
    </sheetView>
  </sheetViews>
  <sheetFormatPr defaultColWidth="9" defaultRowHeight="18"/>
  <cols>
    <col min="1" max="1" width="5.625" style="165" customWidth="1"/>
    <col min="2" max="2" width="39.625" style="165" customWidth="1"/>
    <col min="3" max="3" width="6.5" style="165" customWidth="1"/>
    <col min="4" max="4" width="64.625" style="165" customWidth="1"/>
    <col min="5" max="6" width="14.625" style="165" customWidth="1"/>
    <col min="7" max="16384" width="9" style="165"/>
  </cols>
  <sheetData>
    <row r="1" spans="1:6" s="1" customFormat="1">
      <c r="F1" s="6" t="s">
        <v>31</v>
      </c>
    </row>
    <row r="2" spans="1:6" s="1" customFormat="1">
      <c r="F2" s="545" t="s">
        <v>5938</v>
      </c>
    </row>
    <row r="3" spans="1:6" s="159" customFormat="1" ht="16.149999999999999" customHeight="1"/>
    <row r="4" spans="1:6" s="159" customFormat="1" ht="63" customHeight="1">
      <c r="A4" s="1927" t="s">
        <v>37</v>
      </c>
      <c r="B4" s="1927"/>
      <c r="C4" s="1927"/>
      <c r="D4" s="1927"/>
      <c r="E4" s="1927"/>
      <c r="F4" s="1927"/>
    </row>
    <row r="5" spans="1:6" s="1" customFormat="1" ht="4.5" customHeight="1"/>
    <row r="6" spans="1:6" s="1" customFormat="1" ht="45" customHeight="1">
      <c r="A6" s="1542" t="s">
        <v>5939</v>
      </c>
      <c r="B6" s="1542"/>
      <c r="C6" s="1542"/>
      <c r="D6" s="1542"/>
      <c r="E6" s="1542"/>
      <c r="F6" s="1542"/>
    </row>
    <row r="7" spans="1:6" s="1" customFormat="1" ht="5.25" customHeight="1"/>
    <row r="8" spans="1:6" s="160" customFormat="1" ht="40.5" customHeight="1">
      <c r="A8" s="1928" t="s">
        <v>2</v>
      </c>
      <c r="B8" s="1934" t="s">
        <v>0</v>
      </c>
      <c r="C8" s="1934"/>
      <c r="D8" s="1930" t="s">
        <v>34</v>
      </c>
      <c r="E8" s="1932" t="s">
        <v>2822</v>
      </c>
      <c r="F8" s="1933"/>
    </row>
    <row r="9" spans="1:6" s="160" customFormat="1" ht="26.1" customHeight="1">
      <c r="A9" s="1929"/>
      <c r="B9" s="161" t="s">
        <v>119</v>
      </c>
      <c r="C9" s="161" t="s">
        <v>118</v>
      </c>
      <c r="D9" s="1931"/>
      <c r="E9" s="161" t="s">
        <v>748</v>
      </c>
      <c r="F9" s="161" t="s">
        <v>749</v>
      </c>
    </row>
    <row r="10" spans="1:6" s="163" customFormat="1" ht="16.5" customHeight="1">
      <c r="A10" s="162">
        <v>1</v>
      </c>
      <c r="B10" s="162">
        <v>2</v>
      </c>
      <c r="C10" s="162">
        <v>3</v>
      </c>
      <c r="D10" s="162">
        <v>4</v>
      </c>
      <c r="E10" s="162">
        <v>5</v>
      </c>
      <c r="F10" s="162">
        <v>6</v>
      </c>
    </row>
    <row r="11" spans="1:6" s="243" customFormat="1" ht="28.15" customHeight="1">
      <c r="A11" s="1918">
        <v>1</v>
      </c>
      <c r="B11" s="1920" t="s">
        <v>391</v>
      </c>
      <c r="C11" s="1922" t="s">
        <v>392</v>
      </c>
      <c r="D11" s="179" t="s">
        <v>2646</v>
      </c>
      <c r="E11" s="180">
        <v>46023</v>
      </c>
      <c r="F11" s="180">
        <v>46387</v>
      </c>
    </row>
    <row r="12" spans="1:6" s="243" customFormat="1" ht="28.15" customHeight="1">
      <c r="A12" s="1924"/>
      <c r="B12" s="1925"/>
      <c r="C12" s="1926"/>
      <c r="D12" s="179" t="s">
        <v>2647</v>
      </c>
      <c r="E12" s="180">
        <v>46023</v>
      </c>
      <c r="F12" s="180">
        <v>46387</v>
      </c>
    </row>
    <row r="13" spans="1:6" s="243" customFormat="1" ht="28.15" customHeight="1">
      <c r="A13" s="1924"/>
      <c r="B13" s="1925"/>
      <c r="C13" s="1926"/>
      <c r="D13" s="182" t="s">
        <v>2648</v>
      </c>
      <c r="E13" s="180">
        <v>46023</v>
      </c>
      <c r="F13" s="180">
        <v>46387</v>
      </c>
    </row>
    <row r="14" spans="1:6" s="243" customFormat="1" ht="28.15" customHeight="1">
      <c r="A14" s="1924"/>
      <c r="B14" s="1925"/>
      <c r="C14" s="1926"/>
      <c r="D14" s="179" t="s">
        <v>2645</v>
      </c>
      <c r="E14" s="180">
        <v>46023</v>
      </c>
      <c r="F14" s="180">
        <v>46387</v>
      </c>
    </row>
    <row r="15" spans="1:6" s="243" customFormat="1" ht="28.15" customHeight="1">
      <c r="A15" s="1924"/>
      <c r="B15" s="1925"/>
      <c r="C15" s="1926"/>
      <c r="D15" s="179" t="s">
        <v>35</v>
      </c>
      <c r="E15" s="180">
        <v>46023</v>
      </c>
      <c r="F15" s="180">
        <v>46387</v>
      </c>
    </row>
    <row r="16" spans="1:6" s="243" customFormat="1" ht="28.15" customHeight="1">
      <c r="A16" s="1924"/>
      <c r="B16" s="1925"/>
      <c r="C16" s="1926"/>
      <c r="D16" s="179" t="s">
        <v>2641</v>
      </c>
      <c r="E16" s="180">
        <v>46023</v>
      </c>
      <c r="F16" s="180">
        <v>46387</v>
      </c>
    </row>
    <row r="17" spans="1:6" s="243" customFormat="1" ht="28.15" customHeight="1">
      <c r="A17" s="1924"/>
      <c r="B17" s="1925"/>
      <c r="C17" s="1926"/>
      <c r="D17" s="179" t="s">
        <v>2642</v>
      </c>
      <c r="E17" s="180">
        <v>46023</v>
      </c>
      <c r="F17" s="180">
        <v>46387</v>
      </c>
    </row>
    <row r="18" spans="1:6" s="243" customFormat="1" ht="28.15" customHeight="1">
      <c r="A18" s="1924"/>
      <c r="B18" s="1925"/>
      <c r="C18" s="1926"/>
      <c r="D18" s="179" t="s">
        <v>2643</v>
      </c>
      <c r="E18" s="180">
        <v>46023</v>
      </c>
      <c r="F18" s="180">
        <v>46387</v>
      </c>
    </row>
    <row r="19" spans="1:6" s="243" customFormat="1" ht="28.15" customHeight="1">
      <c r="A19" s="1924"/>
      <c r="B19" s="1925"/>
      <c r="C19" s="1926"/>
      <c r="D19" s="179" t="s">
        <v>2644</v>
      </c>
      <c r="E19" s="180">
        <v>46023</v>
      </c>
      <c r="F19" s="180">
        <v>46387</v>
      </c>
    </row>
    <row r="20" spans="1:6" s="243" customFormat="1" ht="28.15" customHeight="1">
      <c r="A20" s="1924"/>
      <c r="B20" s="1925"/>
      <c r="C20" s="1926"/>
      <c r="D20" s="179" t="s">
        <v>2638</v>
      </c>
      <c r="E20" s="180">
        <v>46023</v>
      </c>
      <c r="F20" s="180">
        <v>46387</v>
      </c>
    </row>
    <row r="21" spans="1:6" s="243" customFormat="1" ht="28.15" customHeight="1">
      <c r="A21" s="1924"/>
      <c r="B21" s="1925"/>
      <c r="C21" s="1926"/>
      <c r="D21" s="179" t="s">
        <v>2639</v>
      </c>
      <c r="E21" s="180">
        <v>46023</v>
      </c>
      <c r="F21" s="180">
        <v>46387</v>
      </c>
    </row>
    <row r="22" spans="1:6" s="243" customFormat="1" ht="28.15" customHeight="1">
      <c r="A22" s="1924"/>
      <c r="B22" s="1925"/>
      <c r="C22" s="1926"/>
      <c r="D22" s="179" t="s">
        <v>3713</v>
      </c>
      <c r="E22" s="180">
        <v>46023</v>
      </c>
      <c r="F22" s="180">
        <v>46387</v>
      </c>
    </row>
    <row r="23" spans="1:6" s="243" customFormat="1" ht="28.15" customHeight="1">
      <c r="A23" s="1919"/>
      <c r="B23" s="1921"/>
      <c r="C23" s="1923"/>
      <c r="D23" s="179" t="s">
        <v>2640</v>
      </c>
      <c r="E23" s="180">
        <v>46023</v>
      </c>
      <c r="F23" s="180">
        <v>46387</v>
      </c>
    </row>
    <row r="24" spans="1:6" s="164" customFormat="1" ht="28.15" customHeight="1">
      <c r="A24" s="1918">
        <v>2</v>
      </c>
      <c r="B24" s="1920" t="s">
        <v>745</v>
      </c>
      <c r="C24" s="1922" t="s">
        <v>45</v>
      </c>
      <c r="D24" s="179" t="s">
        <v>2805</v>
      </c>
      <c r="E24" s="180">
        <v>46023</v>
      </c>
      <c r="F24" s="180">
        <v>46387</v>
      </c>
    </row>
    <row r="25" spans="1:6" s="164" customFormat="1" ht="28.15" customHeight="1">
      <c r="A25" s="1919">
        <v>8</v>
      </c>
      <c r="B25" s="1921" t="s">
        <v>745</v>
      </c>
      <c r="C25" s="1923" t="s">
        <v>45</v>
      </c>
      <c r="D25" s="179" t="s">
        <v>3712</v>
      </c>
      <c r="E25" s="180">
        <v>46023</v>
      </c>
      <c r="F25" s="180">
        <v>46387</v>
      </c>
    </row>
    <row r="26" spans="1:6" s="164" customFormat="1" ht="28.15" customHeight="1">
      <c r="A26" s="1918">
        <v>3</v>
      </c>
      <c r="B26" s="1920" t="s">
        <v>746</v>
      </c>
      <c r="C26" s="1922" t="s">
        <v>28</v>
      </c>
      <c r="D26" s="181" t="s">
        <v>2649</v>
      </c>
      <c r="E26" s="180">
        <v>46023</v>
      </c>
      <c r="F26" s="180">
        <v>46387</v>
      </c>
    </row>
    <row r="27" spans="1:6" s="159" customFormat="1" ht="28.15" customHeight="1">
      <c r="A27" s="1924"/>
      <c r="B27" s="1925"/>
      <c r="C27" s="1926"/>
      <c r="D27" s="181" t="s">
        <v>2650</v>
      </c>
      <c r="E27" s="180">
        <v>46023</v>
      </c>
      <c r="F27" s="180">
        <v>46387</v>
      </c>
    </row>
    <row r="28" spans="1:6" s="164" customFormat="1" ht="28.15" customHeight="1">
      <c r="A28" s="1919"/>
      <c r="B28" s="1921"/>
      <c r="C28" s="1923"/>
      <c r="D28" s="181" t="s">
        <v>2651</v>
      </c>
      <c r="E28" s="180">
        <v>46023</v>
      </c>
      <c r="F28" s="180">
        <v>46387</v>
      </c>
    </row>
    <row r="29" spans="1:6" s="164" customFormat="1" ht="28.15" customHeight="1">
      <c r="A29" s="1935">
        <v>4</v>
      </c>
      <c r="B29" s="1937" t="s">
        <v>744</v>
      </c>
      <c r="C29" s="1936" t="s">
        <v>24</v>
      </c>
      <c r="D29" s="181" t="s">
        <v>2652</v>
      </c>
      <c r="E29" s="180">
        <v>46023</v>
      </c>
      <c r="F29" s="180">
        <v>46387</v>
      </c>
    </row>
    <row r="30" spans="1:6" s="164" customFormat="1" ht="28.15" customHeight="1">
      <c r="A30" s="1935"/>
      <c r="B30" s="1937"/>
      <c r="C30" s="1936"/>
      <c r="D30" s="181" t="s">
        <v>2653</v>
      </c>
      <c r="E30" s="180">
        <v>46023</v>
      </c>
      <c r="F30" s="180">
        <v>46387</v>
      </c>
    </row>
    <row r="31" spans="1:6" ht="6.75" customHeight="1"/>
    <row r="32" spans="1:6">
      <c r="C32" s="244"/>
      <c r="D32" s="244"/>
    </row>
  </sheetData>
  <mergeCells count="18">
    <mergeCell ref="A26:A28"/>
    <mergeCell ref="A29:A30"/>
    <mergeCell ref="C26:C28"/>
    <mergeCell ref="C29:C30"/>
    <mergeCell ref="B29:B30"/>
    <mergeCell ref="B26:B28"/>
    <mergeCell ref="A4:F4"/>
    <mergeCell ref="A6:F6"/>
    <mergeCell ref="A8:A9"/>
    <mergeCell ref="D8:D9"/>
    <mergeCell ref="E8:F8"/>
    <mergeCell ref="B8:C8"/>
    <mergeCell ref="A24:A25"/>
    <mergeCell ref="B24:B25"/>
    <mergeCell ref="C24:C25"/>
    <mergeCell ref="A11:A23"/>
    <mergeCell ref="B11:B23"/>
    <mergeCell ref="C11:C23"/>
  </mergeCells>
  <printOptions horizontalCentered="1"/>
  <pageMargins left="1.1811023622047245" right="0.39370078740157483" top="0.78740157480314965" bottom="0.59055118110236227" header="0.31496062992125984" footer="0.31496062992125984"/>
  <pageSetup paperSize="9" scale="52" orientation="portrait" r:id="rId1"/>
</worksheet>
</file>

<file path=xl/worksheets/sheet63.xml><?xml version="1.0" encoding="utf-8"?>
<worksheet xmlns="http://schemas.openxmlformats.org/spreadsheetml/2006/main" xmlns:r="http://schemas.openxmlformats.org/officeDocument/2006/relationships">
  <dimension ref="A1:J22"/>
  <sheetViews>
    <sheetView zoomScale="90" zoomScaleNormal="90" workbookViewId="0">
      <pane xSplit="3" ySplit="11" topLeftCell="D12" activePane="bottomRight" state="frozen"/>
      <selection activeCell="K24" sqref="K24"/>
      <selection pane="topRight" activeCell="K24" sqref="K24"/>
      <selection pane="bottomLeft" activeCell="K24" sqref="K24"/>
      <selection pane="bottomRight" activeCell="F22" sqref="F22"/>
    </sheetView>
  </sheetViews>
  <sheetFormatPr defaultColWidth="9" defaultRowHeight="15.75"/>
  <cols>
    <col min="1" max="1" width="4.75" style="1" customWidth="1"/>
    <col min="2" max="2" width="30.5" style="1" customWidth="1"/>
    <col min="3" max="3" width="7.625" style="1" customWidth="1"/>
    <col min="4" max="4" width="13.5" style="1" customWidth="1"/>
    <col min="5" max="5" width="13.375" style="1" customWidth="1"/>
    <col min="6" max="8" width="15.5" style="1" customWidth="1"/>
    <col min="9" max="10" width="13.375" style="1" customWidth="1"/>
    <col min="11" max="16384" width="9" style="1"/>
  </cols>
  <sheetData>
    <row r="1" spans="1:10" ht="18">
      <c r="I1" s="6" t="s">
        <v>32</v>
      </c>
    </row>
    <row r="2" spans="1:10" ht="18">
      <c r="I2" s="545" t="s">
        <v>5938</v>
      </c>
    </row>
    <row r="3" spans="1:10" s="619" customFormat="1" ht="16.149999999999999" customHeight="1"/>
    <row r="4" spans="1:10" ht="123" customHeight="1">
      <c r="A4" s="1938" t="s">
        <v>5588</v>
      </c>
      <c r="B4" s="1938"/>
      <c r="C4" s="1938"/>
      <c r="D4" s="1938"/>
      <c r="E4" s="1938"/>
      <c r="F4" s="1938"/>
      <c r="G4" s="1938"/>
      <c r="H4" s="1938"/>
      <c r="I4" s="1938"/>
      <c r="J4" s="707"/>
    </row>
    <row r="5" spans="1:10" ht="6.75" customHeight="1"/>
    <row r="6" spans="1:10" ht="45" customHeight="1">
      <c r="A6" s="1542" t="s">
        <v>6614</v>
      </c>
      <c r="B6" s="1542"/>
      <c r="C6" s="1542"/>
      <c r="D6" s="1542"/>
      <c r="E6" s="1542"/>
      <c r="F6" s="1542"/>
      <c r="G6" s="1542"/>
      <c r="H6" s="1542"/>
      <c r="I6" s="1542"/>
      <c r="J6" s="194"/>
    </row>
    <row r="7" spans="1:10" ht="8.25" customHeight="1"/>
    <row r="8" spans="1:10" ht="42.75" customHeight="1">
      <c r="A8" s="1942" t="s">
        <v>2</v>
      </c>
      <c r="B8" s="1942" t="s">
        <v>0</v>
      </c>
      <c r="C8" s="1942"/>
      <c r="D8" s="1943" t="s">
        <v>6613</v>
      </c>
      <c r="E8" s="1550" t="s">
        <v>5217</v>
      </c>
      <c r="F8" s="1949" t="s">
        <v>5218</v>
      </c>
      <c r="G8" s="1950"/>
      <c r="H8" s="1951"/>
      <c r="I8" s="1939" t="s">
        <v>5219</v>
      </c>
    </row>
    <row r="9" spans="1:10" ht="20.100000000000001" customHeight="1">
      <c r="A9" s="1942"/>
      <c r="B9" s="1942" t="s">
        <v>119</v>
      </c>
      <c r="C9" s="1942" t="s">
        <v>118</v>
      </c>
      <c r="D9" s="1944"/>
      <c r="E9" s="1550"/>
      <c r="F9" s="1946" t="s">
        <v>83</v>
      </c>
      <c r="G9" s="1947"/>
      <c r="H9" s="1948"/>
      <c r="I9" s="1940"/>
    </row>
    <row r="10" spans="1:10" ht="20.100000000000001" customHeight="1">
      <c r="A10" s="1942"/>
      <c r="B10" s="1942"/>
      <c r="C10" s="1942"/>
      <c r="D10" s="1945"/>
      <c r="E10" s="1550"/>
      <c r="F10" s="629" t="s">
        <v>5220</v>
      </c>
      <c r="G10" s="629" t="s">
        <v>5221</v>
      </c>
      <c r="H10" s="629" t="s">
        <v>5222</v>
      </c>
      <c r="I10" s="1941"/>
    </row>
    <row r="11" spans="1:10" s="63" customFormat="1" ht="15" customHeight="1">
      <c r="A11" s="62">
        <v>1</v>
      </c>
      <c r="B11" s="62">
        <v>2</v>
      </c>
      <c r="C11" s="62">
        <v>3</v>
      </c>
      <c r="D11" s="62">
        <v>4</v>
      </c>
      <c r="E11" s="62">
        <v>5</v>
      </c>
      <c r="F11" s="62">
        <v>6</v>
      </c>
      <c r="G11" s="62">
        <v>7</v>
      </c>
      <c r="H11" s="62">
        <v>8</v>
      </c>
      <c r="I11" s="62">
        <v>9</v>
      </c>
    </row>
    <row r="12" spans="1:10" ht="24" customHeight="1">
      <c r="A12" s="189">
        <v>1</v>
      </c>
      <c r="B12" s="4" t="s">
        <v>391</v>
      </c>
      <c r="C12" s="189">
        <v>419</v>
      </c>
      <c r="D12" s="705">
        <v>592484</v>
      </c>
      <c r="E12" s="821">
        <v>2689.81</v>
      </c>
      <c r="F12" s="822">
        <v>1.007342</v>
      </c>
      <c r="G12" s="822">
        <v>0.99861</v>
      </c>
      <c r="H12" s="1518">
        <v>1.0061199999999999</v>
      </c>
      <c r="I12" s="513">
        <v>2722.35</v>
      </c>
      <c r="J12" s="216"/>
    </row>
    <row r="13" spans="1:10" ht="24" customHeight="1">
      <c r="A13" s="189">
        <v>2</v>
      </c>
      <c r="B13" s="4" t="s">
        <v>745</v>
      </c>
      <c r="C13" s="189" t="s">
        <v>45</v>
      </c>
      <c r="D13" s="705">
        <v>15219</v>
      </c>
      <c r="E13" s="821">
        <v>2689.81</v>
      </c>
      <c r="F13" s="822">
        <v>1.014626</v>
      </c>
      <c r="G13" s="822">
        <v>1.0174920000000001</v>
      </c>
      <c r="H13" s="1518">
        <v>0.93540000000000001</v>
      </c>
      <c r="I13" s="513">
        <v>2597.5</v>
      </c>
      <c r="J13" s="216"/>
    </row>
    <row r="14" spans="1:10" s="40" customFormat="1" ht="24" customHeight="1">
      <c r="A14" s="536">
        <v>3</v>
      </c>
      <c r="B14" s="537" t="s">
        <v>746</v>
      </c>
      <c r="C14" s="536" t="s">
        <v>28</v>
      </c>
      <c r="D14" s="706">
        <v>32582</v>
      </c>
      <c r="E14" s="821">
        <v>2689.81</v>
      </c>
      <c r="F14" s="822">
        <v>0.88774699999999995</v>
      </c>
      <c r="G14" s="822">
        <v>1.0174920000000001</v>
      </c>
      <c r="H14" s="1518">
        <v>0.93149999999999999</v>
      </c>
      <c r="I14" s="513">
        <v>2263.21</v>
      </c>
      <c r="J14" s="216"/>
    </row>
    <row r="15" spans="1:10" s="40" customFormat="1" ht="24" customHeight="1">
      <c r="A15" s="536">
        <v>4</v>
      </c>
      <c r="B15" s="537" t="s">
        <v>744</v>
      </c>
      <c r="C15" s="69" t="s">
        <v>24</v>
      </c>
      <c r="D15" s="706">
        <v>7094</v>
      </c>
      <c r="E15" s="821">
        <v>2689.81</v>
      </c>
      <c r="F15" s="822">
        <v>0.86961299999999997</v>
      </c>
      <c r="G15" s="822">
        <v>0.99861</v>
      </c>
      <c r="H15" s="1518">
        <v>0.94245999999999996</v>
      </c>
      <c r="I15" s="513">
        <v>2201.44</v>
      </c>
      <c r="J15" s="216"/>
    </row>
    <row r="16" spans="1:10" ht="7.5" customHeight="1">
      <c r="E16" s="18"/>
      <c r="F16" s="18"/>
      <c r="G16" s="18"/>
      <c r="H16" s="18"/>
      <c r="I16" s="18"/>
    </row>
    <row r="17" spans="4:9" ht="13.5" customHeight="1">
      <c r="D17" s="7"/>
      <c r="E17" s="7"/>
      <c r="F17" s="7"/>
      <c r="G17" s="7"/>
      <c r="I17" s="418"/>
    </row>
    <row r="18" spans="4:9">
      <c r="E18" s="18"/>
      <c r="F18" s="18"/>
      <c r="G18" s="18"/>
      <c r="H18" s="18"/>
      <c r="I18" s="18"/>
    </row>
    <row r="19" spans="4:9">
      <c r="E19" s="532"/>
      <c r="F19" s="533"/>
      <c r="G19" s="533"/>
      <c r="H19" s="533"/>
      <c r="I19" s="533"/>
    </row>
    <row r="20" spans="4:9">
      <c r="E20" s="532"/>
      <c r="F20" s="533"/>
      <c r="G20" s="533"/>
      <c r="H20" s="533"/>
      <c r="I20" s="533"/>
    </row>
    <row r="21" spans="4:9">
      <c r="E21" s="532"/>
      <c r="F21" s="533"/>
      <c r="G21" s="533"/>
      <c r="H21" s="533"/>
      <c r="I21" s="533"/>
    </row>
    <row r="22" spans="4:9">
      <c r="E22" s="532"/>
      <c r="F22" s="533"/>
      <c r="G22" s="533"/>
      <c r="H22" s="533"/>
      <c r="I22" s="533"/>
    </row>
  </sheetData>
  <mergeCells count="11">
    <mergeCell ref="A4:I4"/>
    <mergeCell ref="I8:I10"/>
    <mergeCell ref="B9:B10"/>
    <mergeCell ref="C9:C10"/>
    <mergeCell ref="D8:D10"/>
    <mergeCell ref="A6:I6"/>
    <mergeCell ref="F9:H9"/>
    <mergeCell ref="A8:A10"/>
    <mergeCell ref="B8:C8"/>
    <mergeCell ref="E8:E10"/>
    <mergeCell ref="F8:H8"/>
  </mergeCells>
  <printOptions horizontalCentered="1"/>
  <pageMargins left="1.1811023622047245" right="0.59055118110236227" top="0.78740157480314965" bottom="0.59055118110236227" header="0.31496062992125984" footer="0.31496062992125984"/>
  <pageSetup paperSize="9" scale="57" orientation="portrait" r:id="rId1"/>
</worksheet>
</file>

<file path=xl/worksheets/sheet64.xml><?xml version="1.0" encoding="utf-8"?>
<worksheet xmlns="http://schemas.openxmlformats.org/spreadsheetml/2006/main" xmlns:r="http://schemas.openxmlformats.org/officeDocument/2006/relationships">
  <dimension ref="A1:J25"/>
  <sheetViews>
    <sheetView zoomScale="90" zoomScaleNormal="90" workbookViewId="0">
      <selection activeCell="A6" sqref="A6:G6"/>
    </sheetView>
  </sheetViews>
  <sheetFormatPr defaultColWidth="9" defaultRowHeight="15.75"/>
  <cols>
    <col min="1" max="1" width="5.625" style="1" customWidth="1"/>
    <col min="2" max="2" width="27.125" style="1" customWidth="1"/>
    <col min="3" max="3" width="5.5" style="1" customWidth="1"/>
    <col min="4" max="4" width="15.125" style="1" customWidth="1"/>
    <col min="5" max="7" width="23.5" style="1" customWidth="1"/>
    <col min="8" max="8" width="1.375" style="1" customWidth="1"/>
    <col min="9" max="9" width="13.75" style="1" customWidth="1"/>
    <col min="10" max="10" width="9.875" style="1" bestFit="1" customWidth="1"/>
    <col min="11" max="16384" width="9" style="1"/>
  </cols>
  <sheetData>
    <row r="1" spans="1:10" ht="18">
      <c r="G1" s="6" t="s">
        <v>84</v>
      </c>
    </row>
    <row r="2" spans="1:10" ht="18">
      <c r="G2" s="545" t="s">
        <v>5938</v>
      </c>
    </row>
    <row r="3" spans="1:10" s="1012" customFormat="1" ht="16.149999999999999" customHeight="1"/>
    <row r="4" spans="1:10" ht="118.5" customHeight="1">
      <c r="A4" s="1762" t="s">
        <v>4291</v>
      </c>
      <c r="B4" s="1762"/>
      <c r="C4" s="1762"/>
      <c r="D4" s="1762"/>
      <c r="E4" s="1762"/>
      <c r="F4" s="1762"/>
      <c r="G4" s="1762"/>
    </row>
    <row r="5" spans="1:10" ht="6.75" customHeight="1"/>
    <row r="6" spans="1:10" ht="41.25" customHeight="1">
      <c r="A6" s="1542" t="s">
        <v>6614</v>
      </c>
      <c r="B6" s="1542"/>
      <c r="C6" s="1542"/>
      <c r="D6" s="1542"/>
      <c r="E6" s="1542"/>
      <c r="F6" s="1542"/>
      <c r="G6" s="1542"/>
    </row>
    <row r="7" spans="1:10" ht="8.25" customHeight="1"/>
    <row r="8" spans="1:10" s="10" customFormat="1" ht="20.100000000000001" customHeight="1">
      <c r="A8" s="190" t="s">
        <v>2671</v>
      </c>
      <c r="B8" s="15"/>
      <c r="D8" s="15"/>
      <c r="E8" s="16"/>
      <c r="G8" s="17"/>
      <c r="H8" s="15"/>
    </row>
    <row r="9" spans="1:10" s="10" customFormat="1" ht="20.100000000000001" customHeight="1">
      <c r="A9" s="17">
        <v>790</v>
      </c>
      <c r="B9" s="24" t="s">
        <v>3725</v>
      </c>
      <c r="C9" s="190"/>
      <c r="D9" s="15"/>
      <c r="F9" s="15"/>
      <c r="G9" s="15"/>
      <c r="H9" s="15"/>
    </row>
    <row r="10" spans="1:10" ht="6.75" customHeight="1">
      <c r="A10" s="1009"/>
      <c r="B10" s="1009"/>
      <c r="C10" s="1009"/>
      <c r="D10" s="1009"/>
      <c r="E10" s="1009"/>
      <c r="F10" s="1009"/>
      <c r="G10" s="1009"/>
      <c r="H10" s="72"/>
    </row>
    <row r="11" spans="1:10" ht="54" customHeight="1">
      <c r="A11" s="1942" t="s">
        <v>2</v>
      </c>
      <c r="B11" s="1942" t="s">
        <v>0</v>
      </c>
      <c r="C11" s="1942"/>
      <c r="D11" s="1953" t="s">
        <v>38</v>
      </c>
      <c r="E11" s="1011" t="s">
        <v>1</v>
      </c>
      <c r="F11" s="1953" t="s">
        <v>40</v>
      </c>
      <c r="G11" s="1953" t="s">
        <v>5211</v>
      </c>
    </row>
    <row r="12" spans="1:10" ht="25.15" customHeight="1">
      <c r="A12" s="1942"/>
      <c r="B12" s="1942" t="s">
        <v>119</v>
      </c>
      <c r="C12" s="1942" t="s">
        <v>118</v>
      </c>
      <c r="D12" s="1953"/>
      <c r="E12" s="1953" t="s">
        <v>5193</v>
      </c>
      <c r="F12" s="1953"/>
      <c r="G12" s="1953"/>
    </row>
    <row r="13" spans="1:10" ht="25.15" customHeight="1">
      <c r="A13" s="1942"/>
      <c r="B13" s="1942"/>
      <c r="C13" s="1942"/>
      <c r="D13" s="1953"/>
      <c r="E13" s="1953"/>
      <c r="F13" s="1953"/>
      <c r="G13" s="1953"/>
    </row>
    <row r="14" spans="1:10" s="5" customFormat="1" ht="15" customHeight="1">
      <c r="A14" s="188">
        <v>1</v>
      </c>
      <c r="B14" s="188">
        <v>2</v>
      </c>
      <c r="C14" s="188">
        <v>3</v>
      </c>
      <c r="D14" s="188">
        <v>4</v>
      </c>
      <c r="E14" s="188">
        <v>5</v>
      </c>
      <c r="F14" s="188">
        <v>6</v>
      </c>
      <c r="G14" s="188">
        <v>7</v>
      </c>
    </row>
    <row r="15" spans="1:10" ht="26.1" customHeight="1">
      <c r="A15" s="189">
        <v>1</v>
      </c>
      <c r="B15" s="4" t="s">
        <v>391</v>
      </c>
      <c r="C15" s="189">
        <v>419</v>
      </c>
      <c r="D15" s="2">
        <v>10538.35</v>
      </c>
      <c r="E15" s="534">
        <v>0.99808200000000002</v>
      </c>
      <c r="F15" s="2">
        <v>10518.14</v>
      </c>
      <c r="G15" s="2">
        <v>56833.49</v>
      </c>
      <c r="H15" s="223"/>
      <c r="I15" s="223"/>
      <c r="J15" s="223"/>
    </row>
    <row r="16" spans="1:10" ht="26.1" customHeight="1">
      <c r="A16" s="189">
        <v>2</v>
      </c>
      <c r="B16" s="4" t="s">
        <v>745</v>
      </c>
      <c r="C16" s="189" t="s">
        <v>45</v>
      </c>
      <c r="D16" s="2">
        <v>10538.35</v>
      </c>
      <c r="E16" s="534">
        <v>0.99808200000000002</v>
      </c>
      <c r="F16" s="2">
        <v>10518.14</v>
      </c>
      <c r="G16" s="2">
        <v>56833.49</v>
      </c>
      <c r="H16" s="223"/>
      <c r="I16" s="223"/>
      <c r="J16" s="223"/>
    </row>
    <row r="17" spans="1:10" ht="26.1" customHeight="1">
      <c r="A17" s="189">
        <v>3</v>
      </c>
      <c r="B17" s="4" t="s">
        <v>746</v>
      </c>
      <c r="C17" s="189" t="s">
        <v>28</v>
      </c>
      <c r="D17" s="2">
        <v>10538.35</v>
      </c>
      <c r="E17" s="534">
        <v>1.0323929999999999</v>
      </c>
      <c r="F17" s="2">
        <v>10879.72</v>
      </c>
      <c r="G17" s="2">
        <v>57195.07</v>
      </c>
      <c r="H17" s="223"/>
      <c r="I17" s="223"/>
      <c r="J17" s="223"/>
    </row>
    <row r="18" spans="1:10" ht="26.1" customHeight="1">
      <c r="A18" s="536">
        <v>4</v>
      </c>
      <c r="B18" s="537" t="s">
        <v>744</v>
      </c>
      <c r="C18" s="69" t="s">
        <v>24</v>
      </c>
      <c r="D18" s="2">
        <v>10538.35</v>
      </c>
      <c r="E18" s="534">
        <v>1.0323929999999999</v>
      </c>
      <c r="F18" s="2">
        <v>10879.72</v>
      </c>
      <c r="G18" s="2">
        <v>57195.07</v>
      </c>
      <c r="H18" s="223"/>
      <c r="I18" s="223"/>
      <c r="J18" s="223"/>
    </row>
    <row r="19" spans="1:10" ht="9" customHeight="1">
      <c r="A19" s="262"/>
      <c r="B19" s="262"/>
      <c r="C19" s="262"/>
      <c r="D19" s="262"/>
      <c r="E19" s="262"/>
      <c r="F19" s="262"/>
      <c r="G19" s="262"/>
      <c r="H19" s="174"/>
      <c r="J19" s="223"/>
    </row>
    <row r="20" spans="1:10" s="574" customFormat="1" ht="16.5">
      <c r="A20" s="603">
        <v>1</v>
      </c>
      <c r="B20" s="630" t="s">
        <v>2745</v>
      </c>
      <c r="C20" s="621"/>
      <c r="J20" s="223"/>
    </row>
    <row r="21" spans="1:10" s="582" customFormat="1" ht="9" customHeight="1">
      <c r="A21" s="622"/>
      <c r="B21" s="623"/>
      <c r="C21" s="624"/>
      <c r="J21" s="223"/>
    </row>
    <row r="22" spans="1:10" s="582" customFormat="1" ht="30" customHeight="1">
      <c r="A22" s="1952" t="s">
        <v>3714</v>
      </c>
      <c r="B22" s="1952"/>
      <c r="C22" s="1952"/>
      <c r="D22" s="1952"/>
      <c r="E22" s="1952"/>
      <c r="F22" s="1952"/>
      <c r="G22" s="654">
        <v>46315.35</v>
      </c>
      <c r="I22" s="1013"/>
      <c r="J22" s="223"/>
    </row>
    <row r="23" spans="1:10" s="574" customFormat="1" ht="4.5" customHeight="1">
      <c r="A23" s="603"/>
      <c r="B23" s="620"/>
      <c r="C23" s="621"/>
    </row>
    <row r="24" spans="1:10" ht="12" customHeight="1">
      <c r="D24" s="7"/>
      <c r="E24" s="7"/>
    </row>
    <row r="25" spans="1:10" ht="4.5" customHeight="1"/>
  </sheetData>
  <mergeCells count="11">
    <mergeCell ref="A22:F22"/>
    <mergeCell ref="A4:G4"/>
    <mergeCell ref="A6:G6"/>
    <mergeCell ref="A11:A13"/>
    <mergeCell ref="B11:C11"/>
    <mergeCell ref="D11:D13"/>
    <mergeCell ref="F11:F13"/>
    <mergeCell ref="G11:G13"/>
    <mergeCell ref="B12:B13"/>
    <mergeCell ref="C12:C13"/>
    <mergeCell ref="E12:E13"/>
  </mergeCells>
  <printOptions horizontalCentered="1"/>
  <pageMargins left="1.1811023622047245" right="0.59055118110236227" top="0.78740157480314965" bottom="0.59055118110236227" header="0.31496062992125984" footer="0.31496062992125984"/>
  <pageSetup paperSize="9" scale="58" orientation="portrait" r:id="rId1"/>
</worksheet>
</file>

<file path=xl/worksheets/sheet6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G98"/>
  <sheetViews>
    <sheetView zoomScale="75" zoomScaleNormal="75" workbookViewId="0">
      <pane ySplit="10" topLeftCell="A89" activePane="bottomLeft" state="frozen"/>
      <selection activeCell="A7" sqref="A7"/>
      <selection pane="bottomLeft" activeCell="H96" sqref="H96"/>
    </sheetView>
  </sheetViews>
  <sheetFormatPr defaultColWidth="9" defaultRowHeight="15.75"/>
  <cols>
    <col min="1" max="1" width="12.125" style="317" customWidth="1"/>
    <col min="2" max="2" width="88.25" style="318" customWidth="1"/>
    <col min="3" max="4" width="12.625" style="317" customWidth="1"/>
    <col min="5" max="5" width="5.625" style="317" customWidth="1"/>
    <col min="6" max="6" width="4.75" style="317" customWidth="1"/>
    <col min="7" max="16384" width="9" style="317"/>
  </cols>
  <sheetData>
    <row r="1" spans="1:215" s="440" customFormat="1" ht="18">
      <c r="D1" s="299" t="s">
        <v>4627</v>
      </c>
      <c r="E1" s="441"/>
      <c r="F1" s="442"/>
    </row>
    <row r="2" spans="1:215" s="440" customFormat="1" ht="18">
      <c r="D2" s="545" t="s">
        <v>5938</v>
      </c>
      <c r="E2" s="441"/>
      <c r="F2" s="442"/>
    </row>
    <row r="3" spans="1:215" s="300" customFormat="1" ht="16.149999999999999" customHeight="1">
      <c r="F3" s="301"/>
    </row>
    <row r="4" spans="1:215" s="303" customFormat="1" ht="110.25" customHeight="1">
      <c r="A4" s="1966" t="s">
        <v>4094</v>
      </c>
      <c r="B4" s="1966"/>
      <c r="C4" s="1966"/>
      <c r="D4" s="1966"/>
      <c r="E4" s="302"/>
      <c r="F4" s="302"/>
      <c r="G4" s="302"/>
      <c r="H4" s="302"/>
      <c r="I4" s="302"/>
      <c r="J4" s="302"/>
      <c r="K4" s="302"/>
      <c r="L4" s="302"/>
      <c r="M4" s="302"/>
      <c r="N4" s="302"/>
      <c r="O4" s="302"/>
      <c r="P4" s="302"/>
      <c r="Q4" s="302"/>
      <c r="R4" s="302"/>
      <c r="S4" s="302"/>
      <c r="T4" s="302"/>
      <c r="U4" s="302"/>
      <c r="V4" s="302"/>
      <c r="W4" s="302"/>
      <c r="X4" s="302"/>
      <c r="Y4" s="302"/>
      <c r="Z4" s="302"/>
      <c r="AA4" s="302"/>
      <c r="AB4" s="302"/>
      <c r="AC4" s="302"/>
      <c r="AD4" s="302"/>
      <c r="AE4" s="302"/>
      <c r="AF4" s="302"/>
      <c r="AG4" s="302"/>
      <c r="AH4" s="302"/>
      <c r="AI4" s="302"/>
      <c r="AJ4" s="302"/>
      <c r="AK4" s="302"/>
      <c r="AL4" s="302"/>
      <c r="AM4" s="302"/>
      <c r="AN4" s="302"/>
      <c r="AO4" s="302"/>
      <c r="AP4" s="302"/>
      <c r="AQ4" s="302"/>
      <c r="AR4" s="302"/>
      <c r="AS4" s="302"/>
      <c r="AT4" s="302"/>
      <c r="AU4" s="302"/>
      <c r="AV4" s="302"/>
      <c r="AW4" s="302"/>
      <c r="AX4" s="302"/>
      <c r="AY4" s="302"/>
      <c r="AZ4" s="302"/>
      <c r="BA4" s="302"/>
      <c r="BB4" s="302"/>
      <c r="BC4" s="302"/>
      <c r="BD4" s="302"/>
      <c r="BE4" s="302"/>
      <c r="BF4" s="302"/>
      <c r="BG4" s="302"/>
      <c r="BH4" s="302"/>
      <c r="BI4" s="302"/>
      <c r="BJ4" s="302"/>
      <c r="BK4" s="302"/>
      <c r="BL4" s="302"/>
      <c r="BM4" s="302"/>
      <c r="BN4" s="302"/>
      <c r="BO4" s="302"/>
      <c r="BP4" s="302"/>
      <c r="BQ4" s="302"/>
      <c r="BR4" s="302"/>
      <c r="BS4" s="302"/>
      <c r="BT4" s="302"/>
      <c r="BU4" s="302"/>
      <c r="BV4" s="302"/>
      <c r="BW4" s="302"/>
      <c r="BX4" s="302"/>
      <c r="BY4" s="302"/>
      <c r="BZ4" s="302"/>
      <c r="CA4" s="302"/>
      <c r="CB4" s="302"/>
      <c r="CC4" s="302"/>
      <c r="CD4" s="302"/>
      <c r="CE4" s="302"/>
      <c r="CF4" s="302"/>
      <c r="CG4" s="302"/>
      <c r="CH4" s="302"/>
      <c r="CI4" s="302"/>
      <c r="CJ4" s="302"/>
      <c r="CK4" s="302"/>
      <c r="CL4" s="302"/>
      <c r="CM4" s="302"/>
      <c r="CN4" s="302"/>
      <c r="CO4" s="302"/>
      <c r="CP4" s="302"/>
      <c r="CQ4" s="302"/>
      <c r="CR4" s="302"/>
      <c r="CS4" s="302"/>
      <c r="CT4" s="302"/>
      <c r="CU4" s="302"/>
      <c r="CV4" s="302"/>
      <c r="CW4" s="302"/>
      <c r="CX4" s="302"/>
      <c r="CY4" s="302"/>
      <c r="CZ4" s="302"/>
      <c r="DA4" s="302"/>
      <c r="DB4" s="302"/>
      <c r="DC4" s="302"/>
      <c r="DD4" s="302"/>
      <c r="DE4" s="302"/>
      <c r="DF4" s="302"/>
      <c r="DG4" s="302"/>
      <c r="DH4" s="302"/>
      <c r="DI4" s="302"/>
      <c r="DJ4" s="302"/>
      <c r="DK4" s="302"/>
      <c r="DL4" s="302"/>
      <c r="DM4" s="302"/>
      <c r="DN4" s="302"/>
      <c r="DO4" s="302"/>
      <c r="DP4" s="302"/>
      <c r="DQ4" s="302"/>
      <c r="DR4" s="302"/>
      <c r="DS4" s="302"/>
      <c r="DT4" s="302"/>
      <c r="DU4" s="302"/>
      <c r="DV4" s="302"/>
      <c r="DW4" s="302"/>
      <c r="DX4" s="302"/>
      <c r="DY4" s="302"/>
      <c r="DZ4" s="302"/>
      <c r="EA4" s="302"/>
      <c r="EB4" s="302"/>
      <c r="EC4" s="302"/>
      <c r="ED4" s="302"/>
      <c r="EE4" s="302"/>
      <c r="EF4" s="302"/>
      <c r="EG4" s="302"/>
      <c r="EH4" s="302"/>
      <c r="EI4" s="302"/>
      <c r="EJ4" s="302"/>
      <c r="EK4" s="302"/>
      <c r="EL4" s="302"/>
      <c r="EM4" s="302"/>
      <c r="EN4" s="302"/>
      <c r="EO4" s="302"/>
      <c r="EP4" s="302"/>
      <c r="EQ4" s="302"/>
      <c r="ER4" s="302"/>
      <c r="ES4" s="302"/>
      <c r="ET4" s="302"/>
      <c r="EU4" s="302"/>
      <c r="EV4" s="302"/>
      <c r="EW4" s="302"/>
      <c r="EX4" s="302"/>
      <c r="EY4" s="302"/>
      <c r="EZ4" s="302"/>
      <c r="FA4" s="302"/>
      <c r="FB4" s="302"/>
      <c r="FC4" s="302"/>
      <c r="FD4" s="302"/>
      <c r="FE4" s="302"/>
      <c r="FF4" s="302"/>
      <c r="FG4" s="302"/>
      <c r="FH4" s="302"/>
      <c r="FI4" s="302"/>
      <c r="FJ4" s="302"/>
      <c r="FK4" s="302"/>
      <c r="FL4" s="302"/>
      <c r="FM4" s="302"/>
      <c r="FN4" s="302"/>
      <c r="FO4" s="302"/>
      <c r="FP4" s="302"/>
      <c r="FQ4" s="302"/>
      <c r="FR4" s="302"/>
      <c r="FS4" s="302"/>
      <c r="FT4" s="302"/>
      <c r="FU4" s="302"/>
      <c r="FV4" s="302"/>
      <c r="FW4" s="302"/>
      <c r="FX4" s="302"/>
      <c r="FY4" s="302"/>
      <c r="FZ4" s="302"/>
      <c r="GA4" s="302"/>
      <c r="GB4" s="302"/>
      <c r="GC4" s="302"/>
      <c r="GD4" s="302"/>
      <c r="GE4" s="302"/>
      <c r="GF4" s="302"/>
      <c r="GG4" s="302"/>
      <c r="GH4" s="302"/>
      <c r="GI4" s="302"/>
      <c r="GJ4" s="302"/>
      <c r="GK4" s="302"/>
      <c r="GL4" s="302"/>
      <c r="GM4" s="302"/>
      <c r="GN4" s="302"/>
      <c r="GO4" s="302"/>
      <c r="GP4" s="302"/>
      <c r="GQ4" s="302"/>
      <c r="GR4" s="302"/>
      <c r="GS4" s="302"/>
      <c r="GT4" s="302"/>
      <c r="GU4" s="302"/>
      <c r="GV4" s="302"/>
      <c r="GW4" s="302"/>
      <c r="GX4" s="302"/>
      <c r="GY4" s="302"/>
      <c r="GZ4" s="302"/>
      <c r="HA4" s="302"/>
      <c r="HB4" s="302"/>
      <c r="HC4" s="302"/>
      <c r="HD4" s="302"/>
      <c r="HE4" s="302"/>
      <c r="HF4" s="302"/>
      <c r="HG4" s="302"/>
    </row>
    <row r="5" spans="1:215" s="303" customFormat="1" ht="5.25" customHeight="1">
      <c r="A5" s="438"/>
      <c r="B5" s="438"/>
      <c r="C5" s="438"/>
      <c r="D5" s="438"/>
      <c r="E5" s="302"/>
      <c r="F5" s="302"/>
      <c r="G5" s="302"/>
      <c r="H5" s="302"/>
      <c r="I5" s="302"/>
      <c r="J5" s="302"/>
      <c r="K5" s="302"/>
      <c r="L5" s="302"/>
      <c r="M5" s="302"/>
      <c r="N5" s="302"/>
      <c r="O5" s="302"/>
      <c r="P5" s="302"/>
      <c r="Q5" s="302"/>
      <c r="R5" s="302"/>
      <c r="S5" s="302"/>
      <c r="T5" s="302"/>
      <c r="U5" s="302"/>
      <c r="V5" s="302"/>
      <c r="W5" s="302"/>
      <c r="X5" s="302"/>
      <c r="Y5" s="302"/>
      <c r="Z5" s="302"/>
      <c r="AA5" s="302"/>
      <c r="AB5" s="302"/>
      <c r="AC5" s="302"/>
      <c r="AD5" s="302"/>
      <c r="AE5" s="302"/>
      <c r="AF5" s="302"/>
      <c r="AG5" s="302"/>
      <c r="AH5" s="302"/>
      <c r="AI5" s="302"/>
      <c r="AJ5" s="302"/>
      <c r="AK5" s="302"/>
      <c r="AL5" s="302"/>
      <c r="AM5" s="302"/>
      <c r="AN5" s="302"/>
      <c r="AO5" s="302"/>
      <c r="AP5" s="302"/>
      <c r="AQ5" s="302"/>
      <c r="AR5" s="302"/>
      <c r="AS5" s="302"/>
      <c r="AT5" s="302"/>
      <c r="AU5" s="302"/>
      <c r="AV5" s="302"/>
      <c r="AW5" s="302"/>
      <c r="AX5" s="302"/>
      <c r="AY5" s="302"/>
      <c r="AZ5" s="302"/>
      <c r="BA5" s="302"/>
      <c r="BB5" s="302"/>
      <c r="BC5" s="302"/>
      <c r="BD5" s="302"/>
      <c r="BE5" s="302"/>
      <c r="BF5" s="302"/>
      <c r="BG5" s="302"/>
      <c r="BH5" s="302"/>
      <c r="BI5" s="302"/>
      <c r="BJ5" s="302"/>
      <c r="BK5" s="302"/>
      <c r="BL5" s="302"/>
      <c r="BM5" s="302"/>
      <c r="BN5" s="302"/>
      <c r="BO5" s="302"/>
      <c r="BP5" s="302"/>
      <c r="BQ5" s="302"/>
      <c r="BR5" s="302"/>
      <c r="BS5" s="302"/>
      <c r="BT5" s="302"/>
      <c r="BU5" s="302"/>
      <c r="BV5" s="302"/>
      <c r="BW5" s="302"/>
      <c r="BX5" s="302"/>
      <c r="BY5" s="302"/>
      <c r="BZ5" s="302"/>
      <c r="CA5" s="302"/>
      <c r="CB5" s="302"/>
      <c r="CC5" s="302"/>
      <c r="CD5" s="302"/>
      <c r="CE5" s="302"/>
      <c r="CF5" s="302"/>
      <c r="CG5" s="302"/>
      <c r="CH5" s="302"/>
      <c r="CI5" s="302"/>
      <c r="CJ5" s="302"/>
      <c r="CK5" s="302"/>
      <c r="CL5" s="302"/>
      <c r="CM5" s="302"/>
      <c r="CN5" s="302"/>
      <c r="CO5" s="302"/>
      <c r="CP5" s="302"/>
      <c r="CQ5" s="302"/>
      <c r="CR5" s="302"/>
      <c r="CS5" s="302"/>
      <c r="CT5" s="302"/>
      <c r="CU5" s="302"/>
      <c r="CV5" s="302"/>
      <c r="CW5" s="302"/>
      <c r="CX5" s="302"/>
      <c r="CY5" s="302"/>
      <c r="CZ5" s="302"/>
      <c r="DA5" s="302"/>
      <c r="DB5" s="302"/>
      <c r="DC5" s="302"/>
      <c r="DD5" s="302"/>
      <c r="DE5" s="302"/>
      <c r="DF5" s="302"/>
      <c r="DG5" s="302"/>
      <c r="DH5" s="302"/>
      <c r="DI5" s="302"/>
      <c r="DJ5" s="302"/>
      <c r="DK5" s="302"/>
      <c r="DL5" s="302"/>
      <c r="DM5" s="302"/>
      <c r="DN5" s="302"/>
      <c r="DO5" s="302"/>
      <c r="DP5" s="302"/>
      <c r="DQ5" s="302"/>
      <c r="DR5" s="302"/>
      <c r="DS5" s="302"/>
      <c r="DT5" s="302"/>
      <c r="DU5" s="302"/>
      <c r="DV5" s="302"/>
      <c r="DW5" s="302"/>
      <c r="DX5" s="302"/>
      <c r="DY5" s="302"/>
      <c r="DZ5" s="302"/>
      <c r="EA5" s="302"/>
      <c r="EB5" s="302"/>
      <c r="EC5" s="302"/>
      <c r="ED5" s="302"/>
      <c r="EE5" s="302"/>
      <c r="EF5" s="302"/>
      <c r="EG5" s="302"/>
      <c r="EH5" s="302"/>
      <c r="EI5" s="302"/>
      <c r="EJ5" s="302"/>
      <c r="EK5" s="302"/>
      <c r="EL5" s="302"/>
      <c r="EM5" s="302"/>
      <c r="EN5" s="302"/>
      <c r="EO5" s="302"/>
      <c r="EP5" s="302"/>
      <c r="EQ5" s="302"/>
      <c r="ER5" s="302"/>
      <c r="ES5" s="302"/>
      <c r="ET5" s="302"/>
      <c r="EU5" s="302"/>
      <c r="EV5" s="302"/>
      <c r="EW5" s="302"/>
      <c r="EX5" s="302"/>
      <c r="EY5" s="302"/>
      <c r="EZ5" s="302"/>
      <c r="FA5" s="302"/>
      <c r="FB5" s="302"/>
      <c r="FC5" s="302"/>
      <c r="FD5" s="302"/>
      <c r="FE5" s="302"/>
      <c r="FF5" s="302"/>
      <c r="FG5" s="302"/>
      <c r="FH5" s="302"/>
      <c r="FI5" s="302"/>
      <c r="FJ5" s="302"/>
      <c r="FK5" s="302"/>
      <c r="FL5" s="302"/>
      <c r="FM5" s="302"/>
      <c r="FN5" s="302"/>
      <c r="FO5" s="302"/>
      <c r="FP5" s="302"/>
      <c r="FQ5" s="302"/>
      <c r="FR5" s="302"/>
      <c r="FS5" s="302"/>
      <c r="FT5" s="302"/>
      <c r="FU5" s="302"/>
      <c r="FV5" s="302"/>
      <c r="FW5" s="302"/>
      <c r="FX5" s="302"/>
      <c r="FY5" s="302"/>
      <c r="FZ5" s="302"/>
      <c r="GA5" s="302"/>
      <c r="GB5" s="302"/>
      <c r="GC5" s="302"/>
      <c r="GD5" s="302"/>
      <c r="GE5" s="302"/>
      <c r="GF5" s="302"/>
      <c r="GG5" s="302"/>
      <c r="GH5" s="302"/>
      <c r="GI5" s="302"/>
      <c r="GJ5" s="302"/>
      <c r="GK5" s="302"/>
      <c r="GL5" s="302"/>
      <c r="GM5" s="302"/>
      <c r="GN5" s="302"/>
      <c r="GO5" s="302"/>
      <c r="GP5" s="302"/>
      <c r="GQ5" s="302"/>
      <c r="GR5" s="302"/>
      <c r="GS5" s="302"/>
      <c r="GT5" s="302"/>
      <c r="GU5" s="302"/>
      <c r="GV5" s="302"/>
      <c r="GW5" s="302"/>
      <c r="GX5" s="302"/>
      <c r="GY5" s="302"/>
      <c r="GZ5" s="302"/>
      <c r="HA5" s="302"/>
      <c r="HB5" s="302"/>
      <c r="HC5" s="302"/>
      <c r="HD5" s="302"/>
      <c r="HE5" s="302"/>
      <c r="HF5" s="302"/>
      <c r="HG5" s="302"/>
    </row>
    <row r="6" spans="1:215" s="1" customFormat="1" ht="45" customHeight="1">
      <c r="A6" s="1542" t="s">
        <v>5939</v>
      </c>
      <c r="B6" s="1542"/>
      <c r="C6" s="1542"/>
      <c r="D6" s="1542"/>
      <c r="E6" s="72"/>
      <c r="F6" s="72"/>
      <c r="G6" s="72"/>
      <c r="H6" s="72"/>
      <c r="I6" s="72"/>
      <c r="J6" s="72"/>
    </row>
    <row r="7" spans="1:215" s="307" customFormat="1" ht="5.25" customHeight="1">
      <c r="A7" s="304"/>
      <c r="B7" s="305"/>
      <c r="C7" s="306"/>
      <c r="D7" s="306"/>
    </row>
    <row r="8" spans="1:215" s="307" customFormat="1" ht="47.25" customHeight="1">
      <c r="A8" s="1967" t="s">
        <v>4095</v>
      </c>
      <c r="B8" s="1968" t="s">
        <v>712</v>
      </c>
      <c r="C8" s="1969" t="s">
        <v>4096</v>
      </c>
      <c r="D8" s="1969"/>
    </row>
    <row r="9" spans="1:215" s="307" customFormat="1" ht="25.15" customHeight="1">
      <c r="A9" s="1967"/>
      <c r="B9" s="1968"/>
      <c r="C9" s="439" t="s">
        <v>713</v>
      </c>
      <c r="D9" s="439" t="s">
        <v>714</v>
      </c>
    </row>
    <row r="10" spans="1:215" s="309" customFormat="1" ht="16.5" customHeight="1">
      <c r="A10" s="319">
        <v>1</v>
      </c>
      <c r="B10" s="319">
        <v>2</v>
      </c>
      <c r="C10" s="319">
        <v>3</v>
      </c>
      <c r="D10" s="319">
        <v>4</v>
      </c>
      <c r="E10" s="308"/>
      <c r="F10" s="308"/>
      <c r="G10" s="308"/>
      <c r="H10" s="308"/>
      <c r="I10" s="308"/>
      <c r="J10" s="308"/>
      <c r="K10" s="308"/>
      <c r="L10" s="308"/>
      <c r="M10" s="308"/>
      <c r="N10" s="308"/>
      <c r="O10" s="308"/>
      <c r="P10" s="308"/>
      <c r="Q10" s="308"/>
      <c r="R10" s="308"/>
      <c r="S10" s="308"/>
      <c r="T10" s="308"/>
      <c r="U10" s="308"/>
      <c r="V10" s="308"/>
      <c r="W10" s="308"/>
      <c r="X10" s="308"/>
      <c r="Y10" s="308"/>
      <c r="Z10" s="308"/>
      <c r="AA10" s="308"/>
      <c r="AB10" s="308"/>
      <c r="AC10" s="308"/>
      <c r="AD10" s="308"/>
      <c r="AE10" s="308"/>
      <c r="AF10" s="308"/>
      <c r="AG10" s="308"/>
      <c r="AH10" s="308"/>
      <c r="AI10" s="308"/>
      <c r="AJ10" s="308"/>
      <c r="AK10" s="308"/>
      <c r="AL10" s="308"/>
      <c r="AM10" s="308"/>
      <c r="AN10" s="308"/>
      <c r="AO10" s="308"/>
      <c r="AP10" s="308"/>
      <c r="AQ10" s="308"/>
      <c r="AR10" s="308"/>
      <c r="AS10" s="308"/>
      <c r="AT10" s="308"/>
      <c r="AU10" s="308"/>
      <c r="AV10" s="308"/>
      <c r="AW10" s="308"/>
      <c r="AX10" s="308"/>
      <c r="AY10" s="308"/>
      <c r="AZ10" s="308"/>
      <c r="BA10" s="308"/>
      <c r="BB10" s="308"/>
      <c r="BC10" s="308"/>
      <c r="BD10" s="308"/>
      <c r="BE10" s="308"/>
      <c r="BF10" s="308"/>
      <c r="BG10" s="308"/>
      <c r="BH10" s="308"/>
      <c r="BI10" s="308"/>
      <c r="BJ10" s="308"/>
      <c r="BK10" s="308"/>
      <c r="BL10" s="308"/>
      <c r="BM10" s="308"/>
      <c r="BN10" s="308"/>
      <c r="BO10" s="308"/>
      <c r="BP10" s="308"/>
      <c r="BQ10" s="308"/>
      <c r="BR10" s="308"/>
      <c r="BS10" s="308"/>
      <c r="BT10" s="308"/>
      <c r="BU10" s="308"/>
      <c r="BV10" s="308"/>
      <c r="BW10" s="308"/>
      <c r="BX10" s="308"/>
      <c r="BY10" s="308"/>
      <c r="BZ10" s="308"/>
      <c r="CA10" s="308"/>
      <c r="CB10" s="308"/>
      <c r="CC10" s="308"/>
      <c r="CD10" s="308"/>
      <c r="CE10" s="308"/>
      <c r="CF10" s="308"/>
      <c r="CG10" s="308"/>
      <c r="CH10" s="308"/>
      <c r="CI10" s="308"/>
      <c r="CJ10" s="308"/>
      <c r="CK10" s="308"/>
      <c r="CL10" s="308"/>
      <c r="CM10" s="308"/>
      <c r="CN10" s="308"/>
      <c r="CO10" s="308"/>
      <c r="CP10" s="308"/>
      <c r="CQ10" s="308"/>
      <c r="CR10" s="308"/>
      <c r="CS10" s="308"/>
      <c r="CT10" s="308"/>
      <c r="CU10" s="308"/>
      <c r="CV10" s="308"/>
      <c r="CW10" s="308"/>
      <c r="CX10" s="308"/>
      <c r="CY10" s="308"/>
      <c r="CZ10" s="308"/>
      <c r="DA10" s="308"/>
      <c r="DB10" s="308"/>
      <c r="DC10" s="308"/>
      <c r="DD10" s="308"/>
      <c r="DE10" s="308"/>
      <c r="DF10" s="308"/>
      <c r="DG10" s="308"/>
      <c r="DH10" s="308"/>
      <c r="DI10" s="308"/>
      <c r="DJ10" s="308"/>
      <c r="DK10" s="308"/>
      <c r="DL10" s="308"/>
      <c r="DM10" s="308"/>
      <c r="DN10" s="308"/>
      <c r="DO10" s="308"/>
      <c r="DP10" s="308"/>
      <c r="DQ10" s="308"/>
      <c r="DR10" s="308"/>
      <c r="DS10" s="308"/>
      <c r="DT10" s="308"/>
      <c r="DU10" s="308"/>
      <c r="DV10" s="308"/>
      <c r="DW10" s="308"/>
      <c r="DX10" s="308"/>
      <c r="DY10" s="308"/>
      <c r="DZ10" s="308"/>
      <c r="EA10" s="308"/>
      <c r="EB10" s="308"/>
      <c r="EC10" s="308"/>
      <c r="ED10" s="308"/>
      <c r="EE10" s="308"/>
      <c r="EF10" s="308"/>
      <c r="EG10" s="308"/>
      <c r="EH10" s="308"/>
      <c r="EI10" s="308"/>
      <c r="EJ10" s="308"/>
      <c r="EK10" s="308"/>
      <c r="EL10" s="308"/>
      <c r="EM10" s="308"/>
      <c r="EN10" s="308"/>
      <c r="EO10" s="308"/>
      <c r="EP10" s="308"/>
      <c r="EQ10" s="308"/>
      <c r="ER10" s="308"/>
      <c r="ES10" s="308"/>
      <c r="ET10" s="308"/>
      <c r="EU10" s="308"/>
      <c r="EV10" s="308"/>
      <c r="EW10" s="308"/>
      <c r="EX10" s="308"/>
      <c r="EY10" s="308"/>
      <c r="EZ10" s="308"/>
      <c r="FA10" s="308"/>
      <c r="FB10" s="308"/>
      <c r="FC10" s="308"/>
      <c r="FD10" s="308"/>
      <c r="FE10" s="308"/>
      <c r="FF10" s="308"/>
      <c r="FG10" s="308"/>
      <c r="FH10" s="308"/>
      <c r="FI10" s="308"/>
      <c r="FJ10" s="308"/>
      <c r="FK10" s="308"/>
      <c r="FL10" s="308"/>
      <c r="FM10" s="308"/>
      <c r="FN10" s="308"/>
      <c r="FO10" s="308"/>
      <c r="FP10" s="308"/>
      <c r="FQ10" s="308"/>
      <c r="FR10" s="308"/>
      <c r="FS10" s="308"/>
      <c r="FT10" s="308"/>
      <c r="FU10" s="308"/>
      <c r="FV10" s="308"/>
      <c r="FW10" s="308"/>
      <c r="FX10" s="308"/>
      <c r="FY10" s="308"/>
      <c r="FZ10" s="308"/>
      <c r="GA10" s="308"/>
      <c r="GB10" s="308"/>
      <c r="GC10" s="308"/>
      <c r="GD10" s="308"/>
      <c r="GE10" s="308"/>
      <c r="GF10" s="308"/>
      <c r="GG10" s="308"/>
      <c r="GH10" s="308"/>
      <c r="GI10" s="308"/>
      <c r="GJ10" s="308"/>
      <c r="GK10" s="308"/>
      <c r="GL10" s="308"/>
      <c r="GM10" s="308"/>
      <c r="GN10" s="308"/>
      <c r="GO10" s="308"/>
      <c r="GP10" s="308"/>
      <c r="GQ10" s="308"/>
      <c r="GR10" s="308"/>
      <c r="GS10" s="308"/>
      <c r="GT10" s="308"/>
      <c r="GU10" s="308"/>
      <c r="GV10" s="308"/>
      <c r="GW10" s="308"/>
      <c r="GX10" s="308"/>
      <c r="GY10" s="308"/>
      <c r="GZ10" s="308"/>
      <c r="HA10" s="308"/>
      <c r="HB10" s="308"/>
      <c r="HC10" s="308"/>
      <c r="HD10" s="308"/>
      <c r="HE10" s="308"/>
      <c r="HF10" s="308"/>
      <c r="HG10" s="308"/>
    </row>
    <row r="11" spans="1:215" s="311" customFormat="1" ht="34.15" customHeight="1">
      <c r="A11" s="310" t="s">
        <v>4097</v>
      </c>
      <c r="B11" s="1963" t="s">
        <v>4098</v>
      </c>
      <c r="C11" s="1964"/>
      <c r="D11" s="1965"/>
    </row>
    <row r="12" spans="1:215" s="307" customFormat="1" ht="100.5" customHeight="1">
      <c r="A12" s="312" t="s">
        <v>260</v>
      </c>
      <c r="B12" s="313" t="s">
        <v>4099</v>
      </c>
      <c r="C12" s="314">
        <v>0</v>
      </c>
      <c r="D12" s="314">
        <v>0.3</v>
      </c>
    </row>
    <row r="13" spans="1:215" s="307" customFormat="1" ht="98.25" customHeight="1">
      <c r="A13" s="312" t="s">
        <v>261</v>
      </c>
      <c r="B13" s="313" t="s">
        <v>5225</v>
      </c>
      <c r="C13" s="314">
        <v>0</v>
      </c>
      <c r="D13" s="314">
        <v>1</v>
      </c>
    </row>
    <row r="14" spans="1:215" s="307" customFormat="1" ht="68.099999999999994" customHeight="1">
      <c r="A14" s="312" t="s">
        <v>262</v>
      </c>
      <c r="B14" s="313" t="s">
        <v>4100</v>
      </c>
      <c r="C14" s="314">
        <v>1</v>
      </c>
      <c r="D14" s="314">
        <v>0.3</v>
      </c>
    </row>
    <row r="15" spans="1:215" s="307" customFormat="1" ht="34.15" customHeight="1">
      <c r="A15" s="315" t="s">
        <v>263</v>
      </c>
      <c r="B15" s="1956" t="s">
        <v>733</v>
      </c>
      <c r="C15" s="1957"/>
      <c r="D15" s="1957"/>
    </row>
    <row r="16" spans="1:215" s="307" customFormat="1" ht="34.15" customHeight="1">
      <c r="A16" s="312" t="s">
        <v>4101</v>
      </c>
      <c r="B16" s="313" t="s">
        <v>4102</v>
      </c>
      <c r="C16" s="314">
        <v>1</v>
      </c>
      <c r="D16" s="314">
        <v>0</v>
      </c>
    </row>
    <row r="17" spans="1:4" s="307" customFormat="1" ht="34.15" customHeight="1">
      <c r="A17" s="312" t="s">
        <v>4103</v>
      </c>
      <c r="B17" s="313" t="s">
        <v>4104</v>
      </c>
      <c r="C17" s="314">
        <v>1</v>
      </c>
      <c r="D17" s="314">
        <v>0</v>
      </c>
    </row>
    <row r="18" spans="1:4" s="307" customFormat="1" ht="119.1" customHeight="1">
      <c r="A18" s="312" t="s">
        <v>4105</v>
      </c>
      <c r="B18" s="313" t="s">
        <v>4106</v>
      </c>
      <c r="C18" s="314">
        <v>1</v>
      </c>
      <c r="D18" s="314">
        <v>0</v>
      </c>
    </row>
    <row r="19" spans="1:4" s="307" customFormat="1" ht="34.5" customHeight="1">
      <c r="A19" s="312" t="s">
        <v>4107</v>
      </c>
      <c r="B19" s="313" t="s">
        <v>4108</v>
      </c>
      <c r="C19" s="314">
        <v>1</v>
      </c>
      <c r="D19" s="314">
        <v>0</v>
      </c>
    </row>
    <row r="20" spans="1:4" s="307" customFormat="1" ht="34.5" customHeight="1">
      <c r="A20" s="312" t="s">
        <v>4109</v>
      </c>
      <c r="B20" s="313" t="s">
        <v>4110</v>
      </c>
      <c r="C20" s="314">
        <v>1</v>
      </c>
      <c r="D20" s="314">
        <v>0</v>
      </c>
    </row>
    <row r="21" spans="1:4" s="307" customFormat="1" ht="34.5" customHeight="1">
      <c r="A21" s="312" t="s">
        <v>4111</v>
      </c>
      <c r="B21" s="313" t="s">
        <v>4112</v>
      </c>
      <c r="C21" s="314">
        <v>1</v>
      </c>
      <c r="D21" s="314">
        <v>0</v>
      </c>
    </row>
    <row r="22" spans="1:4" s="307" customFormat="1" ht="51" customHeight="1">
      <c r="A22" s="312" t="s">
        <v>715</v>
      </c>
      <c r="B22" s="313" t="s">
        <v>4204</v>
      </c>
      <c r="C22" s="314">
        <v>1</v>
      </c>
      <c r="D22" s="314">
        <v>0</v>
      </c>
    </row>
    <row r="23" spans="1:4" s="307" customFormat="1" ht="34.5" customHeight="1">
      <c r="A23" s="315" t="s">
        <v>4113</v>
      </c>
      <c r="B23" s="1956" t="s">
        <v>4114</v>
      </c>
      <c r="C23" s="1957"/>
      <c r="D23" s="1957"/>
    </row>
    <row r="24" spans="1:4" s="307" customFormat="1" ht="34.5" customHeight="1">
      <c r="A24" s="312" t="s">
        <v>4115</v>
      </c>
      <c r="B24" s="313" t="s">
        <v>4116</v>
      </c>
      <c r="C24" s="314">
        <v>1</v>
      </c>
      <c r="D24" s="314">
        <v>0</v>
      </c>
    </row>
    <row r="25" spans="1:4" s="307" customFormat="1" ht="51" customHeight="1">
      <c r="A25" s="312" t="s">
        <v>4117</v>
      </c>
      <c r="B25" s="313" t="s">
        <v>4706</v>
      </c>
      <c r="C25" s="314">
        <v>1</v>
      </c>
      <c r="D25" s="314">
        <v>0</v>
      </c>
    </row>
    <row r="26" spans="1:4" s="307" customFormat="1" ht="56.25" customHeight="1">
      <c r="A26" s="312" t="s">
        <v>4118</v>
      </c>
      <c r="B26" s="313" t="s">
        <v>4707</v>
      </c>
      <c r="C26" s="314">
        <v>1</v>
      </c>
      <c r="D26" s="314">
        <v>0</v>
      </c>
    </row>
    <row r="27" spans="1:4" s="307" customFormat="1" ht="113.25" customHeight="1">
      <c r="A27" s="312" t="s">
        <v>4119</v>
      </c>
      <c r="B27" s="313" t="s">
        <v>4120</v>
      </c>
      <c r="C27" s="314">
        <v>1</v>
      </c>
      <c r="D27" s="314">
        <v>0</v>
      </c>
    </row>
    <row r="28" spans="1:4" s="307" customFormat="1" ht="34.5" customHeight="1">
      <c r="A28" s="315" t="s">
        <v>4121</v>
      </c>
      <c r="B28" s="1956" t="s">
        <v>2663</v>
      </c>
      <c r="C28" s="1957"/>
      <c r="D28" s="1957"/>
    </row>
    <row r="29" spans="1:4" s="307" customFormat="1" ht="47.25">
      <c r="A29" s="312" t="s">
        <v>4122</v>
      </c>
      <c r="B29" s="313" t="s">
        <v>4708</v>
      </c>
      <c r="C29" s="314">
        <v>1</v>
      </c>
      <c r="D29" s="314">
        <v>0</v>
      </c>
    </row>
    <row r="30" spans="1:4" s="307" customFormat="1" ht="47.25">
      <c r="A30" s="312" t="s">
        <v>4123</v>
      </c>
      <c r="B30" s="313" t="s">
        <v>4709</v>
      </c>
      <c r="C30" s="314">
        <v>1</v>
      </c>
      <c r="D30" s="314">
        <v>0</v>
      </c>
    </row>
    <row r="31" spans="1:4" s="307" customFormat="1" ht="34.5" customHeight="1">
      <c r="A31" s="315" t="s">
        <v>4124</v>
      </c>
      <c r="B31" s="1956" t="s">
        <v>4125</v>
      </c>
      <c r="C31" s="1957"/>
      <c r="D31" s="1957"/>
    </row>
    <row r="32" spans="1:4" s="307" customFormat="1" ht="34.5" customHeight="1">
      <c r="A32" s="312" t="s">
        <v>4126</v>
      </c>
      <c r="B32" s="313" t="s">
        <v>4127</v>
      </c>
      <c r="C32" s="314">
        <v>1</v>
      </c>
      <c r="D32" s="314">
        <v>0</v>
      </c>
    </row>
    <row r="33" spans="1:4" s="307" customFormat="1" ht="51" customHeight="1">
      <c r="A33" s="312" t="s">
        <v>4128</v>
      </c>
      <c r="B33" s="313" t="s">
        <v>5589</v>
      </c>
      <c r="C33" s="314">
        <v>1</v>
      </c>
      <c r="D33" s="314">
        <v>0</v>
      </c>
    </row>
    <row r="34" spans="1:4" s="307" customFormat="1" ht="66.75" customHeight="1">
      <c r="A34" s="312" t="s">
        <v>4129</v>
      </c>
      <c r="B34" s="313" t="s">
        <v>4205</v>
      </c>
      <c r="C34" s="314">
        <v>1</v>
      </c>
      <c r="D34" s="314">
        <v>0</v>
      </c>
    </row>
    <row r="35" spans="1:4" s="307" customFormat="1" ht="51" customHeight="1">
      <c r="A35" s="312" t="s">
        <v>4130</v>
      </c>
      <c r="B35" s="313" t="s">
        <v>4131</v>
      </c>
      <c r="C35" s="314">
        <v>1</v>
      </c>
      <c r="D35" s="314">
        <v>0</v>
      </c>
    </row>
    <row r="36" spans="1:4" s="307" customFormat="1" ht="34.5" customHeight="1">
      <c r="A36" s="315" t="s">
        <v>4132</v>
      </c>
      <c r="B36" s="1956" t="s">
        <v>4133</v>
      </c>
      <c r="C36" s="1957"/>
      <c r="D36" s="1957"/>
    </row>
    <row r="37" spans="1:4" s="307" customFormat="1" ht="34.5" customHeight="1">
      <c r="A37" s="312" t="s">
        <v>4134</v>
      </c>
      <c r="B37" s="313" t="s">
        <v>4135</v>
      </c>
      <c r="C37" s="314">
        <v>1</v>
      </c>
      <c r="D37" s="314">
        <v>0</v>
      </c>
    </row>
    <row r="38" spans="1:4" s="307" customFormat="1" ht="34.5" customHeight="1">
      <c r="A38" s="312" t="s">
        <v>4136</v>
      </c>
      <c r="B38" s="313" t="s">
        <v>4137</v>
      </c>
      <c r="C38" s="314">
        <v>1</v>
      </c>
      <c r="D38" s="314">
        <v>0</v>
      </c>
    </row>
    <row r="39" spans="1:4" s="307" customFormat="1" ht="51" customHeight="1">
      <c r="A39" s="312" t="s">
        <v>4138</v>
      </c>
      <c r="B39" s="313" t="s">
        <v>4139</v>
      </c>
      <c r="C39" s="314">
        <v>1</v>
      </c>
      <c r="D39" s="314">
        <v>0</v>
      </c>
    </row>
    <row r="40" spans="1:4" s="307" customFormat="1" ht="51" customHeight="1">
      <c r="A40" s="312" t="s">
        <v>4140</v>
      </c>
      <c r="B40" s="313" t="s">
        <v>4141</v>
      </c>
      <c r="C40" s="314">
        <v>1</v>
      </c>
      <c r="D40" s="314">
        <v>0</v>
      </c>
    </row>
    <row r="41" spans="1:4" s="307" customFormat="1" ht="68.099999999999994" customHeight="1">
      <c r="A41" s="312" t="s">
        <v>4142</v>
      </c>
      <c r="B41" s="313" t="s">
        <v>4143</v>
      </c>
      <c r="C41" s="314">
        <v>1</v>
      </c>
      <c r="D41" s="314">
        <v>0</v>
      </c>
    </row>
    <row r="42" spans="1:4" s="307" customFormat="1" ht="51" customHeight="1">
      <c r="A42" s="312" t="s">
        <v>4144</v>
      </c>
      <c r="B42" s="313" t="s">
        <v>4145</v>
      </c>
      <c r="C42" s="314">
        <v>1</v>
      </c>
      <c r="D42" s="314">
        <v>0</v>
      </c>
    </row>
    <row r="43" spans="1:4" s="311" customFormat="1" ht="34.15" customHeight="1">
      <c r="A43" s="310" t="s">
        <v>4146</v>
      </c>
      <c r="B43" s="1963" t="s">
        <v>4147</v>
      </c>
      <c r="C43" s="1964"/>
      <c r="D43" s="1965"/>
    </row>
    <row r="44" spans="1:4" s="307" customFormat="1" ht="34.15" customHeight="1">
      <c r="A44" s="312" t="s">
        <v>716</v>
      </c>
      <c r="B44" s="313" t="s">
        <v>4203</v>
      </c>
      <c r="C44" s="314">
        <v>0</v>
      </c>
      <c r="D44" s="314">
        <v>0.3</v>
      </c>
    </row>
    <row r="45" spans="1:4" s="307" customFormat="1" ht="68.099999999999994" customHeight="1">
      <c r="A45" s="312" t="s">
        <v>717</v>
      </c>
      <c r="B45" s="313" t="s">
        <v>4148</v>
      </c>
      <c r="C45" s="314">
        <v>1</v>
      </c>
      <c r="D45" s="314">
        <v>3</v>
      </c>
    </row>
    <row r="46" spans="1:4" s="444" customFormat="1" ht="34.5" customHeight="1">
      <c r="A46" s="443" t="s">
        <v>4710</v>
      </c>
      <c r="B46" s="1958" t="s">
        <v>4711</v>
      </c>
      <c r="C46" s="1959"/>
      <c r="D46" s="1960"/>
    </row>
    <row r="47" spans="1:4" s="307" customFormat="1" ht="115.5" customHeight="1">
      <c r="A47" s="312" t="s">
        <v>4153</v>
      </c>
      <c r="B47" s="313" t="s">
        <v>4712</v>
      </c>
      <c r="C47" s="314">
        <v>1</v>
      </c>
      <c r="D47" s="314">
        <v>0.3</v>
      </c>
    </row>
    <row r="48" spans="1:4" s="307" customFormat="1" ht="81" customHeight="1">
      <c r="A48" s="312" t="s">
        <v>4154</v>
      </c>
      <c r="B48" s="313" t="s">
        <v>4155</v>
      </c>
      <c r="C48" s="314">
        <v>1</v>
      </c>
      <c r="D48" s="314">
        <v>0.3</v>
      </c>
    </row>
    <row r="49" spans="1:4" s="307" customFormat="1" ht="66.75" customHeight="1">
      <c r="A49" s="312" t="s">
        <v>4156</v>
      </c>
      <c r="B49" s="313" t="s">
        <v>4157</v>
      </c>
      <c r="C49" s="314">
        <v>0</v>
      </c>
      <c r="D49" s="314">
        <v>1</v>
      </c>
    </row>
    <row r="50" spans="1:4" s="307" customFormat="1" ht="88.5" customHeight="1">
      <c r="A50" s="312" t="s">
        <v>4158</v>
      </c>
      <c r="B50" s="313" t="s">
        <v>5590</v>
      </c>
      <c r="C50" s="314">
        <v>0.5</v>
      </c>
      <c r="D50" s="314">
        <v>0.5</v>
      </c>
    </row>
    <row r="51" spans="1:4" s="307" customFormat="1" ht="68.099999999999994" customHeight="1">
      <c r="A51" s="312" t="s">
        <v>4159</v>
      </c>
      <c r="B51" s="313" t="s">
        <v>4160</v>
      </c>
      <c r="C51" s="314">
        <v>0</v>
      </c>
      <c r="D51" s="314">
        <v>0.6</v>
      </c>
    </row>
    <row r="52" spans="1:4" s="307" customFormat="1" ht="146.25" customHeight="1">
      <c r="A52" s="312" t="s">
        <v>4161</v>
      </c>
      <c r="B52" s="313" t="s">
        <v>4713</v>
      </c>
      <c r="C52" s="314">
        <v>1</v>
      </c>
      <c r="D52" s="314">
        <v>0</v>
      </c>
    </row>
    <row r="53" spans="1:4" s="307" customFormat="1" ht="68.099999999999994" customHeight="1">
      <c r="A53" s="312" t="s">
        <v>4162</v>
      </c>
      <c r="B53" s="313" t="s">
        <v>4163</v>
      </c>
      <c r="C53" s="314">
        <v>0.1</v>
      </c>
      <c r="D53" s="314">
        <v>0</v>
      </c>
    </row>
    <row r="54" spans="1:4" s="307" customFormat="1" ht="94.5">
      <c r="A54" s="312" t="s">
        <v>4164</v>
      </c>
      <c r="B54" s="313" t="s">
        <v>4165</v>
      </c>
      <c r="C54" s="314">
        <v>0.5</v>
      </c>
      <c r="D54" s="314">
        <v>0</v>
      </c>
    </row>
    <row r="55" spans="1:4" s="307" customFormat="1" ht="66" customHeight="1">
      <c r="A55" s="312" t="s">
        <v>4166</v>
      </c>
      <c r="B55" s="313" t="s">
        <v>4167</v>
      </c>
      <c r="C55" s="314">
        <v>1</v>
      </c>
      <c r="D55" s="314">
        <v>0</v>
      </c>
    </row>
    <row r="56" spans="1:4" s="307" customFormat="1" ht="34.5" customHeight="1">
      <c r="A56" s="315" t="s">
        <v>4168</v>
      </c>
      <c r="B56" s="1956" t="s">
        <v>4169</v>
      </c>
      <c r="C56" s="1957"/>
      <c r="D56" s="1957"/>
    </row>
    <row r="57" spans="1:4" s="307" customFormat="1" ht="41.25" customHeight="1">
      <c r="A57" s="445" t="s">
        <v>4170</v>
      </c>
      <c r="B57" s="313" t="s">
        <v>5224</v>
      </c>
      <c r="C57" s="314">
        <v>0.1</v>
      </c>
      <c r="D57" s="314">
        <v>0.3</v>
      </c>
    </row>
    <row r="58" spans="1:4" s="307" customFormat="1" ht="47.25">
      <c r="A58" s="312" t="s">
        <v>4171</v>
      </c>
      <c r="B58" s="313" t="s">
        <v>4172</v>
      </c>
      <c r="C58" s="314">
        <v>1</v>
      </c>
      <c r="D58" s="314">
        <v>1</v>
      </c>
    </row>
    <row r="59" spans="1:4" s="307" customFormat="1" ht="31.5">
      <c r="A59" s="446" t="s">
        <v>4714</v>
      </c>
      <c r="B59" s="447" t="s">
        <v>4715</v>
      </c>
      <c r="C59" s="448">
        <v>1</v>
      </c>
      <c r="D59" s="448">
        <v>0</v>
      </c>
    </row>
    <row r="60" spans="1:4" s="307" customFormat="1" ht="47.25">
      <c r="A60" s="312" t="s">
        <v>4173</v>
      </c>
      <c r="B60" s="313" t="s">
        <v>4174</v>
      </c>
      <c r="C60" s="314">
        <v>0</v>
      </c>
      <c r="D60" s="314">
        <v>0.3</v>
      </c>
    </row>
    <row r="61" spans="1:4" s="307" customFormat="1" ht="31.5">
      <c r="A61" s="312" t="s">
        <v>4175</v>
      </c>
      <c r="B61" s="313" t="s">
        <v>4176</v>
      </c>
      <c r="C61" s="314">
        <v>0</v>
      </c>
      <c r="D61" s="314">
        <v>0.3</v>
      </c>
    </row>
    <row r="62" spans="1:4" s="311" customFormat="1" ht="31.5" customHeight="1">
      <c r="A62" s="310" t="s">
        <v>4177</v>
      </c>
      <c r="B62" s="1963" t="s">
        <v>4178</v>
      </c>
      <c r="C62" s="1964"/>
      <c r="D62" s="1965"/>
    </row>
    <row r="63" spans="1:4" s="307" customFormat="1" ht="105.75" customHeight="1">
      <c r="A63" s="315" t="s">
        <v>718</v>
      </c>
      <c r="B63" s="1956" t="s">
        <v>5591</v>
      </c>
      <c r="C63" s="1957"/>
      <c r="D63" s="1957"/>
    </row>
    <row r="64" spans="1:4" s="307" customFormat="1">
      <c r="A64" s="312" t="s">
        <v>4179</v>
      </c>
      <c r="B64" s="313" t="s">
        <v>4180</v>
      </c>
      <c r="C64" s="314">
        <v>0.1</v>
      </c>
      <c r="D64" s="314">
        <v>0</v>
      </c>
    </row>
    <row r="65" spans="1:4" s="307" customFormat="1" ht="51" customHeight="1">
      <c r="A65" s="312" t="s">
        <v>4181</v>
      </c>
      <c r="B65" s="313" t="s">
        <v>4182</v>
      </c>
      <c r="C65" s="314">
        <v>0.3</v>
      </c>
      <c r="D65" s="314">
        <v>0</v>
      </c>
    </row>
    <row r="66" spans="1:4" s="307" customFormat="1" ht="47.25">
      <c r="A66" s="312" t="s">
        <v>4183</v>
      </c>
      <c r="B66" s="313" t="s">
        <v>4184</v>
      </c>
      <c r="C66" s="314">
        <v>0.4</v>
      </c>
      <c r="D66" s="314">
        <v>0.3</v>
      </c>
    </row>
    <row r="67" spans="1:4" s="307" customFormat="1">
      <c r="A67" s="312" t="s">
        <v>4185</v>
      </c>
      <c r="B67" s="313" t="s">
        <v>4186</v>
      </c>
      <c r="C67" s="314">
        <v>0.9</v>
      </c>
      <c r="D67" s="314">
        <v>1</v>
      </c>
    </row>
    <row r="68" spans="1:4" s="307" customFormat="1" ht="31.5">
      <c r="A68" s="312" t="s">
        <v>4187</v>
      </c>
      <c r="B68" s="313" t="s">
        <v>4188</v>
      </c>
      <c r="C68" s="314">
        <v>1</v>
      </c>
      <c r="D68" s="314">
        <v>3</v>
      </c>
    </row>
    <row r="69" spans="1:4" s="307" customFormat="1" ht="102" customHeight="1">
      <c r="A69" s="315" t="s">
        <v>719</v>
      </c>
      <c r="B69" s="1956" t="s">
        <v>5592</v>
      </c>
      <c r="C69" s="1957"/>
      <c r="D69" s="1957"/>
    </row>
    <row r="70" spans="1:4" s="307" customFormat="1" ht="34.15" customHeight="1">
      <c r="A70" s="312" t="s">
        <v>720</v>
      </c>
      <c r="B70" s="313" t="s">
        <v>4180</v>
      </c>
      <c r="C70" s="314">
        <v>0.1</v>
      </c>
      <c r="D70" s="314">
        <v>0</v>
      </c>
    </row>
    <row r="71" spans="1:4" s="307" customFormat="1" ht="69.75" customHeight="1">
      <c r="A71" s="312" t="s">
        <v>721</v>
      </c>
      <c r="B71" s="313" t="s">
        <v>4189</v>
      </c>
      <c r="C71" s="314">
        <v>0.4</v>
      </c>
      <c r="D71" s="314">
        <v>0.3</v>
      </c>
    </row>
    <row r="72" spans="1:4" s="307" customFormat="1" ht="47.25">
      <c r="A72" s="312" t="s">
        <v>722</v>
      </c>
      <c r="B72" s="313" t="s">
        <v>4190</v>
      </c>
      <c r="C72" s="314">
        <v>0.9</v>
      </c>
      <c r="D72" s="314">
        <v>1</v>
      </c>
    </row>
    <row r="73" spans="1:4" s="307" customFormat="1" ht="51" customHeight="1">
      <c r="A73" s="312" t="s">
        <v>723</v>
      </c>
      <c r="B73" s="313" t="s">
        <v>4191</v>
      </c>
      <c r="C73" s="314">
        <v>1</v>
      </c>
      <c r="D73" s="314">
        <v>3</v>
      </c>
    </row>
    <row r="74" spans="1:4" s="307" customFormat="1" ht="81.75" customHeight="1">
      <c r="A74" s="312" t="s">
        <v>724</v>
      </c>
      <c r="B74" s="313" t="s">
        <v>4192</v>
      </c>
      <c r="C74" s="314">
        <v>0.9</v>
      </c>
      <c r="D74" s="314">
        <v>1</v>
      </c>
    </row>
    <row r="75" spans="1:4" s="307" customFormat="1">
      <c r="A75" s="312" t="s">
        <v>2659</v>
      </c>
      <c r="B75" s="313" t="s">
        <v>4193</v>
      </c>
      <c r="C75" s="314">
        <v>0.9</v>
      </c>
      <c r="D75" s="314">
        <v>1</v>
      </c>
    </row>
    <row r="76" spans="1:4" s="307" customFormat="1" ht="78.75">
      <c r="A76" s="312" t="s">
        <v>725</v>
      </c>
      <c r="B76" s="313" t="s">
        <v>5593</v>
      </c>
      <c r="C76" s="314">
        <v>0.5</v>
      </c>
      <c r="D76" s="314">
        <v>0.6</v>
      </c>
    </row>
    <row r="77" spans="1:4" s="307" customFormat="1" ht="63">
      <c r="A77" s="312" t="s">
        <v>726</v>
      </c>
      <c r="B77" s="313" t="s">
        <v>4194</v>
      </c>
      <c r="C77" s="314">
        <v>0.5</v>
      </c>
      <c r="D77" s="314">
        <v>0.3</v>
      </c>
    </row>
    <row r="78" spans="1:4" s="307" customFormat="1" ht="100.5" customHeight="1">
      <c r="A78" s="312" t="s">
        <v>727</v>
      </c>
      <c r="B78" s="313" t="s">
        <v>4195</v>
      </c>
      <c r="C78" s="314">
        <v>0.3</v>
      </c>
      <c r="D78" s="314">
        <v>0</v>
      </c>
    </row>
    <row r="79" spans="1:4" s="307" customFormat="1" ht="68.099999999999994" customHeight="1">
      <c r="A79" s="312" t="s">
        <v>728</v>
      </c>
      <c r="B79" s="313" t="s">
        <v>2660</v>
      </c>
      <c r="C79" s="314">
        <v>0.8</v>
      </c>
      <c r="D79" s="314">
        <v>1</v>
      </c>
    </row>
    <row r="80" spans="1:4" s="307" customFormat="1" ht="102" customHeight="1">
      <c r="A80" s="312" t="s">
        <v>729</v>
      </c>
      <c r="B80" s="313" t="s">
        <v>5594</v>
      </c>
      <c r="C80" s="314">
        <v>1</v>
      </c>
      <c r="D80" s="314">
        <v>0.3</v>
      </c>
    </row>
    <row r="81" spans="1:4" s="307" customFormat="1" ht="63">
      <c r="A81" s="312" t="s">
        <v>730</v>
      </c>
      <c r="B81" s="313" t="s">
        <v>4196</v>
      </c>
      <c r="C81" s="314">
        <v>1</v>
      </c>
      <c r="D81" s="314">
        <v>0.3</v>
      </c>
    </row>
    <row r="82" spans="1:4" s="307" customFormat="1" ht="118.5" customHeight="1">
      <c r="A82" s="312" t="s">
        <v>2661</v>
      </c>
      <c r="B82" s="313" t="s">
        <v>4197</v>
      </c>
      <c r="C82" s="314">
        <v>1</v>
      </c>
      <c r="D82" s="314">
        <v>0.3</v>
      </c>
    </row>
    <row r="83" spans="1:4" s="307" customFormat="1" ht="47.25">
      <c r="A83" s="312" t="s">
        <v>731</v>
      </c>
      <c r="B83" s="313" t="s">
        <v>5226</v>
      </c>
      <c r="C83" s="314">
        <v>0.9</v>
      </c>
      <c r="D83" s="314">
        <v>0.5</v>
      </c>
    </row>
    <row r="84" spans="1:4" s="307" customFormat="1" ht="63">
      <c r="A84" s="312" t="s">
        <v>2662</v>
      </c>
      <c r="B84" s="313" t="s">
        <v>4198</v>
      </c>
      <c r="C84" s="314">
        <v>0.5</v>
      </c>
      <c r="D84" s="314">
        <v>0</v>
      </c>
    </row>
    <row r="85" spans="1:4" s="307" customFormat="1" ht="68.099999999999994" customHeight="1">
      <c r="A85" s="312" t="s">
        <v>732</v>
      </c>
      <c r="B85" s="313" t="s">
        <v>4199</v>
      </c>
      <c r="C85" s="314">
        <v>0</v>
      </c>
      <c r="D85" s="314">
        <v>0.3</v>
      </c>
    </row>
    <row r="86" spans="1:4" s="307" customFormat="1" ht="78.75">
      <c r="A86" s="312" t="s">
        <v>4200</v>
      </c>
      <c r="B86" s="313" t="s">
        <v>5595</v>
      </c>
      <c r="C86" s="314">
        <v>0.5</v>
      </c>
      <c r="D86" s="314">
        <v>0.6</v>
      </c>
    </row>
    <row r="87" spans="1:4" s="307" customFormat="1" ht="36" customHeight="1">
      <c r="A87" s="446" t="s">
        <v>3683</v>
      </c>
      <c r="B87" s="1961" t="s">
        <v>4716</v>
      </c>
      <c r="C87" s="1962"/>
      <c r="D87" s="1962"/>
    </row>
    <row r="88" spans="1:4" s="307" customFormat="1">
      <c r="A88" s="446" t="s">
        <v>4717</v>
      </c>
      <c r="B88" s="447" t="s">
        <v>4149</v>
      </c>
      <c r="C88" s="448">
        <v>0</v>
      </c>
      <c r="D88" s="448">
        <v>1</v>
      </c>
    </row>
    <row r="89" spans="1:4" s="307" customFormat="1">
      <c r="A89" s="446" t="s">
        <v>4718</v>
      </c>
      <c r="B89" s="447" t="s">
        <v>4150</v>
      </c>
      <c r="C89" s="448">
        <v>0</v>
      </c>
      <c r="D89" s="448">
        <v>2</v>
      </c>
    </row>
    <row r="90" spans="1:4" s="307" customFormat="1">
      <c r="A90" s="446" t="s">
        <v>4719</v>
      </c>
      <c r="B90" s="447" t="s">
        <v>4720</v>
      </c>
      <c r="C90" s="448">
        <v>0</v>
      </c>
      <c r="D90" s="448">
        <v>3</v>
      </c>
    </row>
    <row r="91" spans="1:4" s="307" customFormat="1" ht="79.5" customHeight="1">
      <c r="A91" s="446" t="s">
        <v>3684</v>
      </c>
      <c r="B91" s="1961" t="s">
        <v>4721</v>
      </c>
      <c r="C91" s="1962"/>
      <c r="D91" s="1962"/>
    </row>
    <row r="92" spans="1:4" s="307" customFormat="1">
      <c r="A92" s="446" t="s">
        <v>4722</v>
      </c>
      <c r="B92" s="447" t="s">
        <v>4149</v>
      </c>
      <c r="C92" s="448">
        <v>0</v>
      </c>
      <c r="D92" s="448">
        <v>1</v>
      </c>
    </row>
    <row r="93" spans="1:4" s="307" customFormat="1" ht="68.099999999999994" customHeight="1">
      <c r="A93" s="446" t="s">
        <v>4723</v>
      </c>
      <c r="B93" s="447" t="s">
        <v>4151</v>
      </c>
      <c r="C93" s="448">
        <v>0</v>
      </c>
      <c r="D93" s="448">
        <v>2</v>
      </c>
    </row>
    <row r="94" spans="1:4" s="307" customFormat="1" ht="47.25">
      <c r="A94" s="446" t="s">
        <v>4724</v>
      </c>
      <c r="B94" s="447" t="s">
        <v>4152</v>
      </c>
      <c r="C94" s="448">
        <v>0</v>
      </c>
      <c r="D94" s="448">
        <v>3</v>
      </c>
    </row>
    <row r="95" spans="1:4" ht="8.25" customHeight="1"/>
    <row r="96" spans="1:4" s="316" customFormat="1" ht="81" customHeight="1">
      <c r="A96" s="449" t="s">
        <v>4201</v>
      </c>
      <c r="B96" s="1954" t="s">
        <v>4202</v>
      </c>
      <c r="C96" s="1954"/>
      <c r="D96" s="1954"/>
    </row>
    <row r="97" spans="1:4" ht="6.75" customHeight="1"/>
    <row r="98" spans="1:4" ht="13.5" customHeight="1">
      <c r="A98" s="1955" t="s">
        <v>5666</v>
      </c>
      <c r="B98" s="1955"/>
      <c r="C98" s="1955"/>
      <c r="D98" s="1955"/>
    </row>
  </sheetData>
  <mergeCells count="21">
    <mergeCell ref="B23:D23"/>
    <mergeCell ref="A4:D4"/>
    <mergeCell ref="A8:A9"/>
    <mergeCell ref="B8:B9"/>
    <mergeCell ref="C8:D8"/>
    <mergeCell ref="B15:D15"/>
    <mergeCell ref="A6:D6"/>
    <mergeCell ref="B11:D11"/>
    <mergeCell ref="B96:D96"/>
    <mergeCell ref="A98:D98"/>
    <mergeCell ref="B28:D28"/>
    <mergeCell ref="B31:D31"/>
    <mergeCell ref="B36:D36"/>
    <mergeCell ref="B46:D46"/>
    <mergeCell ref="B56:D56"/>
    <mergeCell ref="B63:D63"/>
    <mergeCell ref="B69:D69"/>
    <mergeCell ref="B87:D87"/>
    <mergeCell ref="B91:D91"/>
    <mergeCell ref="B62:D62"/>
    <mergeCell ref="B43:D43"/>
  </mergeCells>
  <printOptions horizontalCentered="1"/>
  <pageMargins left="1.1811023622047245" right="0.59055118110236227" top="0.78740157480314965" bottom="0.59055118110236227" header="0.31496062992125984" footer="0.31496062992125984"/>
  <pageSetup paperSize="9" scale="60" fitToHeight="5" orientation="portrait" r:id="rId1"/>
  <headerFooter differentFirst="1">
    <oddHeader>&amp;CСтраница &amp;P из &amp;N&amp;R&amp;A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65</vt:i4>
      </vt:variant>
    </vt:vector>
  </HeadingPairs>
  <TitlesOfParts>
    <vt:vector size="65" baseType="lpstr">
      <vt:lpstr>Прил.1</vt:lpstr>
      <vt:lpstr>Прил.2.1 Раздел I</vt:lpstr>
      <vt:lpstr>Прил.2.1 Раздел II</vt:lpstr>
      <vt:lpstr>Прил.2.2</vt:lpstr>
      <vt:lpstr>Прил.2.3</vt:lpstr>
      <vt:lpstr>Прил.2.4 Раздел I</vt:lpstr>
      <vt:lpstr>Прил.2.4 Раздел II</vt:lpstr>
      <vt:lpstr>Прил.2.4 Раздел III</vt:lpstr>
      <vt:lpstr>Прил.2.5 Раздел I</vt:lpstr>
      <vt:lpstr>Прил.2.5 Раздел II</vt:lpstr>
      <vt:lpstr>Прил.2.6 Раздел I</vt:lpstr>
      <vt:lpstr>Прил.2.6 Раздел II</vt:lpstr>
      <vt:lpstr>Прил.2.6 Раздел III</vt:lpstr>
      <vt:lpstr>Прил.2.7 Раздел I</vt:lpstr>
      <vt:lpstr>Прил.2.7 Раздел II</vt:lpstr>
      <vt:lpstr>Прил.2.8 Раздел I</vt:lpstr>
      <vt:lpstr>Прил.2.8 Раздел II</vt:lpstr>
      <vt:lpstr>Прил.2.8 Раздел III</vt:lpstr>
      <vt:lpstr>Прил.2.8 Раздел IV</vt:lpstr>
      <vt:lpstr>Прил.2.8 Раздел V</vt:lpstr>
      <vt:lpstr>Прил.2.8 Раздел VI</vt:lpstr>
      <vt:lpstr>Прил.2.8 Раздел VII</vt:lpstr>
      <vt:lpstr>Прил.2.8 Раздел VIII</vt:lpstr>
      <vt:lpstr>Прил.2.8 Раздел IX</vt:lpstr>
      <vt:lpstr>Прил.2.8 Раздел X</vt:lpstr>
      <vt:lpstr>Прил.2.8 Раздел XI</vt:lpstr>
      <vt:lpstr>Прил.2.8 Раздел XII</vt:lpstr>
      <vt:lpstr>Прил.2.8 Раздел XIII</vt:lpstr>
      <vt:lpstr>Прил.2.8 Раздел XIV</vt:lpstr>
      <vt:lpstr>Прил.2.8 Раздел XV</vt:lpstr>
      <vt:lpstr>Прил.2.8 Раздел XVI</vt:lpstr>
      <vt:lpstr>Прил.2.8 Раздел XVII</vt:lpstr>
      <vt:lpstr>Прил.2.8 Раздел XVIII</vt:lpstr>
      <vt:lpstr>Прил.2.8 Раздел XIX</vt:lpstr>
      <vt:lpstr>Прил.2.8 Раздел XX</vt:lpstr>
      <vt:lpstr>Прил.2.8 Раздел XXI</vt:lpstr>
      <vt:lpstr>Прил.2.9</vt:lpstr>
      <vt:lpstr>Прил.2.10</vt:lpstr>
      <vt:lpstr>Прил.2.11 Раздел I</vt:lpstr>
      <vt:lpstr>Прил.2.11 Раздел II</vt:lpstr>
      <vt:lpstr>Прил.2.11 Раздел III</vt:lpstr>
      <vt:lpstr>Прил.2.11 Раздел IV</vt:lpstr>
      <vt:lpstr>Прил.2.11 Раздел V</vt:lpstr>
      <vt:lpstr>Прил.2.11 Раздел VI</vt:lpstr>
      <vt:lpstr>Прил.2.11 Раздел VII</vt:lpstr>
      <vt:lpstr>Прил.2.12 Раздел I</vt:lpstr>
      <vt:lpstr>Прил.2.12 Раздел II</vt:lpstr>
      <vt:lpstr>Прил.2.12 Раздел III</vt:lpstr>
      <vt:lpstr>Прил.2.12 Раздел IV</vt:lpstr>
      <vt:lpstr>Прил.3.1</vt:lpstr>
      <vt:lpstr>Прил. 3.2</vt:lpstr>
      <vt:lpstr>Прил.3.3</vt:lpstr>
      <vt:lpstr>Прил.3.4</vt:lpstr>
      <vt:lpstr>Прил.3.5</vt:lpstr>
      <vt:lpstr>Прил.3.6</vt:lpstr>
      <vt:lpstr>Прил.3.7</vt:lpstr>
      <vt:lpstr>Прил.3.8</vt:lpstr>
      <vt:lpstr>Прил.3.9</vt:lpstr>
      <vt:lpstr>Прил.3.10</vt:lpstr>
      <vt:lpstr>Прил.3.11</vt:lpstr>
      <vt:lpstr>Прил.3.12</vt:lpstr>
      <vt:lpstr>Прил.4.1</vt:lpstr>
      <vt:lpstr>Прил.4.2</vt:lpstr>
      <vt:lpstr>Прил.4.3</vt:lpstr>
      <vt:lpstr>Прил.6</vt:lpstr>
    </vt:vector>
  </TitlesOfParts>
  <Company>TFOMSMO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kasatova.eg</dc:creator>
  <cp:lastModifiedBy>belova.is</cp:lastModifiedBy>
  <cp:lastPrinted>2026-03-25T06:58:58Z</cp:lastPrinted>
  <dcterms:created xsi:type="dcterms:W3CDTF">2014-06-25T08:35:39Z</dcterms:created>
  <dcterms:modified xsi:type="dcterms:W3CDTF">2026-05-21T13:56:45Z</dcterms:modified>
</cp:coreProperties>
</file>